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DFB7267-8696-462F-A095-769D9EFD4906}" xr6:coauthVersionLast="36" xr6:coauthVersionMax="36" xr10:uidLastSave="{00000000-0000-0000-0000-000000000000}"/>
  <bookViews>
    <workbookView xWindow="0" yWindow="0" windowWidth="28800" windowHeight="13425" xr2:uid="{333E6E92-FD7E-4282-8254-C627986DEC1D}"/>
  </bookViews>
  <sheets>
    <sheet name="Tartalom" sheetId="40" r:id="rId1"/>
    <sheet name="4.1." sheetId="2" r:id="rId2"/>
    <sheet name="4.2." sheetId="3" r:id="rId3"/>
    <sheet name="4.3." sheetId="4" r:id="rId4"/>
    <sheet name="4.4." sheetId="5" r:id="rId5"/>
    <sheet name="4.5." sheetId="6" r:id="rId6"/>
    <sheet name="4.6." sheetId="7" r:id="rId7"/>
    <sheet name="4.7." sheetId="8" r:id="rId8"/>
    <sheet name="4.8." sheetId="9" r:id="rId9"/>
    <sheet name="4.9." sheetId="10" r:id="rId10"/>
    <sheet name="4.10." sheetId="11" r:id="rId11"/>
    <sheet name="4.11." sheetId="12" r:id="rId12"/>
    <sheet name="4.12." sheetId="13" r:id="rId13"/>
    <sheet name="4.13." sheetId="14" r:id="rId14"/>
    <sheet name="4.14." sheetId="15" r:id="rId15"/>
    <sheet name="4.15." sheetId="16" r:id="rId16"/>
    <sheet name="4.16." sheetId="17" r:id="rId17"/>
    <sheet name="4.17." sheetId="18" r:id="rId18"/>
    <sheet name="4.18." sheetId="19" r:id="rId19"/>
    <sheet name="4.19." sheetId="20" r:id="rId20"/>
    <sheet name="4.20." sheetId="21" r:id="rId21"/>
    <sheet name="4.21." sheetId="22" r:id="rId22"/>
    <sheet name="4.22." sheetId="23" r:id="rId23"/>
    <sheet name="4.23." sheetId="24" r:id="rId24"/>
    <sheet name="4.24." sheetId="25" r:id="rId25"/>
    <sheet name="4.25." sheetId="26" r:id="rId26"/>
    <sheet name="4.26." sheetId="27" r:id="rId27"/>
    <sheet name="4.27." sheetId="28" r:id="rId28"/>
    <sheet name="4.28." sheetId="29" r:id="rId29"/>
    <sheet name="4.29." sheetId="30" r:id="rId30"/>
    <sheet name="4.30." sheetId="31" r:id="rId31"/>
    <sheet name="4.31." sheetId="32" r:id="rId32"/>
    <sheet name="4.32." sheetId="33" r:id="rId33"/>
    <sheet name="4.33." sheetId="34" r:id="rId34"/>
    <sheet name="4.34." sheetId="35" r:id="rId35"/>
    <sheet name="4.35." sheetId="36" r:id="rId36"/>
    <sheet name="4.36." sheetId="37" r:id="rId37"/>
    <sheet name="4.37." sheetId="38" r:id="rId38"/>
    <sheet name="4.38." sheetId="39" r:id="rId3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37" l="1"/>
  <c r="D4" i="37"/>
  <c r="D5" i="37"/>
  <c r="D6" i="37"/>
  <c r="D7" i="37"/>
  <c r="D8" i="37"/>
  <c r="D9" i="37"/>
  <c r="D10" i="37"/>
  <c r="D11" i="37"/>
  <c r="D4" i="36"/>
  <c r="G4" i="36"/>
  <c r="J4" i="36"/>
  <c r="D5" i="36"/>
  <c r="G5" i="36"/>
  <c r="J5" i="36"/>
  <c r="D6" i="36"/>
  <c r="G6" i="36"/>
  <c r="J6" i="36"/>
  <c r="D7" i="36"/>
  <c r="G7" i="36"/>
  <c r="J7" i="36"/>
  <c r="D8" i="36"/>
  <c r="G8" i="36"/>
  <c r="J8" i="36"/>
  <c r="D9" i="36"/>
  <c r="G9" i="36"/>
  <c r="J9" i="36"/>
  <c r="D10" i="36"/>
  <c r="G10" i="36"/>
  <c r="J10" i="36"/>
  <c r="D11" i="36"/>
  <c r="G11" i="36"/>
  <c r="J11" i="36"/>
  <c r="D12" i="36"/>
  <c r="G12" i="36"/>
  <c r="J12" i="36"/>
  <c r="D13" i="36"/>
  <c r="G13" i="36"/>
  <c r="J13" i="36"/>
  <c r="D14" i="36"/>
  <c r="G14" i="36"/>
  <c r="J14" i="36"/>
  <c r="D15" i="36"/>
  <c r="G15" i="36"/>
  <c r="J15" i="36"/>
  <c r="D16" i="36"/>
  <c r="G16" i="36"/>
  <c r="J16" i="36"/>
  <c r="D17" i="36"/>
  <c r="G17" i="36"/>
  <c r="J17" i="36"/>
  <c r="D18" i="36"/>
  <c r="G18" i="36"/>
  <c r="J18" i="36"/>
  <c r="D19" i="36"/>
  <c r="G19" i="36"/>
  <c r="J19" i="36"/>
  <c r="D20" i="36"/>
  <c r="G20" i="36"/>
  <c r="J20" i="36"/>
  <c r="D21" i="36"/>
  <c r="G21" i="36"/>
  <c r="J21" i="36"/>
  <c r="D22" i="36"/>
  <c r="G22" i="36"/>
  <c r="J22" i="36"/>
  <c r="D23" i="36"/>
  <c r="G23" i="36"/>
  <c r="J23" i="36"/>
  <c r="D24" i="36"/>
  <c r="G24" i="36"/>
  <c r="J24" i="36"/>
  <c r="D25" i="36"/>
  <c r="G25" i="36"/>
  <c r="J25" i="36"/>
  <c r="D26" i="36"/>
  <c r="G26" i="36"/>
  <c r="J26" i="36"/>
  <c r="D4" i="35"/>
  <c r="G4" i="35"/>
  <c r="J4" i="35"/>
  <c r="D5" i="35"/>
  <c r="G5" i="35"/>
  <c r="J5" i="35"/>
  <c r="D6" i="35"/>
  <c r="G6" i="35"/>
  <c r="J6" i="35"/>
  <c r="D7" i="35"/>
  <c r="G7" i="35"/>
  <c r="J7" i="35"/>
  <c r="D8" i="35"/>
  <c r="G8" i="35"/>
  <c r="J8" i="35"/>
  <c r="D9" i="35"/>
  <c r="G9" i="35"/>
  <c r="J9" i="35"/>
  <c r="D10" i="35"/>
  <c r="G10" i="35"/>
  <c r="J10" i="35"/>
  <c r="D11" i="35"/>
  <c r="G11" i="35"/>
  <c r="J11" i="35"/>
  <c r="D12" i="35"/>
  <c r="G12" i="35"/>
  <c r="J12" i="35"/>
  <c r="D13" i="35"/>
  <c r="G13" i="35"/>
  <c r="J13" i="35"/>
  <c r="D14" i="35"/>
  <c r="G14" i="35"/>
  <c r="J14" i="35"/>
  <c r="D15" i="35"/>
  <c r="G15" i="35"/>
  <c r="J15" i="35"/>
  <c r="D16" i="35"/>
  <c r="G16" i="35"/>
  <c r="J16" i="35"/>
  <c r="D17" i="35"/>
  <c r="G17" i="35"/>
  <c r="J17" i="35"/>
  <c r="D18" i="35"/>
  <c r="G18" i="35"/>
  <c r="J18" i="35"/>
  <c r="D19" i="35"/>
  <c r="G19" i="35"/>
  <c r="J19" i="35"/>
  <c r="D20" i="35"/>
  <c r="G20" i="35"/>
  <c r="J20" i="35"/>
  <c r="D21" i="35"/>
  <c r="G21" i="35"/>
  <c r="J21" i="35"/>
  <c r="D22" i="35"/>
  <c r="G22" i="35"/>
  <c r="J22" i="35"/>
  <c r="D23" i="35"/>
  <c r="G23" i="35"/>
  <c r="J23" i="35"/>
  <c r="D24" i="35"/>
  <c r="G24" i="35"/>
  <c r="J24" i="35"/>
  <c r="D25" i="35"/>
  <c r="G25" i="35"/>
  <c r="J25" i="35"/>
  <c r="D26" i="35"/>
  <c r="G26" i="35"/>
  <c r="J26" i="35"/>
  <c r="D27" i="35"/>
  <c r="G27" i="35"/>
  <c r="J27" i="35"/>
  <c r="D5" i="34"/>
  <c r="G5" i="34"/>
  <c r="J5" i="34"/>
  <c r="D6" i="34"/>
  <c r="G6" i="34"/>
  <c r="J6" i="34"/>
  <c r="D7" i="34"/>
  <c r="G7" i="34"/>
  <c r="J7" i="34"/>
  <c r="D8" i="34"/>
  <c r="G8" i="34"/>
  <c r="J8" i="34"/>
  <c r="D9" i="34"/>
  <c r="G9" i="34"/>
  <c r="J9" i="34"/>
  <c r="D10" i="34"/>
  <c r="G10" i="34"/>
  <c r="J10" i="34"/>
  <c r="D11" i="34"/>
  <c r="G11" i="34"/>
  <c r="J11" i="34"/>
  <c r="D12" i="34"/>
  <c r="G12" i="34"/>
  <c r="J12" i="34"/>
  <c r="D13" i="34"/>
  <c r="G13" i="34"/>
  <c r="J13" i="34"/>
  <c r="D14" i="34"/>
  <c r="G14" i="34"/>
  <c r="J14" i="34"/>
  <c r="D16" i="34"/>
  <c r="G16" i="34"/>
  <c r="J16" i="34"/>
  <c r="D17" i="34"/>
  <c r="G17" i="34"/>
  <c r="J17" i="34"/>
  <c r="D18" i="34"/>
  <c r="G18" i="34"/>
  <c r="J18" i="34"/>
  <c r="D19" i="34"/>
  <c r="G19" i="34"/>
  <c r="J19" i="34"/>
  <c r="D20" i="34"/>
  <c r="G20" i="34"/>
  <c r="J20" i="34"/>
  <c r="D21" i="34"/>
  <c r="G21" i="34"/>
  <c r="J21" i="34"/>
  <c r="D22" i="34"/>
  <c r="G22" i="34"/>
  <c r="J22" i="34"/>
  <c r="D23" i="34"/>
  <c r="G23" i="34"/>
  <c r="J23" i="34"/>
  <c r="D24" i="34"/>
  <c r="G24" i="34"/>
  <c r="J24" i="34"/>
  <c r="D25" i="34"/>
  <c r="G25" i="34"/>
  <c r="J25" i="34"/>
  <c r="D27" i="34"/>
  <c r="G27" i="34"/>
  <c r="J27" i="34"/>
  <c r="D28" i="34"/>
  <c r="G28" i="34"/>
  <c r="J28" i="34"/>
  <c r="D29" i="34"/>
  <c r="G29" i="34"/>
  <c r="J29" i="34"/>
  <c r="D30" i="34"/>
  <c r="G30" i="34"/>
  <c r="J30" i="34"/>
  <c r="D31" i="34"/>
  <c r="G31" i="34"/>
  <c r="J31" i="34"/>
  <c r="D32" i="34"/>
  <c r="G32" i="34"/>
  <c r="J32" i="34"/>
  <c r="D33" i="34"/>
  <c r="G33" i="34"/>
  <c r="J33" i="34"/>
  <c r="D34" i="34"/>
  <c r="G34" i="34"/>
  <c r="J34" i="34"/>
  <c r="D35" i="34"/>
  <c r="G35" i="34"/>
  <c r="J35" i="34"/>
  <c r="D36" i="34"/>
  <c r="G36" i="34"/>
  <c r="J36" i="34"/>
  <c r="D4" i="33"/>
  <c r="G4" i="33"/>
  <c r="J4" i="33"/>
  <c r="D5" i="33"/>
  <c r="G5" i="33"/>
  <c r="J5" i="33"/>
  <c r="D6" i="33"/>
  <c r="G6" i="33"/>
  <c r="J6" i="33"/>
  <c r="D7" i="33"/>
  <c r="G7" i="33"/>
  <c r="J7" i="33"/>
  <c r="D8" i="33"/>
  <c r="G8" i="33"/>
  <c r="J8" i="33"/>
  <c r="D9" i="33"/>
  <c r="G9" i="33"/>
  <c r="J9" i="33"/>
  <c r="D10" i="33"/>
  <c r="G10" i="33"/>
  <c r="J10" i="33"/>
  <c r="D11" i="33"/>
  <c r="G11" i="33"/>
  <c r="J11" i="33"/>
  <c r="D12" i="33"/>
  <c r="G12" i="33"/>
  <c r="J12" i="33"/>
  <c r="D13" i="33"/>
  <c r="G13" i="33"/>
  <c r="J13" i="33"/>
  <c r="D14" i="33"/>
  <c r="G14" i="33"/>
  <c r="J14" i="33"/>
  <c r="D15" i="33"/>
  <c r="G15" i="33"/>
  <c r="J15" i="33"/>
  <c r="D16" i="33"/>
  <c r="G16" i="33"/>
  <c r="J16" i="33"/>
  <c r="D17" i="33"/>
  <c r="G17" i="33"/>
  <c r="J17" i="33"/>
  <c r="D18" i="33"/>
  <c r="G18" i="33"/>
  <c r="J18" i="33"/>
  <c r="D19" i="33"/>
  <c r="G19" i="33"/>
  <c r="J19" i="33"/>
  <c r="D20" i="33"/>
  <c r="G20" i="33"/>
  <c r="J20" i="33"/>
  <c r="D21" i="33"/>
  <c r="G21" i="33"/>
  <c r="J21" i="33"/>
  <c r="D22" i="33"/>
  <c r="G22" i="33"/>
  <c r="J22" i="33"/>
  <c r="D23" i="33"/>
  <c r="G23" i="33"/>
  <c r="J23" i="33"/>
  <c r="D12" i="32"/>
  <c r="G12" i="32"/>
  <c r="J12" i="32"/>
  <c r="D13" i="32"/>
  <c r="D14" i="32"/>
  <c r="G14" i="32"/>
  <c r="J14" i="32"/>
  <c r="D21" i="29"/>
  <c r="F11" i="25"/>
  <c r="G11" i="25"/>
  <c r="F12" i="25"/>
  <c r="G12" i="25"/>
  <c r="D4" i="23"/>
  <c r="F4" i="23" s="1"/>
  <c r="D5" i="23"/>
  <c r="F5" i="23"/>
  <c r="D6" i="23"/>
  <c r="F6" i="23" s="1"/>
  <c r="D7" i="23"/>
  <c r="F7" i="23" s="1"/>
  <c r="D8" i="23"/>
  <c r="F8" i="23" s="1"/>
  <c r="D9" i="23"/>
  <c r="F9" i="23"/>
  <c r="I11" i="18"/>
  <c r="I12" i="18"/>
  <c r="I14" i="18"/>
  <c r="G13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C4" i="8"/>
  <c r="E4" i="8"/>
  <c r="G4" i="8"/>
  <c r="C5" i="8"/>
  <c r="E5" i="8"/>
  <c r="G5" i="8"/>
  <c r="C6" i="8"/>
  <c r="E6" i="8"/>
  <c r="G6" i="8"/>
  <c r="C7" i="8"/>
  <c r="E7" i="8"/>
  <c r="G7" i="8"/>
  <c r="C8" i="8"/>
  <c r="E8" i="8"/>
  <c r="G8" i="8"/>
  <c r="C9" i="8"/>
  <c r="E9" i="8"/>
  <c r="G9" i="8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C4" i="4"/>
  <c r="E4" i="4"/>
  <c r="G4" i="4"/>
  <c r="H4" i="4"/>
  <c r="C5" i="4"/>
  <c r="E5" i="4"/>
  <c r="G5" i="4"/>
  <c r="H5" i="4"/>
  <c r="C6" i="4"/>
  <c r="E6" i="4"/>
  <c r="G6" i="4"/>
  <c r="H6" i="4"/>
  <c r="C7" i="4"/>
  <c r="E7" i="4"/>
  <c r="G7" i="4"/>
  <c r="H7" i="4"/>
  <c r="C8" i="4"/>
  <c r="E8" i="4"/>
  <c r="G8" i="4"/>
  <c r="H8" i="4"/>
  <c r="C9" i="4"/>
  <c r="E9" i="4"/>
  <c r="G9" i="4"/>
  <c r="H9" i="4"/>
  <c r="C10" i="4"/>
  <c r="E10" i="4"/>
  <c r="G10" i="4"/>
  <c r="H10" i="4"/>
  <c r="C11" i="4"/>
  <c r="E11" i="4"/>
  <c r="G11" i="4"/>
  <c r="H11" i="4"/>
  <c r="C12" i="4"/>
  <c r="E12" i="4"/>
  <c r="G12" i="4"/>
  <c r="H12" i="4"/>
  <c r="C13" i="4"/>
  <c r="E13" i="4"/>
  <c r="G13" i="4"/>
  <c r="H13" i="4"/>
  <c r="C14" i="4"/>
  <c r="E14" i="4"/>
  <c r="G14" i="4"/>
  <c r="H14" i="4"/>
  <c r="C15" i="4"/>
  <c r="E15" i="4"/>
  <c r="G15" i="4"/>
  <c r="H15" i="4"/>
  <c r="C16" i="4"/>
  <c r="E16" i="4"/>
  <c r="G16" i="4"/>
  <c r="H16" i="4"/>
  <c r="C17" i="4"/>
  <c r="E17" i="4"/>
  <c r="G17" i="4"/>
  <c r="H17" i="4"/>
  <c r="C18" i="4"/>
  <c r="E18" i="4"/>
  <c r="G18" i="4"/>
  <c r="H18" i="4"/>
  <c r="C19" i="4"/>
  <c r="E19" i="4"/>
  <c r="G19" i="4"/>
  <c r="H19" i="4"/>
  <c r="C20" i="4"/>
  <c r="E20" i="4"/>
  <c r="G20" i="4"/>
  <c r="H20" i="4"/>
  <c r="C21" i="4"/>
  <c r="E21" i="4"/>
  <c r="G21" i="4"/>
  <c r="H21" i="4"/>
  <c r="C22" i="4"/>
  <c r="E22" i="4"/>
  <c r="G22" i="4"/>
  <c r="H22" i="4"/>
  <c r="C23" i="4"/>
  <c r="E23" i="4"/>
  <c r="G23" i="4"/>
  <c r="H23" i="4"/>
  <c r="C25" i="4"/>
  <c r="E25" i="4"/>
  <c r="G25" i="4"/>
  <c r="H25" i="4"/>
  <c r="C26" i="4"/>
  <c r="E26" i="4"/>
  <c r="G26" i="4"/>
  <c r="H26" i="4"/>
  <c r="C27" i="4"/>
  <c r="E27" i="4"/>
  <c r="G27" i="4"/>
  <c r="H27" i="4"/>
  <c r="C28" i="4"/>
  <c r="E28" i="4"/>
  <c r="G28" i="4"/>
  <c r="H28" i="4"/>
  <c r="C29" i="4"/>
  <c r="E29" i="4"/>
  <c r="G29" i="4"/>
  <c r="H29" i="4"/>
  <c r="C30" i="4"/>
  <c r="E30" i="4"/>
  <c r="G30" i="4"/>
  <c r="H30" i="4"/>
  <c r="C31" i="4"/>
  <c r="E31" i="4"/>
  <c r="G31" i="4"/>
  <c r="H31" i="4"/>
  <c r="C32" i="4"/>
  <c r="E32" i="4"/>
  <c r="G32" i="4"/>
  <c r="H32" i="4"/>
  <c r="C15" i="3"/>
  <c r="D15" i="3"/>
  <c r="C16" i="3"/>
  <c r="D16" i="3"/>
  <c r="C17" i="3"/>
  <c r="D1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E811E8D-380E-4F09-B859-7A16AF7EEB0B}">
      <text>
        <r>
          <rPr>
            <i/>
            <sz val="8"/>
            <color indexed="81"/>
            <rFont val="Arial"/>
            <family val="2"/>
            <charset val="238"/>
          </rPr>
          <t>1870–1960 között jelenlevő, 1960-tól lakónépesség.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ACC5CD7B-7988-45BD-81F2-416B7A34C823}">
      <text>
        <r>
          <rPr>
            <sz val="8"/>
            <color indexed="81"/>
            <rFont val="Arial"/>
            <family val="2"/>
            <charset val="238"/>
          </rPr>
          <t>A 2001. február 1-jei népszámlálás adatai.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5356D894-8B06-44AF-B91F-663592A125C5}">
      <text>
        <r>
          <rPr>
            <sz val="8"/>
            <color indexed="81"/>
            <rFont val="Arial"/>
            <family val="2"/>
            <charset val="238"/>
          </rPr>
          <t>A 15–61 évesek.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423033EB-6CEC-434B-AA19-81CA8842AB25}">
      <text>
        <r>
          <rPr>
            <sz val="8"/>
            <color indexed="81"/>
            <rFont val="Arial"/>
            <family val="2"/>
            <charset val="238"/>
          </rPr>
          <t>Az özvegy bejegyzett élettársi kapcsolattal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" authorId="0" shapeId="0" xr:uid="{A9C84209-2134-4806-AC9E-1DAC292F687F}">
      <text>
        <r>
          <rPr>
            <sz val="8"/>
            <color indexed="81"/>
            <rFont val="Arial"/>
            <family val="2"/>
            <charset val="238"/>
          </rPr>
          <t>A 15–19 éves nők számához viszonyítva.</t>
        </r>
      </text>
    </comment>
    <comment ref="G12" authorId="0" shapeId="0" xr:uid="{C77FEDB3-F6A1-4A0D-AB68-DA29A38CA38B}">
      <text>
        <r>
          <rPr>
            <sz val="8"/>
            <color indexed="81"/>
            <rFont val="Arial"/>
            <family val="2"/>
            <charset val="238"/>
          </rPr>
          <t>A 40–49 éves nők számához viszonyítva.</t>
        </r>
      </text>
    </comment>
    <comment ref="H12" authorId="0" shapeId="0" xr:uid="{40FEB338-5E3B-4EED-99A1-6DF49E835769}">
      <text>
        <r>
          <rPr>
            <sz val="8"/>
            <color indexed="81"/>
            <rFont val="Arial"/>
            <family val="2"/>
            <charset val="238"/>
          </rPr>
          <t>A 15–49 éves nők számához viszonyítva.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4" authorId="0" shapeId="0" xr:uid="{8ADE8FE8-58A7-44D4-A3A5-46980B1F6C3E}">
      <text>
        <r>
          <rPr>
            <sz val="8"/>
            <color indexed="81"/>
            <rFont val="Arial"/>
            <family val="2"/>
            <charset val="238"/>
          </rPr>
          <t>A 15–19 éves nők számához viszonyítva.</t>
        </r>
      </text>
    </comment>
    <comment ref="H4" authorId="0" shapeId="0" xr:uid="{187331D1-D9E4-4864-8987-437269D09D72}">
      <text>
        <r>
          <rPr>
            <sz val="8"/>
            <color indexed="81"/>
            <rFont val="Arial"/>
            <family val="2"/>
            <charset val="238"/>
          </rPr>
          <t>A 15–19 éves nők számához viszonyítva.</t>
        </r>
      </text>
    </comment>
    <comment ref="G9" authorId="0" shapeId="0" xr:uid="{F7DE32D3-95BB-4566-BD14-9F578BDE4183}">
      <text>
        <r>
          <rPr>
            <sz val="8"/>
            <color indexed="81"/>
            <rFont val="Arial"/>
            <family val="2"/>
            <charset val="238"/>
          </rPr>
          <t>A 40–49 éves nők számához viszonyítva.</t>
        </r>
      </text>
    </comment>
    <comment ref="H9" authorId="0" shapeId="0" xr:uid="{B2055B17-E76B-401F-A17C-B143DCA9691E}">
      <text>
        <r>
          <rPr>
            <sz val="8"/>
            <color indexed="81"/>
            <rFont val="Arial"/>
            <family val="2"/>
            <charset val="238"/>
          </rPr>
          <t>A 40–49 éves nők számához viszonyítva.</t>
        </r>
      </text>
    </comment>
    <comment ref="G10" authorId="0" shapeId="0" xr:uid="{F5D14434-845B-4AEA-8EAE-37535DCA68DB}">
      <text>
        <r>
          <rPr>
            <sz val="8"/>
            <color indexed="81"/>
            <rFont val="Arial"/>
            <family val="2"/>
            <charset val="238"/>
          </rPr>
          <t>A 15–49 éves nők számához viszonyítva.</t>
        </r>
      </text>
    </comment>
    <comment ref="H10" authorId="0" shapeId="0" xr:uid="{41316AFE-37D5-418E-87E4-6FE57DE187F3}">
      <text>
        <r>
          <rPr>
            <sz val="8"/>
            <color indexed="81"/>
            <rFont val="Arial"/>
            <family val="2"/>
            <charset val="238"/>
          </rPr>
          <t>A 15–49 éves nők számához viszonyítva.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90989162-888F-4023-9EA0-EEAB972A3951}">
      <text>
        <r>
          <rPr>
            <sz val="8"/>
            <color indexed="81"/>
            <rFont val="Arial"/>
            <family val="2"/>
            <charset val="238"/>
          </rPr>
          <t>Ismeretlennel együtt.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4" authorId="0" shapeId="0" xr:uid="{4203FC1C-DC44-480D-83B3-A6647ABD0892}">
      <text>
        <r>
          <rPr>
            <sz val="8"/>
            <color indexed="81"/>
            <rFont val="Arial"/>
            <family val="2"/>
            <charset val="238"/>
          </rPr>
          <t>A meghalt életkorával azonos korcsoportba tartozó ezer lakosra jutó halálozások száma (az egy éven aluliaknál ezer élveszülöttre számítva).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3" authorId="0" shapeId="0" xr:uid="{B3CB99EF-AEA7-44CE-9365-59664C7962A2}">
      <text>
        <r>
          <rPr>
            <sz val="8"/>
            <color indexed="81"/>
            <rFont val="Arial"/>
            <family val="2"/>
            <charset val="238"/>
          </rPr>
          <t>Vasúti balesetek, motoros járműbalesetek, egyéb járműbalesetek együtt.</t>
        </r>
      </text>
    </comment>
    <comment ref="B44" authorId="0" shapeId="0" xr:uid="{596A91ED-B74C-4442-8494-2AC84F292DF1}">
      <text>
        <r>
          <rPr>
            <sz val="8"/>
            <color indexed="81"/>
            <rFont val="Arial"/>
            <family val="2"/>
            <charset val="238"/>
          </rPr>
          <t>Az elkövetők lakóhelye szerint.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4" authorId="0" shapeId="0" xr:uid="{499FF3BE-C880-4F2A-8EE3-DD3BB2CF1127}">
      <text>
        <r>
          <rPr>
            <sz val="8"/>
            <color indexed="81"/>
            <rFont val="Arial"/>
            <family val="2"/>
            <charset val="238"/>
          </rPr>
          <t>Vasúti balesetek, motoros járműbalesetek, egyéb járműbalesetek együtt.</t>
        </r>
      </text>
    </comment>
    <comment ref="B45" authorId="0" shapeId="0" xr:uid="{AA60D29D-33FD-49BE-A275-1B55BB0FC2DD}">
      <text>
        <r>
          <rPr>
            <sz val="8"/>
            <color indexed="81"/>
            <rFont val="Arial"/>
            <family val="2"/>
            <charset val="238"/>
          </rPr>
          <t>Az elkövetők lakóhelye szerint.</t>
        </r>
      </text>
    </comment>
  </commentList>
</comments>
</file>

<file path=xl/sharedStrings.xml><?xml version="1.0" encoding="utf-8"?>
<sst xmlns="http://schemas.openxmlformats.org/spreadsheetml/2006/main" count="1205" uniqueCount="403">
  <si>
    <t>Fő</t>
  </si>
  <si>
    <t>Év eleje</t>
  </si>
  <si>
    <t>4.1. A népesség száma hosszú idősorban</t>
  </si>
  <si>
    <t>–</t>
  </si>
  <si>
    <t>százalék</t>
  </si>
  <si>
    <t>fő</t>
  </si>
  <si>
    <t>Egy km²-re jutó lakónépesség</t>
  </si>
  <si>
    <t>Lakónépesség az ország népességének százalékában</t>
  </si>
  <si>
    <t>A lakónépesség számának változása az előző időponthoz képest</t>
  </si>
  <si>
    <t>Lakónépesség</t>
  </si>
  <si>
    <t>Év</t>
  </si>
  <si>
    <t>4.2. A lakónépesség és a népsűrűség, január 1.</t>
  </si>
  <si>
    <t>60–61</t>
  </si>
  <si>
    <t>55–60</t>
  </si>
  <si>
    <t>17–18</t>
  </si>
  <si>
    <t>15–16</t>
  </si>
  <si>
    <t xml:space="preserve">  6–13</t>
  </si>
  <si>
    <t xml:space="preserve">  3–  5</t>
  </si>
  <si>
    <t xml:space="preserve">    –  2</t>
  </si>
  <si>
    <t>Ebből:</t>
  </si>
  <si>
    <t>Összesen</t>
  </si>
  <si>
    <t>90–</t>
  </si>
  <si>
    <t>85–89</t>
  </si>
  <si>
    <t>80–84</t>
  </si>
  <si>
    <t>75–79</t>
  </si>
  <si>
    <t>70–74</t>
  </si>
  <si>
    <t>65–69</t>
  </si>
  <si>
    <t>60–64</t>
  </si>
  <si>
    <t>55–59</t>
  </si>
  <si>
    <t>50–54</t>
  </si>
  <si>
    <t>45–49</t>
  </si>
  <si>
    <t>40–44</t>
  </si>
  <si>
    <t>35–39</t>
  </si>
  <si>
    <t>30–34</t>
  </si>
  <si>
    <t>25–29</t>
  </si>
  <si>
    <t>20–24</t>
  </si>
  <si>
    <t>15–19</t>
  </si>
  <si>
    <t>10–14</t>
  </si>
  <si>
    <t xml:space="preserve">  5–  9</t>
  </si>
  <si>
    <t xml:space="preserve">    –  4</t>
  </si>
  <si>
    <t>Ezer férfira jutó nő</t>
  </si>
  <si>
    <t>Nő</t>
  </si>
  <si>
    <t>Férfi</t>
  </si>
  <si>
    <t>Korcsoport, éves</t>
  </si>
  <si>
    <t>4.3. A lakónépesség nem és korcsoport szerint, 2011. január 1.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</si>
  <si>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</si>
  <si>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</si>
  <si>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</si>
  <si>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</si>
  <si>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</si>
  <si>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</si>
  <si>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</si>
  <si>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</si>
  <si>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</si>
  <si>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</si>
  <si>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</si>
  <si>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</si>
  <si>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</si>
  <si>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</si>
  <si>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</si>
  <si>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</si>
  <si>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</si>
  <si>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</si>
  <si>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</si>
  <si>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</si>
  <si>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</si>
  <si>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</si>
  <si>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</si>
  <si>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Egy km²-re jutó lakónépesség, 2011</t>
  </si>
  <si>
    <t>Terület, km², 2011</t>
  </si>
  <si>
    <t>Kerület</t>
  </si>
  <si>
    <t>4.4. Terület, lakónépesség és népsűrűség kerületenként, január 1.</t>
  </si>
  <si>
    <t>éves</t>
  </si>
  <si>
    <t>Ebből: munkavállalási korú</t>
  </si>
  <si>
    <t>60–</t>
  </si>
  <si>
    <t>50–59</t>
  </si>
  <si>
    <t>30–49</t>
  </si>
  <si>
    <t>15–29</t>
  </si>
  <si>
    <t>–14</t>
  </si>
  <si>
    <t>4.5. A lakónépesség korcsoport és nem szerint, kerületenként, 2011. január 1.</t>
  </si>
  <si>
    <t>6–13</t>
  </si>
  <si>
    <t>3–5</t>
  </si>
  <si>
    <t>–2</t>
  </si>
  <si>
    <t>4.6. A 0–18 éves lakónépesség korcsoport szerint, kerületenként, 2011. január 1.</t>
  </si>
  <si>
    <t>Bejegyzett élettársi kapcsolat</t>
  </si>
  <si>
    <t>Elvált</t>
  </si>
  <si>
    <t>Özvegy</t>
  </si>
  <si>
    <t>Házas</t>
  </si>
  <si>
    <t>Nőtlen, hajadon</t>
  </si>
  <si>
    <t>Családi állapot</t>
  </si>
  <si>
    <t>4.7. A 15 éves és idősebb lakónépesség családi állapot szerint, 2011. január 1.</t>
  </si>
  <si>
    <t>Kerületenként, 2010</t>
  </si>
  <si>
    <t>Természetes szaporodás, fogyás (–)</t>
  </si>
  <si>
    <t>Ebből: egy éven aluli meghalt</t>
  </si>
  <si>
    <t>Halálozás</t>
  </si>
  <si>
    <t>Élveszületés</t>
  </si>
  <si>
    <t>Válás</t>
  </si>
  <si>
    <t>Házasságkötés</t>
  </si>
  <si>
    <t>4.8. Népmozgalom</t>
  </si>
  <si>
    <t>természetes szaporodás, fogyás (–)</t>
  </si>
  <si>
    <t>halálozás</t>
  </si>
  <si>
    <t>élveszületés</t>
  </si>
  <si>
    <t>válás</t>
  </si>
  <si>
    <t>házasságkötés</t>
  </si>
  <si>
    <t>Ezer élveszülöttre jutó egy éven aluli meghalt</t>
  </si>
  <si>
    <t>Ezer lakosra jutó</t>
  </si>
  <si>
    <t>4.9. Népmozgalmi arányszámok</t>
  </si>
  <si>
    <t>következtében</t>
  </si>
  <si>
    <t>összesen</t>
  </si>
  <si>
    <t>halál</t>
  </si>
  <si>
    <t>A házasságok egyenlege</t>
  </si>
  <si>
    <t>Megszűnt házasság</t>
  </si>
  <si>
    <t>4.10. A házasságok mérlege</t>
  </si>
  <si>
    <t>Ebből: újraházasodó</t>
  </si>
  <si>
    <t>40–49</t>
  </si>
  <si>
    <t xml:space="preserve">    –19</t>
  </si>
  <si>
    <t>–19</t>
  </si>
  <si>
    <t>A nő életkora, éves</t>
  </si>
  <si>
    <t>A férfi életkora, éves</t>
  </si>
  <si>
    <t>4.11. A házasodók életkora egymással egybevetve, 2010</t>
  </si>
  <si>
    <t>Negyedik és további</t>
  </si>
  <si>
    <t>Harmadik</t>
  </si>
  <si>
    <t>Második</t>
  </si>
  <si>
    <t>Első</t>
  </si>
  <si>
    <t>negyedik és további</t>
  </si>
  <si>
    <t>harmadik</t>
  </si>
  <si>
    <t>második</t>
  </si>
  <si>
    <t>első</t>
  </si>
  <si>
    <t>A nő házasságkötése</t>
  </si>
  <si>
    <t>A férfi házasságkötése</t>
  </si>
  <si>
    <t>4.12. A házasodók házasságkötéseinek sorszáma egymással egybevetve, 2010</t>
  </si>
  <si>
    <t>Nőtlen</t>
  </si>
  <si>
    <t>elvált</t>
  </si>
  <si>
    <t>özvegy</t>
  </si>
  <si>
    <t>hajadon</t>
  </si>
  <si>
    <t>A nő családi állapota</t>
  </si>
  <si>
    <t>A férfi családi állapota</t>
  </si>
  <si>
    <t>4.13. A házasodók családi állapota egymással egybevetve, 2010</t>
  </si>
  <si>
    <t>közös élő gyermekkel</t>
  </si>
  <si>
    <t>3–</t>
  </si>
  <si>
    <t>ezer lakosra</t>
  </si>
  <si>
    <t>A felbontott házasságokban élő közös kiskorú gyermek</t>
  </si>
  <si>
    <t>Felbontott házasság</t>
  </si>
  <si>
    <t>Ezer házasságkötésre jutó válás</t>
  </si>
  <si>
    <t>4.14. Válás</t>
  </si>
  <si>
    <t>4.15. Az elváltak életkora egymással egybevetve, 2010</t>
  </si>
  <si>
    <t>4 és több</t>
  </si>
  <si>
    <t>Közös életben lévő gyermek</t>
  </si>
  <si>
    <t>4.16. Válás az elváltak életkora és a házasságból született, közös életben lévő kiskorú gyermekek száma szerint, 2010</t>
  </si>
  <si>
    <t>leány</t>
  </si>
  <si>
    <t>fiú</t>
  </si>
  <si>
    <t>Száz élveszülött leányra jutó fiú</t>
  </si>
  <si>
    <t>Az összes szülött közül házasságból született, %</t>
  </si>
  <si>
    <t>Ebből: élveszületés</t>
  </si>
  <si>
    <t>Születés</t>
  </si>
  <si>
    <t>4.17. Születés</t>
  </si>
  <si>
    <t>házasságból született</t>
  </si>
  <si>
    <t>Ismeretlen korú</t>
  </si>
  <si>
    <t>50–</t>
  </si>
  <si>
    <t>40–</t>
  </si>
  <si>
    <t>Az anya életkora, éves</t>
  </si>
  <si>
    <t>Az apa életkora, éves</t>
  </si>
  <si>
    <t>4.18. Élveszületés a szülők életkora szerint, 2010</t>
  </si>
  <si>
    <t>Ezer megfelelő korú nőre jutó élveszületés</t>
  </si>
  <si>
    <t>Az élveszületési sorrend átlaga</t>
  </si>
  <si>
    <t>6. és további</t>
  </si>
  <si>
    <t>5.</t>
  </si>
  <si>
    <t>4.</t>
  </si>
  <si>
    <t>3.</t>
  </si>
  <si>
    <t>2.</t>
  </si>
  <si>
    <t>1.</t>
  </si>
  <si>
    <t>Ebből: 15–29 éves</t>
  </si>
  <si>
    <t>Élveszületési sorrend</t>
  </si>
  <si>
    <t>4.19. Élveszületés az anya életkora és az élveszületési sorrend szerint, 2010</t>
  </si>
  <si>
    <t>Ebből: fiú</t>
  </si>
  <si>
    <t>Ismeretlen</t>
  </si>
  <si>
    <t>4000–</t>
  </si>
  <si>
    <t>3500–3999</t>
  </si>
  <si>
    <t>3000–3499</t>
  </si>
  <si>
    <t>2500–2999</t>
  </si>
  <si>
    <t>2000–2499</t>
  </si>
  <si>
    <t>1500–1999</t>
  </si>
  <si>
    <t>1000–1499</t>
  </si>
  <si>
    <t xml:space="preserve">        –  999</t>
  </si>
  <si>
    <t>Csecsemőhalálozás</t>
  </si>
  <si>
    <t>Késői magzati halálozás</t>
  </si>
  <si>
    <t>Születési súly, gramm</t>
  </si>
  <si>
    <t>4.20. Élveszületés, késői magzati halálozás és csecsemőhalálozás születési súly szerint</t>
  </si>
  <si>
    <t>Száz élveszületésre jutó terhességmegszakítás</t>
  </si>
  <si>
    <t>Magzati veszteség összesen</t>
  </si>
  <si>
    <t>Terhesség-megszakítás</t>
  </si>
  <si>
    <t>Magzati halálozás összesen</t>
  </si>
  <si>
    <t>Korai és középidős magzati halálozás</t>
  </si>
  <si>
    <t>4.21. Magzati veszteség</t>
  </si>
  <si>
    <t>terhességmegszakítás</t>
  </si>
  <si>
    <t>magzati halálozás</t>
  </si>
  <si>
    <t>Ezer megfelelő korú nőre jutó</t>
  </si>
  <si>
    <t>Terhességmegszakítás</t>
  </si>
  <si>
    <t>4.22. Magzati veszteség a nő életkora szerint, 2010</t>
  </si>
  <si>
    <t>élő gyermeke volt</t>
  </si>
  <si>
    <t>házas</t>
  </si>
  <si>
    <t>3 és több</t>
  </si>
  <si>
    <t>Ebből</t>
  </si>
  <si>
    <t>A terhesség megszakításakor</t>
  </si>
  <si>
    <t>4.23. Terhességmegszakítás a nők életben levő gyermekeinek száma és családi állapota szerint</t>
  </si>
  <si>
    <t>nő</t>
  </si>
  <si>
    <t>férfi</t>
  </si>
  <si>
    <t>Száz meghalt közül</t>
  </si>
  <si>
    <t>Ezer lakosra jutó meghalt</t>
  </si>
  <si>
    <t>Meghalt</t>
  </si>
  <si>
    <t>4.24. Halálozás</t>
  </si>
  <si>
    <t>80–</t>
  </si>
  <si>
    <t xml:space="preserve">    5–9</t>
  </si>
  <si>
    <t xml:space="preserve">    1–4</t>
  </si>
  <si>
    <t>1 éven aluli</t>
  </si>
  <si>
    <t>Halálozási arányszám, ezrelék</t>
  </si>
  <si>
    <t>Meghaltak száma</t>
  </si>
  <si>
    <t>4.25. Halálozás nem és életkor szerint</t>
  </si>
  <si>
    <t>Szándékos önártalom</t>
  </si>
  <si>
    <t>X60–X84</t>
  </si>
  <si>
    <t>Közlekedési baleset</t>
  </si>
  <si>
    <t>V01–V99</t>
  </si>
  <si>
    <t>XX. A MORBIDITÁS ÉS A MORTALITÁS KÜLSŐ OKAI</t>
  </si>
  <si>
    <t>V01–Y98</t>
  </si>
  <si>
    <t>XVIII. MÁSHOVÁ NEM OSZTÁLYOZOTT PANASZOK, TÜNETEK ÉS KÓROS KLINIKAI ÉS LABORATÓRIUMI LELETEK</t>
  </si>
  <si>
    <t>R00–R99</t>
  </si>
  <si>
    <t>XVII. VELESZÜLETETT RENDELLENESSÉGEK, DEFORMITÁSOK ÉS KROMOSZÓMA-ABNORMITÁSOK</t>
  </si>
  <si>
    <t>Q00–Q99</t>
  </si>
  <si>
    <t>XVI. A PERINATALIS SZAKBAN KELETKEZŐ BIZONYOS ÁLLAPOTOK</t>
  </si>
  <si>
    <t>P00–P96</t>
  </si>
  <si>
    <t>XV. TERHESSÉG, SZÜLÉS ÉS GYERMEKÁGY BETEGSÉGEI</t>
  </si>
  <si>
    <t>O00–O99</t>
  </si>
  <si>
    <t>XIV. AZ UROGENITALIS RENDSZER BETEGSÉGEI</t>
  </si>
  <si>
    <t>N00–N99</t>
  </si>
  <si>
    <t>XIII. A CSONT-, IZOMRENDSZER ÉS KÖTŐSZÖVET BETEGSÉGEI</t>
  </si>
  <si>
    <t>M00–M99</t>
  </si>
  <si>
    <t>XII. A BŐR ÉS BŐR ALATTI SZÖVET BETEGSÉGEI</t>
  </si>
  <si>
    <t>L00–L99</t>
  </si>
  <si>
    <t>ezen belül: alkoholos eredetű májbetegség</t>
  </si>
  <si>
    <t>K70</t>
  </si>
  <si>
    <t>Ebből: Májbetegség</t>
  </si>
  <si>
    <t>K70–K76</t>
  </si>
  <si>
    <t>XI. AZ EMÉSZTŐRENDSZER BETEGSÉGEI</t>
  </si>
  <si>
    <t>K00–K93</t>
  </si>
  <si>
    <t>Ebből: Tüdőgyulladás</t>
  </si>
  <si>
    <t>J12–J18</t>
  </si>
  <si>
    <t>X. A LÉGZŐRENDSZER BETEGSÉGEI</t>
  </si>
  <si>
    <t>J00–J99</t>
  </si>
  <si>
    <t>Érelmeszesedés</t>
  </si>
  <si>
    <t>I70</t>
  </si>
  <si>
    <t>ezen belül: agyi verőerek elzáródása</t>
  </si>
  <si>
    <t>I63,I66</t>
  </si>
  <si>
    <t>Agyérbetegség</t>
  </si>
  <si>
    <t>I60–I69</t>
  </si>
  <si>
    <t>A szívbetegség egyéb formái</t>
  </si>
  <si>
    <t>I00–I09, I26–I28, I30–I51</t>
  </si>
  <si>
    <t>ezen belül: heveny szívizomelhalás</t>
  </si>
  <si>
    <t>I21–I23</t>
  </si>
  <si>
    <t>Ischaemiás szívbetegség</t>
  </si>
  <si>
    <t>I20–I25</t>
  </si>
  <si>
    <t>Magasvérnyomás-betegség</t>
  </si>
  <si>
    <t>I10–I15</t>
  </si>
  <si>
    <t>IX. A KERINGÉSI RENDSZER BETEGSÉGEI</t>
  </si>
  <si>
    <t>I00–I99</t>
  </si>
  <si>
    <t>VIII. A FÜL ÉS A CSECSNYÚLVÁNY BETEGSÉGEI</t>
  </si>
  <si>
    <t>H60–H95</t>
  </si>
  <si>
    <t>VII. A SZEM ÉS FÜGGELÉKEINEK BETEGSÉGEI</t>
  </si>
  <si>
    <t>H00–H59</t>
  </si>
  <si>
    <t>VI. AZ IDEGRENDSZER BETEGSÉGEI</t>
  </si>
  <si>
    <t>G00–G99</t>
  </si>
  <si>
    <t>V. MENTÁLIS ÉS VISELKEDÉSZAVAROK</t>
  </si>
  <si>
    <t>F00–F99</t>
  </si>
  <si>
    <t>Ebből: Cukorbetegség</t>
  </si>
  <si>
    <t>E10–E14</t>
  </si>
  <si>
    <t>IV. ENDOKRIN, TÁPLÁLKOZÁSI ÉS ANYAGCSERE-BETEGSÉGEK</t>
  </si>
  <si>
    <t>E00–E90</t>
  </si>
  <si>
    <t>III. A VÉR ÉS A VÉRKÉPZŐ SZERVEK BETEGSÉGEI ÉS AZ IMMUNRENDSZERT ÉRINTŐ BIZONYOS RENDELLENESSÉGEK</t>
  </si>
  <si>
    <t>D50–D89</t>
  </si>
  <si>
    <t>A prosztata rosszindulatú daganata</t>
  </si>
  <si>
    <t>C61</t>
  </si>
  <si>
    <t>Az emlő rosszindulatú daganata</t>
  </si>
  <si>
    <t>C50</t>
  </si>
  <si>
    <t>A légcső, a hörgő és a tüdő rosszindulatú daganata</t>
  </si>
  <si>
    <t>C33–C34</t>
  </si>
  <si>
    <t>A szigmabél-végbél határ, a végbél, a végbélnyílás és az anuscsatorna rosszindulatú daganata</t>
  </si>
  <si>
    <t>C19–C21</t>
  </si>
  <si>
    <t>A vastagbél rosszindulatú daganata</t>
  </si>
  <si>
    <t>C18</t>
  </si>
  <si>
    <t>A gyomor rosszindulatú daganata</t>
  </si>
  <si>
    <t>C16</t>
  </si>
  <si>
    <t>Az ajak, a szájüreg és a garat rosszindulatú daganata</t>
  </si>
  <si>
    <t>C00–C14</t>
  </si>
  <si>
    <t>II. DAGANATOK</t>
  </si>
  <si>
    <t>C00–D48</t>
  </si>
  <si>
    <t>I. FERTŐZŐ ÉS ÉLŐSDIEK OKOZTA BETEGSÉGEK</t>
  </si>
  <si>
    <t>A00–B99</t>
  </si>
  <si>
    <t>Halálokok</t>
  </si>
  <si>
    <t>BNO-kód</t>
  </si>
  <si>
    <t>4.26. Halálozás a halál oka szerint, nemenként, 2010</t>
  </si>
  <si>
    <t>40–59</t>
  </si>
  <si>
    <t>15–39</t>
  </si>
  <si>
    <t>BNO kód</t>
  </si>
  <si>
    <t>4.27. Halálozás a halál oka és korcsoport szerint, 2010</t>
  </si>
  <si>
    <t>December</t>
  </si>
  <si>
    <t>November</t>
  </si>
  <si>
    <t>Október</t>
  </si>
  <si>
    <t>Szeptember</t>
  </si>
  <si>
    <t>Augusztus</t>
  </si>
  <si>
    <t>Július</t>
  </si>
  <si>
    <t>Június</t>
  </si>
  <si>
    <t>Május</t>
  </si>
  <si>
    <t>Április</t>
  </si>
  <si>
    <t>Március</t>
  </si>
  <si>
    <t>Február</t>
  </si>
  <si>
    <t>Január</t>
  </si>
  <si>
    <t>A halálozás hónapja</t>
  </si>
  <si>
    <t>Főiskolai, egyetemi oklevél</t>
  </si>
  <si>
    <t>Középiskolai érettségi, képesítő</t>
  </si>
  <si>
    <t>Szakmunkásképző, szakiskola</t>
  </si>
  <si>
    <t>Általános iskola</t>
  </si>
  <si>
    <t>8 általánosnál kevesebb</t>
  </si>
  <si>
    <t>Iskolai végzettség</t>
  </si>
  <si>
    <t>Egyéb eltartott</t>
  </si>
  <si>
    <t>Háztartásbeli</t>
  </si>
  <si>
    <t>Tanuló</t>
  </si>
  <si>
    <t>Egyéb inaktív</t>
  </si>
  <si>
    <t>Nyugdíjas, járadékos</t>
  </si>
  <si>
    <t>Munkanélküli</t>
  </si>
  <si>
    <t>Nem dolgozó idény- és alkalmi munkás</t>
  </si>
  <si>
    <t>Aktív kereső</t>
  </si>
  <si>
    <t>Gazdasági aktivitás</t>
  </si>
  <si>
    <t>Áramütés és egyéb</t>
  </si>
  <si>
    <t>Vágó-, szúróeszköz</t>
  </si>
  <si>
    <t>Magas helyről leugrás</t>
  </si>
  <si>
    <t>Lőfegyver, robbanószer</t>
  </si>
  <si>
    <t>Mozgó jármű elé ugrás</t>
  </si>
  <si>
    <t>Vízbefulladás</t>
  </si>
  <si>
    <t>Gázmérgezés</t>
  </si>
  <si>
    <t>Gyógyszer-, kábítószer és egyéb mérgezés</t>
  </si>
  <si>
    <t>Akasztás, zsinegelés</t>
  </si>
  <si>
    <t>Az elkövetés módja</t>
  </si>
  <si>
    <t>85–</t>
  </si>
  <si>
    <t>Megnevezés</t>
  </si>
  <si>
    <t>4.28. Öngyilkosságok</t>
  </si>
  <si>
    <t>Egy éven aluli meghalt</t>
  </si>
  <si>
    <t>4.29. Csecsemőhalálozás</t>
  </si>
  <si>
    <t xml:space="preserve">  6–11 hónapos</t>
  </si>
  <si>
    <t xml:space="preserve">  3–  5 hónapos</t>
  </si>
  <si>
    <t xml:space="preserve">  1–  2 hónapos</t>
  </si>
  <si>
    <t>1 hónapon aluli</t>
  </si>
  <si>
    <t>14–30 napos</t>
  </si>
  <si>
    <t xml:space="preserve">  7–13 napos</t>
  </si>
  <si>
    <t xml:space="preserve">  3–  6 napos</t>
  </si>
  <si>
    <t xml:space="preserve">  1–  2 napos</t>
  </si>
  <si>
    <t>1 napon aluli</t>
  </si>
  <si>
    <t>Ezer élveszülöttre</t>
  </si>
  <si>
    <t>Leány</t>
  </si>
  <si>
    <t>Fiú</t>
  </si>
  <si>
    <t>4.30. Csecsemőhalálozás életkor és nem szerint</t>
  </si>
  <si>
    <t>különbözet</t>
  </si>
  <si>
    <t>Budapestről</t>
  </si>
  <si>
    <t>Budapestre</t>
  </si>
  <si>
    <t>Ideiglenes vándorlás</t>
  </si>
  <si>
    <t>Állandó vándorlás</t>
  </si>
  <si>
    <t>4.31. Belföldi vándorlás</t>
  </si>
  <si>
    <t>Zala</t>
  </si>
  <si>
    <t>Veszprém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</si>
  <si>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</si>
  <si>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</si>
  <si>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</si>
  <si>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</si>
  <si>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</si>
  <si>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</si>
  <si>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</si>
  <si>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Jász-Nagykun-Szolnok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</si>
  <si>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</si>
  <si>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</si>
  <si>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</si>
  <si>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</si>
  <si>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</si>
  <si>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</si>
  <si>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</si>
  <si>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</si>
  <si>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</si>
  <si>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Megye, ahonnan, illetve ahová a vándorlás történt</t>
  </si>
  <si>
    <t>4.32. Belföldi vándorlás megyék szerint, 2010</t>
  </si>
  <si>
    <t>30–39</t>
  </si>
  <si>
    <t xml:space="preserve">    –14</t>
  </si>
  <si>
    <t>4.33. Belföldi vándorlás nem és korcsoport szerint, 2010</t>
  </si>
  <si>
    <t>a kerületből</t>
  </si>
  <si>
    <t>a kerületbe</t>
  </si>
  <si>
    <t>4.34. Belföldi vándorlás kerületenként, 2010</t>
  </si>
  <si>
    <t>Ideiglenes költözés</t>
  </si>
  <si>
    <t>Állandó költözés</t>
  </si>
  <si>
    <t>4.35. A budapesti kerületek közötti költözés, 2010</t>
  </si>
  <si>
    <t>Budapesten tartózkodó külföldi állampolgárok száma az év végén</t>
  </si>
  <si>
    <t>Különbözet</t>
  </si>
  <si>
    <t>Budapestről kivándorló külföldi állampolgárok</t>
  </si>
  <si>
    <t>Budapestre bevándorló külföldi állampolgárok</t>
  </si>
  <si>
    <t>4.36. Külföldi állampolgárok nemzetközi vándorlása</t>
  </si>
  <si>
    <t>4.37. A bevándorló külföldi állampolgárok korcsoport szerint</t>
  </si>
  <si>
    <t>4.38. A magyar állampolgárságot kapott személyek korcsoport szerint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</si>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</sst>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3" fontId="1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5" xfId="0" applyFont="1" applyFill="1" applyBorder="1" applyAlignment="1">
      <alignment wrapText="1"/>
    </xf>
    <xf numFmtId="2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3" fontId="1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1" fontId="1" fillId="0" borderId="0" xfId="0" applyNumberFormat="1" applyFont="1" applyFill="1"/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 inden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vertical="center" wrapText="1" indent="2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3A992-F718-41E5-A4B0-3697CAF1CD69}">
  <dimension ref="A1:A39"/>
  <sheetViews>
    <sheetView tabSelected="1" workbookViewId="0"/>
  </sheetViews>
  <sheetFormatPr defaultRowHeight="12.75" x14ac:dyDescent="0.2"/>
  <cols>
    <col min="1" max="1" width="103" style="69" bestFit="1" customWidth="1"/>
    <col min="2" max="16384" width="9.140625" style="69"/>
  </cols>
  <sheetData>
    <row r="1" spans="1:1" x14ac:dyDescent="0.2">
      <c r="A1" s="68" t="s">
        <v>402</v>
      </c>
    </row>
    <row r="2" spans="1:1" x14ac:dyDescent="0.2">
      <c r="A2" s="70" t="s">
        <v>2</v>
      </c>
    </row>
    <row r="3" spans="1:1" x14ac:dyDescent="0.2">
      <c r="A3" s="70" t="s">
        <v>11</v>
      </c>
    </row>
    <row r="4" spans="1:1" x14ac:dyDescent="0.2">
      <c r="A4" s="70" t="s">
        <v>44</v>
      </c>
    </row>
    <row r="5" spans="1:1" x14ac:dyDescent="0.2">
      <c r="A5" s="70" t="s">
        <v>71</v>
      </c>
    </row>
    <row r="6" spans="1:1" x14ac:dyDescent="0.2">
      <c r="A6" s="70" t="s">
        <v>79</v>
      </c>
    </row>
    <row r="7" spans="1:1" x14ac:dyDescent="0.2">
      <c r="A7" s="70" t="s">
        <v>83</v>
      </c>
    </row>
    <row r="8" spans="1:1" x14ac:dyDescent="0.2">
      <c r="A8" s="70" t="s">
        <v>90</v>
      </c>
    </row>
    <row r="9" spans="1:1" x14ac:dyDescent="0.2">
      <c r="A9" s="70" t="s">
        <v>98</v>
      </c>
    </row>
    <row r="10" spans="1:1" x14ac:dyDescent="0.2">
      <c r="A10" s="70" t="s">
        <v>106</v>
      </c>
    </row>
    <row r="11" spans="1:1" x14ac:dyDescent="0.2">
      <c r="A11" s="70" t="s">
        <v>112</v>
      </c>
    </row>
    <row r="12" spans="1:1" x14ac:dyDescent="0.2">
      <c r="A12" s="70" t="s">
        <v>119</v>
      </c>
    </row>
    <row r="13" spans="1:1" x14ac:dyDescent="0.2">
      <c r="A13" s="70" t="s">
        <v>130</v>
      </c>
    </row>
    <row r="14" spans="1:1" x14ac:dyDescent="0.2">
      <c r="A14" s="70" t="s">
        <v>137</v>
      </c>
    </row>
    <row r="15" spans="1:1" x14ac:dyDescent="0.2">
      <c r="A15" s="70" t="s">
        <v>144</v>
      </c>
    </row>
    <row r="16" spans="1:1" x14ac:dyDescent="0.2">
      <c r="A16" s="70" t="s">
        <v>145</v>
      </c>
    </row>
    <row r="17" spans="1:1" x14ac:dyDescent="0.2">
      <c r="A17" s="70" t="s">
        <v>148</v>
      </c>
    </row>
    <row r="18" spans="1:1" x14ac:dyDescent="0.2">
      <c r="A18" s="70" t="s">
        <v>155</v>
      </c>
    </row>
    <row r="19" spans="1:1" x14ac:dyDescent="0.2">
      <c r="A19" s="70" t="s">
        <v>162</v>
      </c>
    </row>
    <row r="20" spans="1:1" x14ac:dyDescent="0.2">
      <c r="A20" s="70" t="s">
        <v>173</v>
      </c>
    </row>
    <row r="21" spans="1:1" x14ac:dyDescent="0.2">
      <c r="A21" s="70" t="s">
        <v>187</v>
      </c>
    </row>
    <row r="22" spans="1:1" x14ac:dyDescent="0.2">
      <c r="A22" s="70" t="s">
        <v>193</v>
      </c>
    </row>
    <row r="23" spans="1:1" x14ac:dyDescent="0.2">
      <c r="A23" s="70" t="s">
        <v>198</v>
      </c>
    </row>
    <row r="24" spans="1:1" x14ac:dyDescent="0.2">
      <c r="A24" s="70" t="s">
        <v>204</v>
      </c>
    </row>
    <row r="25" spans="1:1" x14ac:dyDescent="0.2">
      <c r="A25" s="70" t="s">
        <v>210</v>
      </c>
    </row>
    <row r="26" spans="1:1" x14ac:dyDescent="0.2">
      <c r="A26" s="70" t="s">
        <v>217</v>
      </c>
    </row>
    <row r="27" spans="1:1" x14ac:dyDescent="0.2">
      <c r="A27" s="70" t="s">
        <v>298</v>
      </c>
    </row>
    <row r="28" spans="1:1" x14ac:dyDescent="0.2">
      <c r="A28" s="70" t="s">
        <v>302</v>
      </c>
    </row>
    <row r="29" spans="1:1" x14ac:dyDescent="0.2">
      <c r="A29" s="70" t="s">
        <v>343</v>
      </c>
    </row>
    <row r="30" spans="1:1" x14ac:dyDescent="0.2">
      <c r="A30" s="70" t="s">
        <v>345</v>
      </c>
    </row>
    <row r="31" spans="1:1" x14ac:dyDescent="0.2">
      <c r="A31" s="70" t="s">
        <v>358</v>
      </c>
    </row>
    <row r="32" spans="1:1" x14ac:dyDescent="0.2">
      <c r="A32" s="70" t="s">
        <v>364</v>
      </c>
    </row>
    <row r="33" spans="1:1" x14ac:dyDescent="0.2">
      <c r="A33" s="70" t="s">
        <v>385</v>
      </c>
    </row>
    <row r="34" spans="1:1" x14ac:dyDescent="0.2">
      <c r="A34" s="70" t="s">
        <v>388</v>
      </c>
    </row>
    <row r="35" spans="1:1" x14ac:dyDescent="0.2">
      <c r="A35" s="70" t="s">
        <v>391</v>
      </c>
    </row>
    <row r="36" spans="1:1" x14ac:dyDescent="0.2">
      <c r="A36" s="70" t="s">
        <v>394</v>
      </c>
    </row>
    <row r="37" spans="1:1" x14ac:dyDescent="0.2">
      <c r="A37" s="70" t="s">
        <v>399</v>
      </c>
    </row>
    <row r="38" spans="1:1" x14ac:dyDescent="0.2">
      <c r="A38" s="70" t="s">
        <v>400</v>
      </c>
    </row>
    <row r="39" spans="1:1" x14ac:dyDescent="0.2">
      <c r="A39" s="70" t="s">
        <v>401</v>
      </c>
    </row>
  </sheetData>
  <hyperlinks>
    <hyperlink ref="A2" location="4.1.!A1" display="4.1. A népesség száma hosszú idősorban" xr:uid="{B5145B30-3640-49E0-B591-06F2DD518788}"/>
    <hyperlink ref="A3" location="4.2.!A1" display="4.2. A lakónépesség és a népsűrűség, január 1." xr:uid="{CC3ABF46-37CF-424A-843A-71013C0FF9DA}"/>
    <hyperlink ref="A4" location="4.3.!A1" display="4.3. A lakónépesség nem és korcsoport szerint, 2011. január 1." xr:uid="{A5BB4E5A-2C8F-41DD-86E0-412859186192}"/>
    <hyperlink ref="A5" location="4.4.!A1" display="4.4. Terület, lakónépesség és népsűrűség kerületenként, január 1." xr:uid="{F6248B78-CA9C-4BD6-A40E-03CE8276BE14}"/>
    <hyperlink ref="A6" location="4.5.!A1" display="4.5. A lakónépesség korcsoport és nem szerint, kerületenként, 2011. január 1." xr:uid="{C95E4D46-778A-4295-976B-002A02BC3EC4}"/>
    <hyperlink ref="A7" location="4.6.!A1" display="4.6. A 0–18 éves lakónépesség korcsoport szerint, kerületenként, 2011. január 1." xr:uid="{B99AA10B-EF8D-4CA5-A202-AD6644D5F688}"/>
    <hyperlink ref="A8" location="4.7.!A1" display="4.7. A 15 éves és idősebb lakónépesség családi állapot szerint, 2011. január 1." xr:uid="{7C9C83F6-F161-44F8-9A11-5B55EDB23491}"/>
    <hyperlink ref="A9" location="4.8.!A1" display="4.8. Népmozgalom" xr:uid="{38C36231-8C6F-4B3E-9756-0D2275A72E6A}"/>
    <hyperlink ref="A10" location="4.9.!A1" display="4.9. Népmozgalmi arányszámok" xr:uid="{0AA7E7CB-FB3A-4722-B42E-856CBB51695D}"/>
    <hyperlink ref="A11" location="4.10.!A1" display="4.10. A házasságok mérlege" xr:uid="{94B2FB3C-BB2D-45C6-851B-934E6F09A62B}"/>
    <hyperlink ref="A12" location="4.11.!A1" display="4.11. A házasodók életkora egymással egybevetve, 2010" xr:uid="{BD9D6C42-2510-4078-A332-024AC9B9B9B1}"/>
    <hyperlink ref="A13" location="4.12.!A1" display="4.12. A házasodók házasságkötéseinek sorszáma egymással egybevetve, 2010" xr:uid="{9D1934A5-0CC3-438F-B3FA-9AFDD775F859}"/>
    <hyperlink ref="A14" location="4.13.!A1" display="4.13. A házasodók családi állapota egymással egybevetve, 2010" xr:uid="{0598F249-7704-4864-921D-64A64AC0F03E}"/>
    <hyperlink ref="A15" location="4.14.!A1" display="4.14. Válás" xr:uid="{99D53F82-3A55-42DB-9EE4-92603D38FC68}"/>
    <hyperlink ref="A16" location="4.15.!A1" display="4.15. Az elváltak életkora egymással egybevetve, 2010" xr:uid="{02D33CC8-38B1-4E28-B744-DD70AC0C097A}"/>
    <hyperlink ref="A17" location="4.16.!A1" display="4.16. Válás az elváltak életkora és a házasságból született, közös életben lévő kiskorú gyermekek száma szerint, 2010" xr:uid="{28D0D978-FD87-4023-9900-9E97957894C3}"/>
    <hyperlink ref="A18" location="4.17.!A1" display="4.17. Születés" xr:uid="{C8370A34-9216-4288-A6BC-138DAAE240C0}"/>
    <hyperlink ref="A19" location="4.18.!A1" display="4.18. Élveszületés a szülők életkora szerint, 2010" xr:uid="{7BB1320D-1318-4ACF-8C8E-F20CE064D19D}"/>
    <hyperlink ref="A20" location="4.19.!A1" display="4.19. Élveszületés az anya életkora és az élveszületési sorrend szerint, 2010" xr:uid="{36ECB006-6AE9-4C87-84C4-5ED0FF5E7E8A}"/>
    <hyperlink ref="A21" location="4.20.!A1" display="4.20. Élveszületés, késői magzati halálozás és csecsemőhalálozás születési súly szerint" xr:uid="{7F066506-D0FA-43DB-A886-CCCD7F27CDA8}"/>
    <hyperlink ref="A22" location="4.21.!A1" display="4.21. Magzati veszteség" xr:uid="{34F3506F-FA6C-4072-AC52-ABAE4218F5C9}"/>
    <hyperlink ref="A23" location="4.22.!A1" display="4.22. Magzati veszteség a nő életkora szerint, 2010" xr:uid="{03A0E5E6-20B1-4686-9A73-6C1D6213D9D3}"/>
    <hyperlink ref="A24" location="4.23.!A1" display="4.23. Terhességmegszakítás a nők életben levő gyermekeinek száma és családi állapota szerint" xr:uid="{2CA92DDB-E766-479D-85A4-39A51DC09F06}"/>
    <hyperlink ref="A25" location="4.24.!A1" display="4.24. Halálozás" xr:uid="{CF6FDD11-F876-40B6-92D2-79F0879CB9F0}"/>
    <hyperlink ref="A26" location="4.25.!A1" display="4.25. Halálozás nem és életkor szerint" xr:uid="{CFBD80E3-8C99-4890-B9AC-04C8A2B14C2C}"/>
    <hyperlink ref="A27" location="4.26.!A1" display="4.26. Halálozás a halál oka szerint, nemenként, 2010" xr:uid="{370ECD02-639A-4FB7-AD78-37EFABC731B9}"/>
    <hyperlink ref="A28" location="4.27.!A1" display="4.27. Halálozás a halál oka és korcsoport szerint, 2010" xr:uid="{15D0553D-E002-4CC3-BFA7-4FD93860B1A6}"/>
    <hyperlink ref="A29" location="4.28.!A1" display="4.28. Öngyilkosságok" xr:uid="{A20EF86F-25DE-41A6-9194-7AF88224C6BF}"/>
    <hyperlink ref="A30" location="4.29.!A1" display="4.29. Csecsemőhalálozás" xr:uid="{99AF0F68-E583-407B-BEF1-37823CA8ED7E}"/>
    <hyperlink ref="A31" location="4.30.!A1" display="4.30. Csecsemőhalálozás életkor és nem szerint" xr:uid="{1684E730-C8D2-4CDD-B301-6819E4DC5D2F}"/>
    <hyperlink ref="A32" location="4.31.!A1" display="4.31. Belföldi vándorlás" xr:uid="{73408432-BA92-40FF-B1DA-F166841B93C1}"/>
    <hyperlink ref="A33" location="4.32.!A1" display="4.32. Belföldi vándorlás megyék szerint, 2010" xr:uid="{FEDB358F-44A8-4965-9014-41D9C1023800}"/>
    <hyperlink ref="A34" location="4.33.!A1" display="4.33. Belföldi vándorlás nem és korcsoport szerint, 2010" xr:uid="{EB67E891-A09A-4AD4-95A4-24AFCA4DA3F8}"/>
    <hyperlink ref="A35" location="4.34.!A1" display="4.34. Belföldi vándorlás kerületenként, 2010" xr:uid="{38AFF19E-647A-48F7-9DDD-1FA22CB007AD}"/>
    <hyperlink ref="A36" location="4.35.!A1" display="4.35. A budapesti kerületek közötti költözés, 2010" xr:uid="{98790060-E976-4FEE-A89B-D5AB53A07135}"/>
    <hyperlink ref="A37" location="4.36.!A1" display="4.36. Külföldi állampolgárok nemzetközi vándorlása" xr:uid="{83644283-8827-4E09-994A-260571B1190D}"/>
    <hyperlink ref="A38" location="4.37.!A1" display="4.37. A bevándorló külföldi állampolgárok korcsoport szerint" xr:uid="{E7B83708-F831-4223-AEFB-B692A43DB3F1}"/>
    <hyperlink ref="A39" location="4.38.!A1" display="4.38. A magyar állampolgárságot kapott személyek korcsoport szerint" xr:uid="{0542598F-FCCC-4623-8190-E05A99469E9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307B9-7552-40CB-AE27-CFE9F5E07494}">
  <dimension ref="A1:B74"/>
  <sheetViews>
    <sheetView workbookViewId="0"/>
  </sheetViews>
  <sheetFormatPr defaultRowHeight="11.25" x14ac:dyDescent="0.2"/>
  <cols>
    <col min="1" max="1" width="10.5703125" style="1" customWidth="1"/>
    <col min="2" max="16384" width="9.140625" style="1"/>
  </cols>
  <sheetData>
    <row r="1" spans="1:2" x14ac:dyDescent="0.2">
      <c r="A1" s="8" t="s">
        <v>2</v>
      </c>
    </row>
    <row r="2" spans="1:2" x14ac:dyDescent="0.2">
      <c r="A2" s="7" t="s">
        <v>1</v>
      </c>
      <c r="B2" s="6" t="s">
        <v>0</v>
      </c>
    </row>
    <row r="3" spans="1:2" x14ac:dyDescent="0.2">
      <c r="A3" s="3">
        <v>1870</v>
      </c>
      <c r="B3" s="2">
        <v>302086</v>
      </c>
    </row>
    <row r="4" spans="1:2" x14ac:dyDescent="0.2">
      <c r="A4" s="3">
        <v>1880</v>
      </c>
      <c r="B4" s="2">
        <v>402706</v>
      </c>
    </row>
    <row r="5" spans="1:2" x14ac:dyDescent="0.2">
      <c r="A5" s="3">
        <v>1890</v>
      </c>
      <c r="B5" s="2">
        <v>560079</v>
      </c>
    </row>
    <row r="6" spans="1:2" x14ac:dyDescent="0.2">
      <c r="A6" s="3">
        <v>1900</v>
      </c>
      <c r="B6" s="2">
        <v>861434</v>
      </c>
    </row>
    <row r="7" spans="1:2" x14ac:dyDescent="0.2">
      <c r="A7" s="3">
        <v>1910</v>
      </c>
      <c r="B7" s="2">
        <v>1110453</v>
      </c>
    </row>
    <row r="8" spans="1:2" x14ac:dyDescent="0.2">
      <c r="A8" s="3">
        <v>1920</v>
      </c>
      <c r="B8" s="2">
        <v>1232026</v>
      </c>
    </row>
    <row r="9" spans="1:2" x14ac:dyDescent="0.2">
      <c r="A9" s="3">
        <v>1930</v>
      </c>
      <c r="B9" s="2">
        <v>1442869</v>
      </c>
    </row>
    <row r="10" spans="1:2" x14ac:dyDescent="0.2">
      <c r="A10" s="3">
        <v>1941</v>
      </c>
      <c r="B10" s="2">
        <v>1712791</v>
      </c>
    </row>
    <row r="11" spans="1:2" x14ac:dyDescent="0.2">
      <c r="A11" s="3">
        <v>1949</v>
      </c>
      <c r="B11" s="2">
        <v>1590316</v>
      </c>
    </row>
    <row r="12" spans="1:2" x14ac:dyDescent="0.2">
      <c r="A12" s="3">
        <v>1950</v>
      </c>
      <c r="B12" s="2">
        <v>1629000</v>
      </c>
    </row>
    <row r="13" spans="1:2" x14ac:dyDescent="0.2">
      <c r="A13" s="3">
        <v>1951</v>
      </c>
      <c r="B13" s="2">
        <v>1688000</v>
      </c>
    </row>
    <row r="14" spans="1:2" x14ac:dyDescent="0.2">
      <c r="A14" s="3">
        <v>1952</v>
      </c>
      <c r="B14" s="2">
        <v>1732000</v>
      </c>
    </row>
    <row r="15" spans="1:2" x14ac:dyDescent="0.2">
      <c r="A15" s="3">
        <v>1953</v>
      </c>
      <c r="B15" s="2">
        <v>1772000</v>
      </c>
    </row>
    <row r="16" spans="1:2" x14ac:dyDescent="0.2">
      <c r="A16" s="3">
        <v>1954</v>
      </c>
      <c r="B16" s="2">
        <v>1804000</v>
      </c>
    </row>
    <row r="17" spans="1:2" x14ac:dyDescent="0.2">
      <c r="A17" s="3">
        <v>1955</v>
      </c>
      <c r="B17" s="2">
        <v>1832000</v>
      </c>
    </row>
    <row r="18" spans="1:2" x14ac:dyDescent="0.2">
      <c r="A18" s="3">
        <v>1956</v>
      </c>
      <c r="B18" s="2">
        <v>1848000</v>
      </c>
    </row>
    <row r="19" spans="1:2" x14ac:dyDescent="0.2">
      <c r="A19" s="3">
        <v>1957</v>
      </c>
      <c r="B19" s="2">
        <v>1772000</v>
      </c>
    </row>
    <row r="20" spans="1:2" x14ac:dyDescent="0.2">
      <c r="A20" s="3">
        <v>1958</v>
      </c>
      <c r="B20" s="2">
        <v>1764000</v>
      </c>
    </row>
    <row r="21" spans="1:2" x14ac:dyDescent="0.2">
      <c r="A21" s="3">
        <v>1959</v>
      </c>
      <c r="B21" s="2">
        <v>1784000</v>
      </c>
    </row>
    <row r="22" spans="1:2" x14ac:dyDescent="0.2">
      <c r="A22" s="5">
        <v>1960</v>
      </c>
      <c r="B22" s="4">
        <v>1804606</v>
      </c>
    </row>
    <row r="23" spans="1:2" x14ac:dyDescent="0.2">
      <c r="A23" s="3">
        <v>1960</v>
      </c>
      <c r="B23" s="2">
        <v>1783167</v>
      </c>
    </row>
    <row r="24" spans="1:2" x14ac:dyDescent="0.2">
      <c r="A24" s="3">
        <v>1961</v>
      </c>
      <c r="B24" s="2">
        <v>1822504</v>
      </c>
    </row>
    <row r="25" spans="1:2" x14ac:dyDescent="0.2">
      <c r="A25" s="3">
        <v>1962</v>
      </c>
      <c r="B25" s="2">
        <v>1853508</v>
      </c>
    </row>
    <row r="26" spans="1:2" x14ac:dyDescent="0.2">
      <c r="A26" s="3">
        <v>1963</v>
      </c>
      <c r="B26" s="2">
        <v>1878307</v>
      </c>
    </row>
    <row r="27" spans="1:2" x14ac:dyDescent="0.2">
      <c r="A27" s="3">
        <v>1964</v>
      </c>
      <c r="B27" s="2">
        <v>1898307</v>
      </c>
    </row>
    <row r="28" spans="1:2" x14ac:dyDescent="0.2">
      <c r="A28" s="3">
        <v>1965</v>
      </c>
      <c r="B28" s="2">
        <v>1914092</v>
      </c>
    </row>
    <row r="29" spans="1:2" x14ac:dyDescent="0.2">
      <c r="A29" s="3">
        <v>1966</v>
      </c>
      <c r="B29" s="2">
        <v>1930082</v>
      </c>
    </row>
    <row r="30" spans="1:2" x14ac:dyDescent="0.2">
      <c r="A30" s="3">
        <v>1967</v>
      </c>
      <c r="B30" s="2">
        <v>1946143</v>
      </c>
    </row>
    <row r="31" spans="1:2" x14ac:dyDescent="0.2">
      <c r="A31" s="3">
        <v>1968</v>
      </c>
      <c r="B31" s="2">
        <v>1964091</v>
      </c>
    </row>
    <row r="32" spans="1:2" x14ac:dyDescent="0.2">
      <c r="A32" s="3">
        <v>1969</v>
      </c>
      <c r="B32" s="2">
        <v>1985052</v>
      </c>
    </row>
    <row r="33" spans="1:2" x14ac:dyDescent="0.2">
      <c r="A33" s="3">
        <v>1970</v>
      </c>
      <c r="B33" s="2">
        <v>2001083</v>
      </c>
    </row>
    <row r="34" spans="1:2" x14ac:dyDescent="0.2">
      <c r="A34" s="3">
        <v>1971</v>
      </c>
      <c r="B34" s="2">
        <v>2007201</v>
      </c>
    </row>
    <row r="35" spans="1:2" x14ac:dyDescent="0.2">
      <c r="A35" s="3">
        <v>1972</v>
      </c>
      <c r="B35" s="2">
        <v>2008814</v>
      </c>
    </row>
    <row r="36" spans="1:2" x14ac:dyDescent="0.2">
      <c r="A36" s="3">
        <v>1973</v>
      </c>
      <c r="B36" s="2">
        <v>2012989</v>
      </c>
    </row>
    <row r="37" spans="1:2" x14ac:dyDescent="0.2">
      <c r="A37" s="3">
        <v>1974</v>
      </c>
      <c r="B37" s="2">
        <v>2017265</v>
      </c>
    </row>
    <row r="38" spans="1:2" x14ac:dyDescent="0.2">
      <c r="A38" s="3">
        <v>1975</v>
      </c>
      <c r="B38" s="2">
        <v>2026543</v>
      </c>
    </row>
    <row r="39" spans="1:2" x14ac:dyDescent="0.2">
      <c r="A39" s="3">
        <v>1976</v>
      </c>
      <c r="B39" s="2">
        <v>2037570</v>
      </c>
    </row>
    <row r="40" spans="1:2" x14ac:dyDescent="0.2">
      <c r="A40" s="3">
        <v>1977</v>
      </c>
      <c r="B40" s="2">
        <v>2048746</v>
      </c>
    </row>
    <row r="41" spans="1:2" x14ac:dyDescent="0.2">
      <c r="A41" s="3">
        <v>1978</v>
      </c>
      <c r="B41" s="2">
        <v>2054397</v>
      </c>
    </row>
    <row r="42" spans="1:2" x14ac:dyDescent="0.2">
      <c r="A42" s="3">
        <v>1979</v>
      </c>
      <c r="B42" s="2">
        <v>2056837</v>
      </c>
    </row>
    <row r="43" spans="1:2" x14ac:dyDescent="0.2">
      <c r="A43" s="3">
        <v>1980</v>
      </c>
      <c r="B43" s="2">
        <v>2059347</v>
      </c>
    </row>
    <row r="44" spans="1:2" x14ac:dyDescent="0.2">
      <c r="A44" s="3">
        <v>1981</v>
      </c>
      <c r="B44" s="2">
        <v>2054826</v>
      </c>
    </row>
    <row r="45" spans="1:2" x14ac:dyDescent="0.2">
      <c r="A45" s="3">
        <v>1982</v>
      </c>
      <c r="B45" s="2">
        <v>2050663</v>
      </c>
    </row>
    <row r="46" spans="1:2" x14ac:dyDescent="0.2">
      <c r="A46" s="3">
        <v>1983</v>
      </c>
      <c r="B46" s="2">
        <v>2044644</v>
      </c>
    </row>
    <row r="47" spans="1:2" x14ac:dyDescent="0.2">
      <c r="A47" s="3">
        <v>1984</v>
      </c>
      <c r="B47" s="2">
        <v>2037200</v>
      </c>
    </row>
    <row r="48" spans="1:2" x14ac:dyDescent="0.2">
      <c r="A48" s="3">
        <v>1985</v>
      </c>
      <c r="B48" s="2">
        <v>2032552</v>
      </c>
    </row>
    <row r="49" spans="1:2" x14ac:dyDescent="0.2">
      <c r="A49" s="3">
        <v>1986</v>
      </c>
      <c r="B49" s="2">
        <v>2027284</v>
      </c>
    </row>
    <row r="50" spans="1:2" x14ac:dyDescent="0.2">
      <c r="A50" s="3">
        <v>1987</v>
      </c>
      <c r="B50" s="2">
        <v>2026301</v>
      </c>
    </row>
    <row r="51" spans="1:2" x14ac:dyDescent="0.2">
      <c r="A51" s="3">
        <v>1988</v>
      </c>
      <c r="B51" s="2">
        <v>2023590</v>
      </c>
    </row>
    <row r="52" spans="1:2" x14ac:dyDescent="0.2">
      <c r="A52" s="3">
        <v>1989</v>
      </c>
      <c r="B52" s="2">
        <v>2020212</v>
      </c>
    </row>
    <row r="53" spans="1:2" x14ac:dyDescent="0.2">
      <c r="A53" s="3">
        <v>1990</v>
      </c>
      <c r="B53" s="2">
        <v>2016774</v>
      </c>
    </row>
    <row r="54" spans="1:2" x14ac:dyDescent="0.2">
      <c r="A54" s="3">
        <v>1991</v>
      </c>
      <c r="B54" s="2">
        <v>2016458</v>
      </c>
    </row>
    <row r="55" spans="1:2" x14ac:dyDescent="0.2">
      <c r="A55" s="3">
        <v>1992</v>
      </c>
      <c r="B55" s="2">
        <v>2012591</v>
      </c>
    </row>
    <row r="56" spans="1:2" x14ac:dyDescent="0.2">
      <c r="A56" s="3">
        <v>1993</v>
      </c>
      <c r="B56" s="2">
        <v>2003740</v>
      </c>
    </row>
    <row r="57" spans="1:2" x14ac:dyDescent="0.2">
      <c r="A57" s="3">
        <v>1994</v>
      </c>
      <c r="B57" s="2">
        <v>1989188</v>
      </c>
    </row>
    <row r="58" spans="1:2" x14ac:dyDescent="0.2">
      <c r="A58" s="3">
        <v>1995</v>
      </c>
      <c r="B58" s="2">
        <v>1921600</v>
      </c>
    </row>
    <row r="59" spans="1:2" x14ac:dyDescent="0.2">
      <c r="A59" s="3">
        <v>1996</v>
      </c>
      <c r="B59" s="2">
        <v>1896403</v>
      </c>
    </row>
    <row r="60" spans="1:2" x14ac:dyDescent="0.2">
      <c r="A60" s="3">
        <v>1997</v>
      </c>
      <c r="B60" s="2">
        <v>1873809</v>
      </c>
    </row>
    <row r="61" spans="1:2" x14ac:dyDescent="0.2">
      <c r="A61" s="3">
        <v>1998</v>
      </c>
      <c r="B61" s="2">
        <v>1846650</v>
      </c>
    </row>
    <row r="62" spans="1:2" x14ac:dyDescent="0.2">
      <c r="A62" s="3">
        <v>1999</v>
      </c>
      <c r="B62" s="2">
        <v>1821394</v>
      </c>
    </row>
    <row r="63" spans="1:2" x14ac:dyDescent="0.2">
      <c r="A63" s="3">
        <v>2000</v>
      </c>
      <c r="B63" s="2">
        <v>1791098</v>
      </c>
    </row>
    <row r="64" spans="1:2" x14ac:dyDescent="0.2">
      <c r="A64" s="3">
        <v>2001</v>
      </c>
      <c r="B64" s="2">
        <v>1759209</v>
      </c>
    </row>
    <row r="65" spans="1:2" x14ac:dyDescent="0.2">
      <c r="A65" s="3">
        <v>2002</v>
      </c>
      <c r="B65" s="2">
        <v>1739569</v>
      </c>
    </row>
    <row r="66" spans="1:2" x14ac:dyDescent="0.2">
      <c r="A66" s="3">
        <v>2003</v>
      </c>
      <c r="B66" s="2">
        <v>1719342</v>
      </c>
    </row>
    <row r="67" spans="1:2" x14ac:dyDescent="0.2">
      <c r="A67" s="3">
        <v>2004</v>
      </c>
      <c r="B67" s="2">
        <v>1705309</v>
      </c>
    </row>
    <row r="68" spans="1:2" x14ac:dyDescent="0.2">
      <c r="A68" s="3">
        <v>2005</v>
      </c>
      <c r="B68" s="2">
        <v>1697343</v>
      </c>
    </row>
    <row r="69" spans="1:2" x14ac:dyDescent="0.2">
      <c r="A69" s="3">
        <v>2006</v>
      </c>
      <c r="B69" s="2">
        <v>1698106</v>
      </c>
    </row>
    <row r="70" spans="1:2" x14ac:dyDescent="0.2">
      <c r="A70" s="3">
        <v>2007</v>
      </c>
      <c r="B70" s="2">
        <v>1696128</v>
      </c>
    </row>
    <row r="71" spans="1:2" x14ac:dyDescent="0.2">
      <c r="A71" s="3">
        <v>2008</v>
      </c>
      <c r="B71" s="2">
        <v>1702297</v>
      </c>
    </row>
    <row r="72" spans="1:2" x14ac:dyDescent="0.2">
      <c r="A72" s="3">
        <v>2009</v>
      </c>
      <c r="B72" s="2">
        <v>1712210</v>
      </c>
    </row>
    <row r="73" spans="1:2" x14ac:dyDescent="0.2">
      <c r="A73" s="3">
        <v>2010</v>
      </c>
      <c r="B73" s="2">
        <v>1721556</v>
      </c>
    </row>
    <row r="74" spans="1:2" x14ac:dyDescent="0.2">
      <c r="A74" s="3">
        <v>2011</v>
      </c>
      <c r="B74" s="2">
        <v>1733685</v>
      </c>
    </row>
  </sheetData>
  <pageMargins left="0.75" right="0.75" top="0.37" bottom="0.23" header="0.18" footer="0.17"/>
  <pageSetup paperSize="9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165C-DAFA-4748-941A-A55DBDA50327}">
  <dimension ref="A1:F17"/>
  <sheetViews>
    <sheetView workbookViewId="0"/>
  </sheetViews>
  <sheetFormatPr defaultRowHeight="11.25" x14ac:dyDescent="0.2"/>
  <cols>
    <col min="1" max="1" width="11.140625" style="1" customWidth="1"/>
    <col min="2" max="2" width="14.7109375" style="1" customWidth="1"/>
    <col min="3" max="4" width="13.85546875" style="1" customWidth="1"/>
    <col min="5" max="5" width="17.7109375" style="1" customWidth="1"/>
    <col min="6" max="6" width="14" style="1" customWidth="1"/>
    <col min="7" max="16384" width="9.140625" style="1"/>
  </cols>
  <sheetData>
    <row r="1" spans="1:6" x14ac:dyDescent="0.2">
      <c r="A1" s="8" t="s">
        <v>11</v>
      </c>
    </row>
    <row r="2" spans="1:6" s="14" customFormat="1" x14ac:dyDescent="0.25">
      <c r="A2" s="57" t="s">
        <v>10</v>
      </c>
      <c r="B2" s="58" t="s">
        <v>9</v>
      </c>
      <c r="C2" s="58" t="s">
        <v>8</v>
      </c>
      <c r="D2" s="58"/>
      <c r="E2" s="58" t="s">
        <v>7</v>
      </c>
      <c r="F2" s="56" t="s">
        <v>6</v>
      </c>
    </row>
    <row r="3" spans="1:6" s="14" customFormat="1" x14ac:dyDescent="0.25">
      <c r="A3" s="57"/>
      <c r="B3" s="58"/>
      <c r="C3" s="15" t="s">
        <v>5</v>
      </c>
      <c r="D3" s="15" t="s">
        <v>4</v>
      </c>
      <c r="E3" s="58"/>
      <c r="F3" s="56"/>
    </row>
    <row r="4" spans="1:6" x14ac:dyDescent="0.2">
      <c r="A4" s="3">
        <v>1980</v>
      </c>
      <c r="B4" s="2">
        <v>2059347</v>
      </c>
      <c r="C4" s="13" t="s">
        <v>3</v>
      </c>
      <c r="D4" s="13" t="s">
        <v>3</v>
      </c>
      <c r="E4" s="12">
        <v>19.2</v>
      </c>
      <c r="F4" s="2">
        <v>3922</v>
      </c>
    </row>
    <row r="5" spans="1:6" x14ac:dyDescent="0.2">
      <c r="A5" s="3">
        <v>1990</v>
      </c>
      <c r="B5" s="2">
        <v>2016774</v>
      </c>
      <c r="C5" s="2">
        <v>-42573</v>
      </c>
      <c r="D5" s="12">
        <v>-2.1</v>
      </c>
      <c r="E5" s="12">
        <v>19.399999999999999</v>
      </c>
      <c r="F5" s="2">
        <v>3840</v>
      </c>
    </row>
    <row r="6" spans="1:6" x14ac:dyDescent="0.2">
      <c r="A6" s="3">
        <v>2000</v>
      </c>
      <c r="B6" s="2">
        <v>1791098</v>
      </c>
      <c r="C6" s="2">
        <v>-30296</v>
      </c>
      <c r="D6" s="12">
        <v>-1.7</v>
      </c>
      <c r="E6" s="12">
        <v>17.5</v>
      </c>
      <c r="F6" s="2">
        <v>3411</v>
      </c>
    </row>
    <row r="7" spans="1:6" x14ac:dyDescent="0.2">
      <c r="A7" s="3">
        <v>2001</v>
      </c>
      <c r="B7" s="2">
        <v>1759209</v>
      </c>
      <c r="C7" s="2">
        <v>-31889</v>
      </c>
      <c r="D7" s="12">
        <v>-1.8</v>
      </c>
      <c r="E7" s="12">
        <v>17.2</v>
      </c>
      <c r="F7" s="2">
        <v>3350</v>
      </c>
    </row>
    <row r="8" spans="1:6" x14ac:dyDescent="0.2">
      <c r="A8" s="3">
        <v>2002</v>
      </c>
      <c r="B8" s="2">
        <v>1739569</v>
      </c>
      <c r="C8" s="2">
        <v>-19640</v>
      </c>
      <c r="D8" s="12">
        <v>-1.1000000000000001</v>
      </c>
      <c r="E8" s="12">
        <v>17.100000000000001</v>
      </c>
      <c r="F8" s="2">
        <v>3312</v>
      </c>
    </row>
    <row r="9" spans="1:6" x14ac:dyDescent="0.2">
      <c r="A9" s="3">
        <v>2003</v>
      </c>
      <c r="B9" s="2">
        <v>1719342</v>
      </c>
      <c r="C9" s="2">
        <v>-20227</v>
      </c>
      <c r="D9" s="12">
        <v>-1.2</v>
      </c>
      <c r="E9" s="12">
        <v>17</v>
      </c>
      <c r="F9" s="2">
        <v>3274</v>
      </c>
    </row>
    <row r="10" spans="1:6" x14ac:dyDescent="0.2">
      <c r="A10" s="3">
        <v>2004</v>
      </c>
      <c r="B10" s="2">
        <v>1705309</v>
      </c>
      <c r="C10" s="2">
        <v>-14033</v>
      </c>
      <c r="D10" s="12">
        <v>-0.8</v>
      </c>
      <c r="E10" s="12">
        <v>16.899999999999999</v>
      </c>
      <c r="F10" s="2">
        <v>3247</v>
      </c>
    </row>
    <row r="11" spans="1:6" x14ac:dyDescent="0.2">
      <c r="A11" s="3">
        <v>2005</v>
      </c>
      <c r="B11" s="2">
        <v>1697343</v>
      </c>
      <c r="C11" s="2">
        <v>-7966</v>
      </c>
      <c r="D11" s="12">
        <v>-0.5</v>
      </c>
      <c r="E11" s="12">
        <v>16.8</v>
      </c>
      <c r="F11" s="2">
        <v>3232</v>
      </c>
    </row>
    <row r="12" spans="1:6" x14ac:dyDescent="0.2">
      <c r="A12" s="3">
        <v>2006</v>
      </c>
      <c r="B12" s="2">
        <v>1698106</v>
      </c>
      <c r="C12" s="13">
        <v>763</v>
      </c>
      <c r="D12" s="12">
        <v>0</v>
      </c>
      <c r="E12" s="12">
        <v>16.899999999999999</v>
      </c>
      <c r="F12" s="2">
        <v>3234</v>
      </c>
    </row>
    <row r="13" spans="1:6" x14ac:dyDescent="0.2">
      <c r="A13" s="3">
        <v>2007</v>
      </c>
      <c r="B13" s="2">
        <v>1696128</v>
      </c>
      <c r="C13" s="2">
        <v>-1978</v>
      </c>
      <c r="D13" s="12">
        <v>-0.1</v>
      </c>
      <c r="E13" s="12">
        <v>16.8</v>
      </c>
      <c r="F13" s="2">
        <v>3230</v>
      </c>
    </row>
    <row r="14" spans="1:6" x14ac:dyDescent="0.2">
      <c r="A14" s="3">
        <v>2008</v>
      </c>
      <c r="B14" s="2">
        <v>1702297</v>
      </c>
      <c r="C14" s="2">
        <v>6169</v>
      </c>
      <c r="D14" s="9">
        <v>0.36371075767867467</v>
      </c>
      <c r="E14" s="9">
        <v>16.946033314150426</v>
      </c>
      <c r="F14" s="2">
        <v>3241.7295094454603</v>
      </c>
    </row>
    <row r="15" spans="1:6" x14ac:dyDescent="0.2">
      <c r="A15" s="3">
        <v>2009</v>
      </c>
      <c r="B15" s="2">
        <v>1712210</v>
      </c>
      <c r="C15" s="11">
        <f>B15-B14</f>
        <v>9913</v>
      </c>
      <c r="D15" s="10">
        <f>B15/B14%-100</f>
        <v>0.5823308153629938</v>
      </c>
      <c r="E15" s="1">
        <v>17.100000000000001</v>
      </c>
      <c r="F15" s="2">
        <v>3261</v>
      </c>
    </row>
    <row r="16" spans="1:6" x14ac:dyDescent="0.2">
      <c r="A16" s="3">
        <v>2010</v>
      </c>
      <c r="B16" s="2">
        <v>1721556</v>
      </c>
      <c r="C16" s="2">
        <f>B16-B15</f>
        <v>9346</v>
      </c>
      <c r="D16" s="9">
        <f>B16/B15%-100</f>
        <v>0.54584425975787099</v>
      </c>
      <c r="E16" s="1">
        <v>17.2</v>
      </c>
      <c r="F16" s="2">
        <v>3278</v>
      </c>
    </row>
    <row r="17" spans="1:6" x14ac:dyDescent="0.2">
      <c r="A17" s="3">
        <v>2011</v>
      </c>
      <c r="B17" s="2">
        <v>1733685</v>
      </c>
      <c r="C17" s="2">
        <f>B17-B16</f>
        <v>12129</v>
      </c>
      <c r="D17" s="9">
        <f>B17/B16%-100</f>
        <v>0.70453705833558899</v>
      </c>
      <c r="E17" s="1">
        <v>17.399999999999999</v>
      </c>
      <c r="F17" s="2">
        <v>3301</v>
      </c>
    </row>
  </sheetData>
  <mergeCells count="5">
    <mergeCell ref="F2:F3"/>
    <mergeCell ref="A2:A3"/>
    <mergeCell ref="B2:B3"/>
    <mergeCell ref="C2:D2"/>
    <mergeCell ref="E2:E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FFE8-DC93-422B-A095-AC182FA6A7AF}">
  <dimension ref="A1:H32"/>
  <sheetViews>
    <sheetView workbookViewId="0"/>
  </sheetViews>
  <sheetFormatPr defaultRowHeight="11.25" x14ac:dyDescent="0.2"/>
  <cols>
    <col min="1" max="1" width="16.7109375" style="1" customWidth="1"/>
    <col min="2" max="2" width="10.7109375" style="1" customWidth="1"/>
    <col min="3" max="3" width="12.28515625" style="1" customWidth="1"/>
    <col min="4" max="4" width="10.85546875" style="1" customWidth="1"/>
    <col min="5" max="5" width="11.28515625" style="1" customWidth="1"/>
    <col min="6" max="6" width="10" style="1" customWidth="1"/>
    <col min="7" max="7" width="10.28515625" style="1" customWidth="1"/>
    <col min="8" max="8" width="11.7109375" style="1" customWidth="1"/>
    <col min="9" max="16384" width="9.140625" style="1"/>
  </cols>
  <sheetData>
    <row r="1" spans="1:8" x14ac:dyDescent="0.2">
      <c r="A1" s="8" t="s">
        <v>44</v>
      </c>
    </row>
    <row r="2" spans="1:8" x14ac:dyDescent="0.2">
      <c r="A2" s="57" t="s">
        <v>43</v>
      </c>
      <c r="B2" s="58" t="s">
        <v>42</v>
      </c>
      <c r="C2" s="58"/>
      <c r="D2" s="58" t="s">
        <v>41</v>
      </c>
      <c r="E2" s="58"/>
      <c r="F2" s="58" t="s">
        <v>20</v>
      </c>
      <c r="G2" s="58"/>
      <c r="H2" s="56" t="s">
        <v>40</v>
      </c>
    </row>
    <row r="3" spans="1:8" x14ac:dyDescent="0.2">
      <c r="A3" s="57"/>
      <c r="B3" s="15" t="s">
        <v>5</v>
      </c>
      <c r="C3" s="15" t="s">
        <v>4</v>
      </c>
      <c r="D3" s="15" t="s">
        <v>5</v>
      </c>
      <c r="E3" s="15" t="s">
        <v>4</v>
      </c>
      <c r="F3" s="15" t="s">
        <v>5</v>
      </c>
      <c r="G3" s="15" t="s">
        <v>4</v>
      </c>
      <c r="H3" s="56"/>
    </row>
    <row r="4" spans="1:8" x14ac:dyDescent="0.2">
      <c r="A4" s="20" t="s">
        <v>39</v>
      </c>
      <c r="B4" s="2">
        <v>43923</v>
      </c>
      <c r="C4" s="9">
        <f t="shared" ref="C4:C23" si="0">B4/B$23*100</f>
        <v>5.5403209937587352</v>
      </c>
      <c r="D4" s="2">
        <v>41583</v>
      </c>
      <c r="E4" s="9">
        <f t="shared" ref="E4:E23" si="1">D4/D$23*100</f>
        <v>4.4195060670827946</v>
      </c>
      <c r="F4" s="2">
        <v>85506</v>
      </c>
      <c r="G4" s="9">
        <f t="shared" ref="G4:G23" si="2">F4/F$23*100</f>
        <v>4.9320378269408804</v>
      </c>
      <c r="H4" s="2">
        <f t="shared" ref="H4:H23" si="3">D4/B4*1000</f>
        <v>946.7249504815245</v>
      </c>
    </row>
    <row r="5" spans="1:8" x14ac:dyDescent="0.2">
      <c r="A5" s="16" t="s">
        <v>38</v>
      </c>
      <c r="B5" s="2">
        <v>37794</v>
      </c>
      <c r="C5" s="9">
        <f t="shared" si="0"/>
        <v>4.7672265473241273</v>
      </c>
      <c r="D5" s="2">
        <v>35611</v>
      </c>
      <c r="E5" s="9">
        <f t="shared" si="1"/>
        <v>3.784792596851728</v>
      </c>
      <c r="F5" s="2">
        <v>73405</v>
      </c>
      <c r="G5" s="9">
        <f t="shared" si="2"/>
        <v>4.234044823598289</v>
      </c>
      <c r="H5" s="2">
        <f t="shared" si="3"/>
        <v>942.23950891675918</v>
      </c>
    </row>
    <row r="6" spans="1:8" x14ac:dyDescent="0.2">
      <c r="A6" s="16" t="s">
        <v>37</v>
      </c>
      <c r="B6" s="2">
        <v>32858</v>
      </c>
      <c r="C6" s="9">
        <f t="shared" si="0"/>
        <v>4.1446136924373222</v>
      </c>
      <c r="D6" s="2">
        <v>31179</v>
      </c>
      <c r="E6" s="9">
        <f t="shared" si="1"/>
        <v>3.313752727450507</v>
      </c>
      <c r="F6" s="2">
        <v>64037</v>
      </c>
      <c r="G6" s="9">
        <f t="shared" si="2"/>
        <v>3.6936929142260557</v>
      </c>
      <c r="H6" s="2">
        <f t="shared" si="3"/>
        <v>948.90133300870411</v>
      </c>
    </row>
    <row r="7" spans="1:8" x14ac:dyDescent="0.2">
      <c r="A7" s="16" t="s">
        <v>36</v>
      </c>
      <c r="B7" s="2">
        <v>39509</v>
      </c>
      <c r="C7" s="9">
        <f t="shared" si="0"/>
        <v>4.9835517187444811</v>
      </c>
      <c r="D7" s="2">
        <v>38352</v>
      </c>
      <c r="E7" s="9">
        <f t="shared" si="1"/>
        <v>4.0761103500170579</v>
      </c>
      <c r="F7" s="2">
        <v>77861</v>
      </c>
      <c r="G7" s="9">
        <f t="shared" si="2"/>
        <v>4.4910696003022466</v>
      </c>
      <c r="H7" s="2">
        <f t="shared" si="3"/>
        <v>970.71553316965753</v>
      </c>
    </row>
    <row r="8" spans="1:8" x14ac:dyDescent="0.2">
      <c r="A8" s="16" t="s">
        <v>35</v>
      </c>
      <c r="B8" s="2">
        <v>51473</v>
      </c>
      <c r="C8" s="9">
        <f t="shared" si="0"/>
        <v>6.492656296513065</v>
      </c>
      <c r="D8" s="2">
        <v>53705</v>
      </c>
      <c r="E8" s="9">
        <f t="shared" si="1"/>
        <v>5.7078511250434429</v>
      </c>
      <c r="F8" s="2">
        <v>105178</v>
      </c>
      <c r="G8" s="9">
        <f t="shared" si="2"/>
        <v>6.0667306921384219</v>
      </c>
      <c r="H8" s="2">
        <f t="shared" si="3"/>
        <v>1043.3625395838594</v>
      </c>
    </row>
    <row r="9" spans="1:8" x14ac:dyDescent="0.2">
      <c r="A9" s="16" t="s">
        <v>34</v>
      </c>
      <c r="B9" s="2">
        <v>64167</v>
      </c>
      <c r="C9" s="9">
        <f t="shared" si="0"/>
        <v>8.0938409764022659</v>
      </c>
      <c r="D9" s="2">
        <v>68147</v>
      </c>
      <c r="E9" s="9">
        <f t="shared" si="1"/>
        <v>7.2427693998386653</v>
      </c>
      <c r="F9" s="2">
        <v>132314</v>
      </c>
      <c r="G9" s="9">
        <f t="shared" si="2"/>
        <v>7.6319515944361287</v>
      </c>
      <c r="H9" s="2">
        <f t="shared" si="3"/>
        <v>1062.0256518147958</v>
      </c>
    </row>
    <row r="10" spans="1:8" x14ac:dyDescent="0.2">
      <c r="A10" s="16" t="s">
        <v>33</v>
      </c>
      <c r="B10" s="2">
        <v>85283</v>
      </c>
      <c r="C10" s="9">
        <f t="shared" si="0"/>
        <v>10.757352533085768</v>
      </c>
      <c r="D10" s="2">
        <v>89556</v>
      </c>
      <c r="E10" s="9">
        <f t="shared" si="1"/>
        <v>9.5181512960504708</v>
      </c>
      <c r="F10" s="2">
        <v>174839</v>
      </c>
      <c r="G10" s="9">
        <f t="shared" si="2"/>
        <v>10.084819329924409</v>
      </c>
      <c r="H10" s="2">
        <f t="shared" si="3"/>
        <v>1050.1037721468522</v>
      </c>
    </row>
    <row r="11" spans="1:8" x14ac:dyDescent="0.2">
      <c r="A11" s="16" t="s">
        <v>32</v>
      </c>
      <c r="B11" s="2">
        <v>74580</v>
      </c>
      <c r="C11" s="9">
        <f t="shared" si="0"/>
        <v>9.4073068714460852</v>
      </c>
      <c r="D11" s="2">
        <v>77674</v>
      </c>
      <c r="E11" s="9">
        <f t="shared" si="1"/>
        <v>8.2553138122451237</v>
      </c>
      <c r="F11" s="2">
        <v>152254</v>
      </c>
      <c r="G11" s="9">
        <f t="shared" si="2"/>
        <v>8.7821028618232262</v>
      </c>
      <c r="H11" s="2">
        <f t="shared" si="3"/>
        <v>1041.4856529900778</v>
      </c>
    </row>
    <row r="12" spans="1:8" x14ac:dyDescent="0.2">
      <c r="A12" s="16" t="s">
        <v>31</v>
      </c>
      <c r="B12" s="2">
        <v>59369</v>
      </c>
      <c r="C12" s="9">
        <f t="shared" si="0"/>
        <v>7.4886350449300449</v>
      </c>
      <c r="D12" s="2">
        <v>61191</v>
      </c>
      <c r="E12" s="9">
        <f t="shared" si="1"/>
        <v>6.5034748755708653</v>
      </c>
      <c r="F12" s="2">
        <v>120560</v>
      </c>
      <c r="G12" s="9">
        <f t="shared" si="2"/>
        <v>6.9539737610927004</v>
      </c>
      <c r="H12" s="2">
        <f t="shared" si="3"/>
        <v>1030.6894170358266</v>
      </c>
    </row>
    <row r="13" spans="1:8" x14ac:dyDescent="0.2">
      <c r="A13" s="16" t="s">
        <v>30</v>
      </c>
      <c r="B13" s="2">
        <v>42641</v>
      </c>
      <c r="C13" s="9">
        <f t="shared" si="0"/>
        <v>5.3786131979797878</v>
      </c>
      <c r="D13" s="2">
        <v>47494</v>
      </c>
      <c r="E13" s="9">
        <f t="shared" si="1"/>
        <v>5.0477363622160558</v>
      </c>
      <c r="F13" s="2">
        <v>90135</v>
      </c>
      <c r="G13" s="9">
        <f t="shared" si="2"/>
        <v>5.1990413483418267</v>
      </c>
      <c r="H13" s="2">
        <f t="shared" si="3"/>
        <v>1113.8106517201754</v>
      </c>
    </row>
    <row r="14" spans="1:8" x14ac:dyDescent="0.2">
      <c r="A14" s="16" t="s">
        <v>29</v>
      </c>
      <c r="B14" s="2">
        <v>43786</v>
      </c>
      <c r="C14" s="9">
        <f t="shared" si="0"/>
        <v>5.5230402074703449</v>
      </c>
      <c r="D14" s="2">
        <v>53140</v>
      </c>
      <c r="E14" s="9">
        <f t="shared" si="1"/>
        <v>5.6478020442195058</v>
      </c>
      <c r="F14" s="2">
        <v>96926</v>
      </c>
      <c r="G14" s="9">
        <f t="shared" si="2"/>
        <v>5.5907503381525485</v>
      </c>
      <c r="H14" s="2">
        <f t="shared" si="3"/>
        <v>1213.6299273740465</v>
      </c>
    </row>
    <row r="15" spans="1:8" x14ac:dyDescent="0.2">
      <c r="A15" s="16" t="s">
        <v>28</v>
      </c>
      <c r="B15" s="2">
        <v>55624</v>
      </c>
      <c r="C15" s="9">
        <f t="shared" si="0"/>
        <v>7.0162515073386587</v>
      </c>
      <c r="D15" s="2">
        <v>72706</v>
      </c>
      <c r="E15" s="9">
        <f t="shared" si="1"/>
        <v>7.7273070272303981</v>
      </c>
      <c r="F15" s="2">
        <v>128330</v>
      </c>
      <c r="G15" s="9">
        <f t="shared" si="2"/>
        <v>7.4021520633794493</v>
      </c>
      <c r="H15" s="2">
        <f t="shared" si="3"/>
        <v>1307.0976556881922</v>
      </c>
    </row>
    <row r="16" spans="1:8" x14ac:dyDescent="0.2">
      <c r="A16" s="16" t="s">
        <v>27</v>
      </c>
      <c r="B16" s="2">
        <v>45417</v>
      </c>
      <c r="C16" s="9">
        <f t="shared" si="0"/>
        <v>5.7287698602905186</v>
      </c>
      <c r="D16" s="2">
        <v>64190</v>
      </c>
      <c r="E16" s="9">
        <f t="shared" si="1"/>
        <v>6.822213270953144</v>
      </c>
      <c r="F16" s="2">
        <v>109607</v>
      </c>
      <c r="G16" s="9">
        <f t="shared" si="2"/>
        <v>6.3221980925023864</v>
      </c>
      <c r="H16" s="2">
        <f t="shared" si="3"/>
        <v>1413.3474249730277</v>
      </c>
    </row>
    <row r="17" spans="1:8" x14ac:dyDescent="0.2">
      <c r="A17" s="16" t="s">
        <v>26</v>
      </c>
      <c r="B17" s="2">
        <v>39552</v>
      </c>
      <c r="C17" s="9">
        <f t="shared" si="0"/>
        <v>4.9889756151707649</v>
      </c>
      <c r="D17" s="2">
        <v>58896</v>
      </c>
      <c r="E17" s="9">
        <f t="shared" si="1"/>
        <v>6.2595586977108013</v>
      </c>
      <c r="F17" s="2">
        <v>98448</v>
      </c>
      <c r="G17" s="9">
        <f t="shared" si="2"/>
        <v>5.6785402192439802</v>
      </c>
      <c r="H17" s="2">
        <f t="shared" si="3"/>
        <v>1489.0776699029127</v>
      </c>
    </row>
    <row r="18" spans="1:8" x14ac:dyDescent="0.2">
      <c r="A18" s="16" t="s">
        <v>25</v>
      </c>
      <c r="B18" s="2">
        <v>27768</v>
      </c>
      <c r="C18" s="9">
        <f t="shared" si="0"/>
        <v>3.5025757201168539</v>
      </c>
      <c r="D18" s="2">
        <v>45883</v>
      </c>
      <c r="E18" s="9">
        <f t="shared" si="1"/>
        <v>4.8765167706985997</v>
      </c>
      <c r="F18" s="2">
        <v>73651</v>
      </c>
      <c r="G18" s="9">
        <f t="shared" si="2"/>
        <v>4.2482342524737771</v>
      </c>
      <c r="H18" s="2">
        <f t="shared" si="3"/>
        <v>1652.369634111207</v>
      </c>
    </row>
    <row r="19" spans="1:8" x14ac:dyDescent="0.2">
      <c r="A19" s="16" t="s">
        <v>24</v>
      </c>
      <c r="B19" s="2">
        <v>21838</v>
      </c>
      <c r="C19" s="9">
        <f t="shared" si="0"/>
        <v>2.7545825617945781</v>
      </c>
      <c r="D19" s="2">
        <v>39271</v>
      </c>
      <c r="E19" s="9">
        <f t="shared" si="1"/>
        <v>4.1737831027200638</v>
      </c>
      <c r="F19" s="2">
        <v>61109</v>
      </c>
      <c r="G19" s="9">
        <f t="shared" si="2"/>
        <v>3.5248041022446408</v>
      </c>
      <c r="H19" s="2">
        <f t="shared" si="3"/>
        <v>1798.2873889550326</v>
      </c>
    </row>
    <row r="20" spans="1:8" x14ac:dyDescent="0.2">
      <c r="A20" s="16" t="s">
        <v>23</v>
      </c>
      <c r="B20" s="2">
        <v>16067</v>
      </c>
      <c r="C20" s="9">
        <f t="shared" si="0"/>
        <v>2.0266452065369305</v>
      </c>
      <c r="D20" s="2">
        <v>33238</v>
      </c>
      <c r="E20" s="9">
        <f t="shared" si="1"/>
        <v>3.5325864573911918</v>
      </c>
      <c r="F20" s="2">
        <v>49305</v>
      </c>
      <c r="G20" s="9">
        <f t="shared" si="2"/>
        <v>2.8439422386419682</v>
      </c>
      <c r="H20" s="2">
        <f t="shared" si="3"/>
        <v>2068.7122673803447</v>
      </c>
    </row>
    <row r="21" spans="1:8" x14ac:dyDescent="0.2">
      <c r="A21" s="16" t="s">
        <v>22</v>
      </c>
      <c r="B21" s="2">
        <v>7910</v>
      </c>
      <c r="C21" s="9">
        <f t="shared" si="0"/>
        <v>0.9977446681836758</v>
      </c>
      <c r="D21" s="2">
        <v>20373</v>
      </c>
      <c r="E21" s="9">
        <f t="shared" si="1"/>
        <v>2.1652742011080917</v>
      </c>
      <c r="F21" s="2">
        <v>28283</v>
      </c>
      <c r="G21" s="9">
        <f t="shared" si="2"/>
        <v>1.6313805564447983</v>
      </c>
      <c r="H21" s="2">
        <f t="shared" si="3"/>
        <v>2575.6005056890012</v>
      </c>
    </row>
    <row r="22" spans="1:8" x14ac:dyDescent="0.2">
      <c r="A22" s="16" t="s">
        <v>21</v>
      </c>
      <c r="B22" s="2">
        <v>3229</v>
      </c>
      <c r="C22" s="9">
        <f t="shared" si="0"/>
        <v>0.4072967804759911</v>
      </c>
      <c r="D22" s="2">
        <v>8708</v>
      </c>
      <c r="E22" s="9">
        <f t="shared" si="1"/>
        <v>0.92549981560149508</v>
      </c>
      <c r="F22" s="2">
        <v>11937</v>
      </c>
      <c r="G22" s="9">
        <f t="shared" si="2"/>
        <v>0.68853338409226594</v>
      </c>
      <c r="H22" s="2">
        <f t="shared" si="3"/>
        <v>2696.8101579436357</v>
      </c>
    </row>
    <row r="23" spans="1:8" x14ac:dyDescent="0.2">
      <c r="A23" s="19" t="s">
        <v>20</v>
      </c>
      <c r="B23" s="2">
        <v>792788</v>
      </c>
      <c r="C23" s="9">
        <f t="shared" si="0"/>
        <v>100</v>
      </c>
      <c r="D23" s="2">
        <v>940897</v>
      </c>
      <c r="E23" s="9">
        <f t="shared" si="1"/>
        <v>100</v>
      </c>
      <c r="F23" s="2">
        <v>1733685</v>
      </c>
      <c r="G23" s="9">
        <f t="shared" si="2"/>
        <v>100</v>
      </c>
      <c r="H23" s="2">
        <f t="shared" si="3"/>
        <v>1186.8204362326373</v>
      </c>
    </row>
    <row r="24" spans="1:8" x14ac:dyDescent="0.2">
      <c r="A24" s="16" t="s">
        <v>19</v>
      </c>
      <c r="B24" s="18"/>
      <c r="C24" s="9"/>
      <c r="D24" s="2"/>
      <c r="E24" s="9"/>
      <c r="F24" s="18"/>
      <c r="G24" s="9"/>
      <c r="H24" s="2"/>
    </row>
    <row r="25" spans="1:8" x14ac:dyDescent="0.2">
      <c r="A25" s="16" t="s">
        <v>18</v>
      </c>
      <c r="B25" s="2">
        <v>26442</v>
      </c>
      <c r="C25" s="9">
        <f t="shared" ref="C25:C32" si="4">B25/B$23*100</f>
        <v>3.3353178907854311</v>
      </c>
      <c r="D25" s="2">
        <v>24994</v>
      </c>
      <c r="E25" s="9">
        <f t="shared" ref="E25:E32" si="5">D25/D$23*100</f>
        <v>2.656401285156611</v>
      </c>
      <c r="F25" s="2">
        <v>51436</v>
      </c>
      <c r="G25" s="9">
        <f t="shared" ref="G25:G32" si="6">F25/F$23*100</f>
        <v>2.9668596082910099</v>
      </c>
      <c r="H25" s="2">
        <f t="shared" ref="H25:H32" si="7">D25/B25*1000</f>
        <v>945.23863550412227</v>
      </c>
    </row>
    <row r="26" spans="1:8" x14ac:dyDescent="0.2">
      <c r="A26" s="16" t="s">
        <v>17</v>
      </c>
      <c r="B26" s="2">
        <v>25655</v>
      </c>
      <c r="C26" s="9">
        <f t="shared" si="4"/>
        <v>3.2360479724718338</v>
      </c>
      <c r="D26" s="2">
        <v>24339</v>
      </c>
      <c r="E26" s="9">
        <f t="shared" si="5"/>
        <v>2.5867868640244365</v>
      </c>
      <c r="F26" s="2">
        <v>49994</v>
      </c>
      <c r="G26" s="9">
        <f t="shared" si="6"/>
        <v>2.8836841756143707</v>
      </c>
      <c r="H26" s="2">
        <f t="shared" si="7"/>
        <v>948.7039563437927</v>
      </c>
    </row>
    <row r="27" spans="1:8" x14ac:dyDescent="0.2">
      <c r="A27" s="16" t="s">
        <v>16</v>
      </c>
      <c r="B27" s="2">
        <v>55667</v>
      </c>
      <c r="C27" s="9">
        <f t="shared" si="4"/>
        <v>7.0216754037649407</v>
      </c>
      <c r="D27" s="2">
        <v>52618</v>
      </c>
      <c r="E27" s="9">
        <f t="shared" si="5"/>
        <v>5.5923230704317266</v>
      </c>
      <c r="F27" s="2">
        <v>108285</v>
      </c>
      <c r="G27" s="9">
        <f t="shared" si="6"/>
        <v>6.2459443324479365</v>
      </c>
      <c r="H27" s="2">
        <f t="shared" si="7"/>
        <v>945.22787288698873</v>
      </c>
    </row>
    <row r="28" spans="1:8" x14ac:dyDescent="0.2">
      <c r="A28" s="17">
        <v>14</v>
      </c>
      <c r="B28" s="2">
        <v>6811</v>
      </c>
      <c r="C28" s="9">
        <f t="shared" si="4"/>
        <v>0.85911996649797928</v>
      </c>
      <c r="D28" s="2">
        <v>6422</v>
      </c>
      <c r="E28" s="9">
        <f t="shared" si="5"/>
        <v>0.68254017177225557</v>
      </c>
      <c r="F28" s="2">
        <v>13233</v>
      </c>
      <c r="G28" s="9">
        <f t="shared" si="6"/>
        <v>0.76328744841190876</v>
      </c>
      <c r="H28" s="2">
        <f t="shared" si="7"/>
        <v>942.88650712083404</v>
      </c>
    </row>
    <row r="29" spans="1:8" x14ac:dyDescent="0.2">
      <c r="A29" s="16" t="s">
        <v>15</v>
      </c>
      <c r="B29" s="2">
        <v>14378</v>
      </c>
      <c r="C29" s="9">
        <f t="shared" si="4"/>
        <v>1.8135996003975843</v>
      </c>
      <c r="D29" s="2">
        <v>13713</v>
      </c>
      <c r="E29" s="9">
        <f t="shared" si="5"/>
        <v>1.457439018298496</v>
      </c>
      <c r="F29" s="2">
        <v>28091</v>
      </c>
      <c r="G29" s="9">
        <f t="shared" si="6"/>
        <v>1.6203058802492958</v>
      </c>
      <c r="H29" s="2">
        <f t="shared" si="7"/>
        <v>953.74878286270689</v>
      </c>
    </row>
    <row r="30" spans="1:8" x14ac:dyDescent="0.2">
      <c r="A30" s="16" t="s">
        <v>14</v>
      </c>
      <c r="B30" s="2">
        <v>15757</v>
      </c>
      <c r="C30" s="9">
        <f t="shared" si="4"/>
        <v>1.9875426974172161</v>
      </c>
      <c r="D30" s="2">
        <v>15542</v>
      </c>
      <c r="E30" s="9">
        <f t="shared" si="5"/>
        <v>1.6518279896736838</v>
      </c>
      <c r="F30" s="2">
        <v>31299</v>
      </c>
      <c r="G30" s="9">
        <f t="shared" si="6"/>
        <v>1.8053452616824857</v>
      </c>
      <c r="H30" s="2">
        <f t="shared" si="7"/>
        <v>986.35527067335147</v>
      </c>
    </row>
    <row r="31" spans="1:8" x14ac:dyDescent="0.2">
      <c r="A31" s="16" t="s">
        <v>13</v>
      </c>
      <c r="B31" s="2">
        <v>65436</v>
      </c>
      <c r="C31" s="9">
        <f t="shared" si="4"/>
        <v>8.2539089895407098</v>
      </c>
      <c r="D31" s="2">
        <v>85887</v>
      </c>
      <c r="E31" s="9">
        <f t="shared" si="5"/>
        <v>9.1282042561513101</v>
      </c>
      <c r="F31" s="2">
        <v>151323</v>
      </c>
      <c r="G31" s="9">
        <f t="shared" si="6"/>
        <v>8.7284022183960754</v>
      </c>
      <c r="H31" s="2">
        <f t="shared" si="7"/>
        <v>1312.5343847423437</v>
      </c>
    </row>
    <row r="32" spans="1:8" x14ac:dyDescent="0.2">
      <c r="A32" s="16" t="s">
        <v>12</v>
      </c>
      <c r="B32" s="2">
        <v>18793</v>
      </c>
      <c r="C32" s="9">
        <f t="shared" si="4"/>
        <v>2.3704950125380302</v>
      </c>
      <c r="D32" s="2">
        <v>25886</v>
      </c>
      <c r="E32" s="9">
        <f t="shared" si="5"/>
        <v>2.7512044357671455</v>
      </c>
      <c r="F32" s="2">
        <v>44679</v>
      </c>
      <c r="G32" s="9">
        <f t="shared" si="6"/>
        <v>2.5771117590565757</v>
      </c>
      <c r="H32" s="2">
        <f t="shared" si="7"/>
        <v>1377.4277656574257</v>
      </c>
    </row>
  </sheetData>
  <mergeCells count="5">
    <mergeCell ref="H2:H3"/>
    <mergeCell ref="A2:A3"/>
    <mergeCell ref="B2:C2"/>
    <mergeCell ref="D2:E2"/>
    <mergeCell ref="F2:G2"/>
  </mergeCells>
  <pageMargins left="0.33" right="0.39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C380C-84B8-406F-8CFE-518B31E51392}">
  <dimension ref="A1:H27"/>
  <sheetViews>
    <sheetView workbookViewId="0"/>
  </sheetViews>
  <sheetFormatPr defaultRowHeight="11.25" x14ac:dyDescent="0.2"/>
  <cols>
    <col min="1" max="1" width="14.5703125" style="1" customWidth="1"/>
    <col min="2" max="2" width="12.5703125" style="1" customWidth="1"/>
    <col min="3" max="7" width="9.85546875" style="1" customWidth="1"/>
    <col min="8" max="8" width="15" style="1" customWidth="1"/>
    <col min="9" max="16384" width="9.140625" style="1"/>
  </cols>
  <sheetData>
    <row r="1" spans="1:8" x14ac:dyDescent="0.2">
      <c r="A1" s="8" t="s">
        <v>71</v>
      </c>
    </row>
    <row r="2" spans="1:8" s="22" customFormat="1" x14ac:dyDescent="0.25">
      <c r="A2" s="57" t="s">
        <v>70</v>
      </c>
      <c r="B2" s="58" t="s">
        <v>69</v>
      </c>
      <c r="C2" s="58" t="s">
        <v>9</v>
      </c>
      <c r="D2" s="58"/>
      <c r="E2" s="58"/>
      <c r="F2" s="58"/>
      <c r="G2" s="58"/>
      <c r="H2" s="56" t="s">
        <v>68</v>
      </c>
    </row>
    <row r="3" spans="1:8" x14ac:dyDescent="0.2">
      <c r="A3" s="57"/>
      <c r="B3" s="58"/>
      <c r="C3" s="15">
        <v>1990</v>
      </c>
      <c r="D3" s="15">
        <v>2001</v>
      </c>
      <c r="E3" s="15">
        <v>2009</v>
      </c>
      <c r="F3" s="15">
        <v>2010</v>
      </c>
      <c r="G3" s="15">
        <v>2011</v>
      </c>
      <c r="H3" s="56"/>
    </row>
    <row r="4" spans="1:8" x14ac:dyDescent="0.2">
      <c r="A4" s="17" t="s">
        <v>67</v>
      </c>
      <c r="B4" s="21">
        <v>3.41</v>
      </c>
      <c r="C4" s="2">
        <v>34778</v>
      </c>
      <c r="D4" s="2">
        <v>25914</v>
      </c>
      <c r="E4" s="2">
        <v>24728</v>
      </c>
      <c r="F4" s="2">
        <v>24653</v>
      </c>
      <c r="G4" s="2">
        <v>24628</v>
      </c>
      <c r="H4" s="2">
        <f t="shared" ref="H4:H27" si="0">G4/B4</f>
        <v>7222.2873900293253</v>
      </c>
    </row>
    <row r="5" spans="1:8" x14ac:dyDescent="0.2">
      <c r="A5" s="17" t="s">
        <v>66</v>
      </c>
      <c r="B5" s="21">
        <v>36.340000000000003</v>
      </c>
      <c r="C5" s="2">
        <v>102758</v>
      </c>
      <c r="D5" s="2">
        <v>92520</v>
      </c>
      <c r="E5" s="2">
        <v>88729</v>
      </c>
      <c r="F5" s="2">
        <v>88043</v>
      </c>
      <c r="G5" s="2">
        <v>88086</v>
      </c>
      <c r="H5" s="2">
        <f t="shared" si="0"/>
        <v>2423.9405613648869</v>
      </c>
    </row>
    <row r="6" spans="1:8" x14ac:dyDescent="0.2">
      <c r="A6" s="17" t="s">
        <v>65</v>
      </c>
      <c r="B6" s="21">
        <v>39.700000000000003</v>
      </c>
      <c r="C6" s="2">
        <v>149028</v>
      </c>
      <c r="D6" s="2">
        <v>131605</v>
      </c>
      <c r="E6" s="2">
        <v>123723</v>
      </c>
      <c r="F6" s="2">
        <v>123532</v>
      </c>
      <c r="G6" s="2">
        <v>123552</v>
      </c>
      <c r="H6" s="2">
        <f t="shared" si="0"/>
        <v>3112.1410579345088</v>
      </c>
    </row>
    <row r="7" spans="1:8" x14ac:dyDescent="0.2">
      <c r="A7" s="17" t="s">
        <v>64</v>
      </c>
      <c r="B7" s="21">
        <v>18.82</v>
      </c>
      <c r="C7" s="2">
        <v>108453</v>
      </c>
      <c r="D7" s="2">
        <v>103492</v>
      </c>
      <c r="E7" s="2">
        <v>98374</v>
      </c>
      <c r="F7" s="2">
        <v>98402</v>
      </c>
      <c r="G7" s="2">
        <v>98800</v>
      </c>
      <c r="H7" s="2">
        <f t="shared" si="0"/>
        <v>5249.734325185972</v>
      </c>
    </row>
    <row r="8" spans="1:8" x14ac:dyDescent="0.2">
      <c r="A8" s="17" t="s">
        <v>63</v>
      </c>
      <c r="B8" s="21">
        <v>2.59</v>
      </c>
      <c r="C8" s="2">
        <v>43937</v>
      </c>
      <c r="D8" s="2">
        <v>28948</v>
      </c>
      <c r="E8" s="2">
        <v>27283</v>
      </c>
      <c r="F8" s="2">
        <v>27081</v>
      </c>
      <c r="G8" s="2">
        <v>27146</v>
      </c>
      <c r="H8" s="2">
        <f t="shared" si="0"/>
        <v>10481.081081081082</v>
      </c>
    </row>
    <row r="9" spans="1:8" x14ac:dyDescent="0.2">
      <c r="A9" s="17" t="s">
        <v>62</v>
      </c>
      <c r="B9" s="21">
        <v>2.38</v>
      </c>
      <c r="C9" s="2">
        <v>59477</v>
      </c>
      <c r="D9" s="2">
        <v>44137</v>
      </c>
      <c r="E9" s="2">
        <v>42120</v>
      </c>
      <c r="F9" s="2">
        <v>42686</v>
      </c>
      <c r="G9" s="2">
        <v>42979</v>
      </c>
      <c r="H9" s="2">
        <f t="shared" si="0"/>
        <v>18058.403361344539</v>
      </c>
    </row>
    <row r="10" spans="1:8" x14ac:dyDescent="0.2">
      <c r="A10" s="17" t="s">
        <v>61</v>
      </c>
      <c r="B10" s="21">
        <v>2.09</v>
      </c>
      <c r="C10" s="2">
        <v>82864</v>
      </c>
      <c r="D10" s="2">
        <v>64137</v>
      </c>
      <c r="E10" s="2">
        <v>62530</v>
      </c>
      <c r="F10" s="2">
        <v>64377</v>
      </c>
      <c r="G10" s="2">
        <v>64451</v>
      </c>
      <c r="H10" s="2">
        <f t="shared" si="0"/>
        <v>30837.799043062201</v>
      </c>
    </row>
    <row r="11" spans="1:8" x14ac:dyDescent="0.2">
      <c r="A11" s="17" t="s">
        <v>60</v>
      </c>
      <c r="B11" s="21">
        <v>6.85</v>
      </c>
      <c r="C11" s="2">
        <v>92386</v>
      </c>
      <c r="D11" s="2">
        <v>81787</v>
      </c>
      <c r="E11" s="2">
        <v>82222</v>
      </c>
      <c r="F11" s="2">
        <v>83465</v>
      </c>
      <c r="G11" s="2">
        <v>84300</v>
      </c>
      <c r="H11" s="2">
        <f t="shared" si="0"/>
        <v>12306.569343065694</v>
      </c>
    </row>
    <row r="12" spans="1:8" x14ac:dyDescent="0.2">
      <c r="A12" s="17" t="s">
        <v>59</v>
      </c>
      <c r="B12" s="21">
        <v>12.53</v>
      </c>
      <c r="C12" s="2">
        <v>78422</v>
      </c>
      <c r="D12" s="2">
        <v>62995</v>
      </c>
      <c r="E12" s="2">
        <v>61576</v>
      </c>
      <c r="F12" s="2">
        <v>62708</v>
      </c>
      <c r="G12" s="2">
        <v>63268</v>
      </c>
      <c r="H12" s="2">
        <f t="shared" si="0"/>
        <v>5049.3216280925781</v>
      </c>
    </row>
    <row r="13" spans="1:8" x14ac:dyDescent="0.2">
      <c r="A13" s="17" t="s">
        <v>58</v>
      </c>
      <c r="B13" s="21">
        <v>32.49</v>
      </c>
      <c r="C13" s="2">
        <v>96843</v>
      </c>
      <c r="D13" s="2">
        <v>80852</v>
      </c>
      <c r="E13" s="2">
        <v>79270</v>
      </c>
      <c r="F13" s="2">
        <v>80357</v>
      </c>
      <c r="G13" s="2">
        <v>80845</v>
      </c>
      <c r="H13" s="2">
        <f t="shared" si="0"/>
        <v>2488.3040935672511</v>
      </c>
    </row>
    <row r="14" spans="1:8" x14ac:dyDescent="0.2">
      <c r="A14" s="17" t="s">
        <v>57</v>
      </c>
      <c r="B14" s="21">
        <v>33.49</v>
      </c>
      <c r="C14" s="2">
        <v>174509</v>
      </c>
      <c r="D14" s="2">
        <v>144441</v>
      </c>
      <c r="E14" s="2">
        <v>139049</v>
      </c>
      <c r="F14" s="2">
        <v>139892</v>
      </c>
      <c r="G14" s="2">
        <v>144992</v>
      </c>
      <c r="H14" s="2">
        <f t="shared" si="0"/>
        <v>4329.411764705882</v>
      </c>
    </row>
    <row r="15" spans="1:8" x14ac:dyDescent="0.2">
      <c r="A15" s="17" t="s">
        <v>56</v>
      </c>
      <c r="B15" s="21">
        <v>26.67</v>
      </c>
      <c r="C15" s="2">
        <v>76495</v>
      </c>
      <c r="D15" s="2">
        <v>61763</v>
      </c>
      <c r="E15" s="2">
        <v>56544</v>
      </c>
      <c r="F15" s="2">
        <v>55980</v>
      </c>
      <c r="G15" s="2">
        <v>55922</v>
      </c>
      <c r="H15" s="2">
        <f t="shared" si="0"/>
        <v>2096.8128983877014</v>
      </c>
    </row>
    <row r="16" spans="1:8" x14ac:dyDescent="0.2">
      <c r="A16" s="17" t="s">
        <v>55</v>
      </c>
      <c r="B16" s="21">
        <v>13.44</v>
      </c>
      <c r="C16" s="2">
        <v>131143</v>
      </c>
      <c r="D16" s="2">
        <v>114353</v>
      </c>
      <c r="E16" s="2">
        <v>113531</v>
      </c>
      <c r="F16" s="2">
        <v>115360</v>
      </c>
      <c r="G16" s="2">
        <v>117055</v>
      </c>
      <c r="H16" s="2">
        <f t="shared" si="0"/>
        <v>8709.4494047619046</v>
      </c>
    </row>
    <row r="17" spans="1:8" x14ac:dyDescent="0.2">
      <c r="A17" s="17" t="s">
        <v>54</v>
      </c>
      <c r="B17" s="21">
        <v>18.13</v>
      </c>
      <c r="C17" s="2">
        <v>143501</v>
      </c>
      <c r="D17" s="2">
        <v>123510</v>
      </c>
      <c r="E17" s="2">
        <v>120148</v>
      </c>
      <c r="F17" s="2">
        <v>121721</v>
      </c>
      <c r="G17" s="2">
        <v>123128</v>
      </c>
      <c r="H17" s="2">
        <f t="shared" si="0"/>
        <v>6791.3954771097633</v>
      </c>
    </row>
    <row r="18" spans="1:8" x14ac:dyDescent="0.2">
      <c r="A18" s="17" t="s">
        <v>53</v>
      </c>
      <c r="B18" s="21">
        <v>26.94</v>
      </c>
      <c r="C18" s="2">
        <v>95593</v>
      </c>
      <c r="D18" s="2">
        <v>85232</v>
      </c>
      <c r="E18" s="2">
        <v>80218</v>
      </c>
      <c r="F18" s="2">
        <v>80030</v>
      </c>
      <c r="G18" s="2">
        <v>79944</v>
      </c>
      <c r="H18" s="2">
        <f t="shared" si="0"/>
        <v>2967.4832962138084</v>
      </c>
    </row>
    <row r="19" spans="1:8" x14ac:dyDescent="0.2">
      <c r="A19" s="17" t="s">
        <v>52</v>
      </c>
      <c r="B19" s="21">
        <v>33.51</v>
      </c>
      <c r="C19" s="2">
        <v>69410</v>
      </c>
      <c r="D19" s="2">
        <v>71028</v>
      </c>
      <c r="E19" s="2">
        <v>68484</v>
      </c>
      <c r="F19" s="2">
        <v>68368</v>
      </c>
      <c r="G19" s="2">
        <v>68393</v>
      </c>
      <c r="H19" s="2">
        <f t="shared" si="0"/>
        <v>2040.972843927186</v>
      </c>
    </row>
    <row r="20" spans="1:8" x14ac:dyDescent="0.2">
      <c r="A20" s="17" t="s">
        <v>51</v>
      </c>
      <c r="B20" s="21">
        <v>54.82</v>
      </c>
      <c r="C20" s="2">
        <v>72317</v>
      </c>
      <c r="D20" s="2">
        <v>79989</v>
      </c>
      <c r="E20" s="2">
        <v>78250</v>
      </c>
      <c r="F20" s="2">
        <v>78442</v>
      </c>
      <c r="G20" s="2">
        <v>78599</v>
      </c>
      <c r="H20" s="2">
        <f t="shared" si="0"/>
        <v>1433.7650492520977</v>
      </c>
    </row>
    <row r="21" spans="1:8" x14ac:dyDescent="0.2">
      <c r="A21" s="17" t="s">
        <v>50</v>
      </c>
      <c r="B21" s="21">
        <v>38.6</v>
      </c>
      <c r="C21" s="2">
        <v>97700</v>
      </c>
      <c r="D21" s="2">
        <v>96353</v>
      </c>
      <c r="E21" s="2">
        <v>93225</v>
      </c>
      <c r="F21" s="2">
        <v>93652</v>
      </c>
      <c r="G21" s="2">
        <v>94041</v>
      </c>
      <c r="H21" s="2">
        <f t="shared" si="0"/>
        <v>2436.2953367875648</v>
      </c>
    </row>
    <row r="22" spans="1:8" x14ac:dyDescent="0.2">
      <c r="A22" s="17" t="s">
        <v>49</v>
      </c>
      <c r="B22" s="21">
        <v>9.3800000000000008</v>
      </c>
      <c r="C22" s="2">
        <v>72838</v>
      </c>
      <c r="D22" s="2">
        <v>63810</v>
      </c>
      <c r="E22" s="2">
        <v>61610</v>
      </c>
      <c r="F22" s="2">
        <v>61726</v>
      </c>
      <c r="G22" s="2">
        <v>62031</v>
      </c>
      <c r="H22" s="2">
        <f t="shared" si="0"/>
        <v>6613.1130063965884</v>
      </c>
    </row>
    <row r="23" spans="1:8" x14ac:dyDescent="0.2">
      <c r="A23" s="17" t="s">
        <v>48</v>
      </c>
      <c r="B23" s="21">
        <v>12.18</v>
      </c>
      <c r="C23" s="2">
        <v>71681</v>
      </c>
      <c r="D23" s="2">
        <v>65295</v>
      </c>
      <c r="E23" s="2">
        <v>63371</v>
      </c>
      <c r="F23" s="2">
        <v>63561</v>
      </c>
      <c r="G23" s="2">
        <v>63707</v>
      </c>
      <c r="H23" s="2">
        <f t="shared" si="0"/>
        <v>5230.4597701149423</v>
      </c>
    </row>
    <row r="24" spans="1:8" x14ac:dyDescent="0.2">
      <c r="A24" s="17" t="s">
        <v>47</v>
      </c>
      <c r="B24" s="21">
        <v>25.75</v>
      </c>
      <c r="C24" s="2">
        <v>90197</v>
      </c>
      <c r="D24" s="2">
        <v>80982</v>
      </c>
      <c r="E24" s="2">
        <v>76339</v>
      </c>
      <c r="F24" s="2">
        <v>76625</v>
      </c>
      <c r="G24" s="2">
        <v>76816</v>
      </c>
      <c r="H24" s="2">
        <f t="shared" si="0"/>
        <v>2983.1456310679609</v>
      </c>
    </row>
    <row r="25" spans="1:8" x14ac:dyDescent="0.2">
      <c r="A25" s="17" t="s">
        <v>46</v>
      </c>
      <c r="B25" s="21">
        <v>34.25</v>
      </c>
      <c r="C25" s="2">
        <v>53282</v>
      </c>
      <c r="D25" s="2">
        <v>52548</v>
      </c>
      <c r="E25" s="2">
        <v>50499</v>
      </c>
      <c r="F25" s="2">
        <v>50839</v>
      </c>
      <c r="G25" s="2">
        <v>50998</v>
      </c>
      <c r="H25" s="2">
        <f t="shared" si="0"/>
        <v>1488.992700729927</v>
      </c>
    </row>
    <row r="26" spans="1:8" x14ac:dyDescent="0.2">
      <c r="A26" s="17" t="s">
        <v>45</v>
      </c>
      <c r="B26" s="21">
        <v>40.770000000000003</v>
      </c>
      <c r="C26" s="2">
        <v>19162</v>
      </c>
      <c r="D26" s="2">
        <v>20697</v>
      </c>
      <c r="E26" s="2">
        <v>20387</v>
      </c>
      <c r="F26" s="2">
        <v>20056</v>
      </c>
      <c r="G26" s="2">
        <v>20004</v>
      </c>
      <c r="H26" s="2">
        <f t="shared" si="0"/>
        <v>490.65489330389988</v>
      </c>
    </row>
    <row r="27" spans="1:8" x14ac:dyDescent="0.2">
      <c r="A27" s="19" t="s">
        <v>20</v>
      </c>
      <c r="B27" s="21">
        <v>525.13</v>
      </c>
      <c r="C27" s="2">
        <v>2016774</v>
      </c>
      <c r="D27" s="2">
        <v>1777921</v>
      </c>
      <c r="E27" s="2">
        <v>1712210</v>
      </c>
      <c r="F27" s="2">
        <v>1721556</v>
      </c>
      <c r="G27" s="2">
        <v>1733685</v>
      </c>
      <c r="H27" s="2">
        <f t="shared" si="0"/>
        <v>3301.4396435168433</v>
      </c>
    </row>
  </sheetData>
  <mergeCells count="4">
    <mergeCell ref="A2:A3"/>
    <mergeCell ref="B2:B3"/>
    <mergeCell ref="C2:G2"/>
    <mergeCell ref="H2:H3"/>
  </mergeCells>
  <pageMargins left="0.38" right="0.59" top="1" bottom="1" header="0.5" footer="0.5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9C0A3-BA19-4A58-9579-65F9F550CB7D}">
  <dimension ref="A1:H78"/>
  <sheetViews>
    <sheetView workbookViewId="0"/>
  </sheetViews>
  <sheetFormatPr defaultRowHeight="11.25" x14ac:dyDescent="0.2"/>
  <cols>
    <col min="1" max="1" width="17.85546875" style="1" customWidth="1"/>
    <col min="2" max="6" width="9.140625" style="1"/>
    <col min="7" max="7" width="11.5703125" style="1" customWidth="1"/>
    <col min="8" max="8" width="12.85546875" style="1" customWidth="1"/>
    <col min="9" max="16384" width="9.140625" style="1"/>
  </cols>
  <sheetData>
    <row r="1" spans="1:8" x14ac:dyDescent="0.2">
      <c r="A1" s="8" t="s">
        <v>79</v>
      </c>
    </row>
    <row r="2" spans="1:8" ht="19.5" customHeight="1" x14ac:dyDescent="0.2">
      <c r="A2" s="57" t="s">
        <v>70</v>
      </c>
      <c r="B2" s="15" t="s">
        <v>78</v>
      </c>
      <c r="C2" s="15" t="s">
        <v>77</v>
      </c>
      <c r="D2" s="15" t="s">
        <v>76</v>
      </c>
      <c r="E2" s="15" t="s">
        <v>75</v>
      </c>
      <c r="F2" s="15" t="s">
        <v>74</v>
      </c>
      <c r="G2" s="58" t="s">
        <v>20</v>
      </c>
      <c r="H2" s="56" t="s">
        <v>73</v>
      </c>
    </row>
    <row r="3" spans="1:8" ht="19.5" customHeight="1" x14ac:dyDescent="0.2">
      <c r="A3" s="57"/>
      <c r="B3" s="58" t="s">
        <v>72</v>
      </c>
      <c r="C3" s="58"/>
      <c r="D3" s="58"/>
      <c r="E3" s="58"/>
      <c r="F3" s="58"/>
      <c r="G3" s="58"/>
      <c r="H3" s="56"/>
    </row>
    <row r="4" spans="1:8" x14ac:dyDescent="0.2">
      <c r="A4" s="59" t="s">
        <v>42</v>
      </c>
      <c r="B4" s="59"/>
      <c r="C4" s="59"/>
      <c r="D4" s="59"/>
      <c r="E4" s="59"/>
      <c r="F4" s="59"/>
      <c r="G4" s="59"/>
      <c r="H4" s="59"/>
    </row>
    <row r="5" spans="1:8" x14ac:dyDescent="0.2">
      <c r="A5" s="17" t="s">
        <v>67</v>
      </c>
      <c r="B5" s="2">
        <v>1525</v>
      </c>
      <c r="C5" s="2">
        <v>1864</v>
      </c>
      <c r="D5" s="2">
        <v>3256</v>
      </c>
      <c r="E5" s="2">
        <v>1364</v>
      </c>
      <c r="F5" s="2">
        <v>2785</v>
      </c>
      <c r="G5" s="2">
        <v>10794</v>
      </c>
      <c r="H5" s="2">
        <v>6755</v>
      </c>
    </row>
    <row r="6" spans="1:8" x14ac:dyDescent="0.2">
      <c r="A6" s="17" t="s">
        <v>66</v>
      </c>
      <c r="B6" s="2">
        <v>5941</v>
      </c>
      <c r="C6" s="2">
        <v>6548</v>
      </c>
      <c r="D6" s="2">
        <v>11313</v>
      </c>
      <c r="E6" s="2">
        <v>4541</v>
      </c>
      <c r="F6" s="2">
        <v>11388</v>
      </c>
      <c r="G6" s="2">
        <v>39731</v>
      </c>
      <c r="H6" s="2">
        <v>23444</v>
      </c>
    </row>
    <row r="7" spans="1:8" x14ac:dyDescent="0.2">
      <c r="A7" s="17" t="s">
        <v>65</v>
      </c>
      <c r="B7" s="2">
        <v>8185</v>
      </c>
      <c r="C7" s="2">
        <v>10355</v>
      </c>
      <c r="D7" s="2">
        <v>18555</v>
      </c>
      <c r="E7" s="2">
        <v>7102</v>
      </c>
      <c r="F7" s="2">
        <v>11995</v>
      </c>
      <c r="G7" s="2">
        <v>56192</v>
      </c>
      <c r="H7" s="2">
        <v>37429</v>
      </c>
    </row>
    <row r="8" spans="1:8" x14ac:dyDescent="0.2">
      <c r="A8" s="17" t="s">
        <v>64</v>
      </c>
      <c r="B8" s="2">
        <v>6944</v>
      </c>
      <c r="C8" s="2">
        <v>9432</v>
      </c>
      <c r="D8" s="2">
        <v>15458</v>
      </c>
      <c r="E8" s="2">
        <v>6299</v>
      </c>
      <c r="F8" s="2">
        <v>7292</v>
      </c>
      <c r="G8" s="2">
        <v>45425</v>
      </c>
      <c r="H8" s="2">
        <v>32275</v>
      </c>
    </row>
    <row r="9" spans="1:8" x14ac:dyDescent="0.2">
      <c r="A9" s="17" t="s">
        <v>63</v>
      </c>
      <c r="B9" s="2">
        <v>1343</v>
      </c>
      <c r="C9" s="2">
        <v>2186</v>
      </c>
      <c r="D9" s="2">
        <v>4120</v>
      </c>
      <c r="E9" s="2">
        <v>1694</v>
      </c>
      <c r="F9" s="2">
        <v>2871</v>
      </c>
      <c r="G9" s="2">
        <v>12214</v>
      </c>
      <c r="H9" s="2">
        <v>8328</v>
      </c>
    </row>
    <row r="10" spans="1:8" x14ac:dyDescent="0.2">
      <c r="A10" s="17" t="s">
        <v>62</v>
      </c>
      <c r="B10" s="2">
        <v>2135</v>
      </c>
      <c r="C10" s="2">
        <v>3918</v>
      </c>
      <c r="D10" s="2">
        <v>6868</v>
      </c>
      <c r="E10" s="2">
        <v>2517</v>
      </c>
      <c r="F10" s="2">
        <v>3613</v>
      </c>
      <c r="G10" s="2">
        <v>19051</v>
      </c>
      <c r="H10" s="2">
        <v>13723</v>
      </c>
    </row>
    <row r="11" spans="1:8" x14ac:dyDescent="0.2">
      <c r="A11" s="17" t="s">
        <v>61</v>
      </c>
      <c r="B11" s="2">
        <v>3432</v>
      </c>
      <c r="C11" s="2">
        <v>6221</v>
      </c>
      <c r="D11" s="2">
        <v>10587</v>
      </c>
      <c r="E11" s="2">
        <v>3584</v>
      </c>
      <c r="F11" s="2">
        <v>4717</v>
      </c>
      <c r="G11" s="2">
        <v>28541</v>
      </c>
      <c r="H11" s="2">
        <v>21032</v>
      </c>
    </row>
    <row r="12" spans="1:8" x14ac:dyDescent="0.2">
      <c r="A12" s="17" t="s">
        <v>60</v>
      </c>
      <c r="B12" s="2">
        <v>5363</v>
      </c>
      <c r="C12" s="2">
        <v>8230</v>
      </c>
      <c r="D12" s="2">
        <v>14002</v>
      </c>
      <c r="E12" s="2">
        <v>5202</v>
      </c>
      <c r="F12" s="2">
        <v>6156</v>
      </c>
      <c r="G12" s="2">
        <v>38953</v>
      </c>
      <c r="H12" s="2">
        <v>28213</v>
      </c>
    </row>
    <row r="13" spans="1:8" x14ac:dyDescent="0.2">
      <c r="A13" s="17" t="s">
        <v>59</v>
      </c>
      <c r="B13" s="2">
        <v>3910</v>
      </c>
      <c r="C13" s="2">
        <v>6127</v>
      </c>
      <c r="D13" s="2">
        <v>10190</v>
      </c>
      <c r="E13" s="2">
        <v>3455</v>
      </c>
      <c r="F13" s="2">
        <v>4755</v>
      </c>
      <c r="G13" s="2">
        <v>28437</v>
      </c>
      <c r="H13" s="2">
        <v>20345</v>
      </c>
    </row>
    <row r="14" spans="1:8" x14ac:dyDescent="0.2">
      <c r="A14" s="17" t="s">
        <v>58</v>
      </c>
      <c r="B14" s="2">
        <v>5504</v>
      </c>
      <c r="C14" s="2">
        <v>7389</v>
      </c>
      <c r="D14" s="2">
        <v>13787</v>
      </c>
      <c r="E14" s="2">
        <v>4669</v>
      </c>
      <c r="F14" s="2">
        <v>6493</v>
      </c>
      <c r="G14" s="2">
        <v>37842</v>
      </c>
      <c r="H14" s="2">
        <v>26666</v>
      </c>
    </row>
    <row r="15" spans="1:8" x14ac:dyDescent="0.2">
      <c r="A15" s="17" t="s">
        <v>57</v>
      </c>
      <c r="B15" s="2">
        <v>9427</v>
      </c>
      <c r="C15" s="2">
        <v>15024</v>
      </c>
      <c r="D15" s="2">
        <v>20658</v>
      </c>
      <c r="E15" s="2">
        <v>7176</v>
      </c>
      <c r="F15" s="2">
        <v>14407</v>
      </c>
      <c r="G15" s="2">
        <v>66692</v>
      </c>
      <c r="H15" s="2">
        <v>44364</v>
      </c>
    </row>
    <row r="16" spans="1:8" x14ac:dyDescent="0.2">
      <c r="A16" s="17" t="s">
        <v>56</v>
      </c>
      <c r="B16" s="2">
        <v>3905</v>
      </c>
      <c r="C16" s="2">
        <v>4178</v>
      </c>
      <c r="D16" s="2">
        <v>7232</v>
      </c>
      <c r="E16" s="2">
        <v>2785</v>
      </c>
      <c r="F16" s="2">
        <v>7015</v>
      </c>
      <c r="G16" s="2">
        <v>25115</v>
      </c>
      <c r="H16" s="2">
        <v>14829</v>
      </c>
    </row>
    <row r="17" spans="1:8" x14ac:dyDescent="0.2">
      <c r="A17" s="17" t="s">
        <v>55</v>
      </c>
      <c r="B17" s="2">
        <v>7232</v>
      </c>
      <c r="C17" s="2">
        <v>10387</v>
      </c>
      <c r="D17" s="2">
        <v>18305</v>
      </c>
      <c r="E17" s="2">
        <v>6474</v>
      </c>
      <c r="F17" s="2">
        <v>10305</v>
      </c>
      <c r="G17" s="2">
        <v>52703</v>
      </c>
      <c r="H17" s="2">
        <v>36358</v>
      </c>
    </row>
    <row r="18" spans="1:8" x14ac:dyDescent="0.2">
      <c r="A18" s="17" t="s">
        <v>54</v>
      </c>
      <c r="B18" s="2">
        <v>8333</v>
      </c>
      <c r="C18" s="2">
        <v>10439</v>
      </c>
      <c r="D18" s="2">
        <v>17688</v>
      </c>
      <c r="E18" s="2">
        <v>6188</v>
      </c>
      <c r="F18" s="2">
        <v>11876</v>
      </c>
      <c r="G18" s="2">
        <v>54524</v>
      </c>
      <c r="H18" s="2">
        <v>35508</v>
      </c>
    </row>
    <row r="19" spans="1:8" x14ac:dyDescent="0.2">
      <c r="A19" s="17" t="s">
        <v>53</v>
      </c>
      <c r="B19" s="2">
        <v>5199</v>
      </c>
      <c r="C19" s="2">
        <v>7069</v>
      </c>
      <c r="D19" s="2">
        <v>12224</v>
      </c>
      <c r="E19" s="2">
        <v>4671</v>
      </c>
      <c r="F19" s="2">
        <v>7610</v>
      </c>
      <c r="G19" s="2">
        <v>36773</v>
      </c>
      <c r="H19" s="2">
        <v>24711</v>
      </c>
    </row>
    <row r="20" spans="1:8" x14ac:dyDescent="0.2">
      <c r="A20" s="17" t="s">
        <v>52</v>
      </c>
      <c r="B20" s="2">
        <v>4625</v>
      </c>
      <c r="C20" s="2">
        <v>5910</v>
      </c>
      <c r="D20" s="2">
        <v>9715</v>
      </c>
      <c r="E20" s="2">
        <v>4145</v>
      </c>
      <c r="F20" s="2">
        <v>7364</v>
      </c>
      <c r="G20" s="2">
        <v>31759</v>
      </c>
      <c r="H20" s="2">
        <v>20595</v>
      </c>
    </row>
    <row r="21" spans="1:8" x14ac:dyDescent="0.2">
      <c r="A21" s="17" t="s">
        <v>51</v>
      </c>
      <c r="B21" s="2">
        <v>5851</v>
      </c>
      <c r="C21" s="2">
        <v>7399</v>
      </c>
      <c r="D21" s="2">
        <v>11533</v>
      </c>
      <c r="E21" s="2">
        <v>5100</v>
      </c>
      <c r="F21" s="2">
        <v>7181</v>
      </c>
      <c r="G21" s="2">
        <v>37064</v>
      </c>
      <c r="H21" s="2">
        <v>25069</v>
      </c>
    </row>
    <row r="22" spans="1:8" x14ac:dyDescent="0.2">
      <c r="A22" s="17" t="s">
        <v>50</v>
      </c>
      <c r="B22" s="2">
        <v>6764</v>
      </c>
      <c r="C22" s="2">
        <v>8194</v>
      </c>
      <c r="D22" s="2">
        <v>14188</v>
      </c>
      <c r="E22" s="2">
        <v>5482</v>
      </c>
      <c r="F22" s="2">
        <v>9041</v>
      </c>
      <c r="G22" s="2">
        <v>43669</v>
      </c>
      <c r="H22" s="2">
        <v>28961</v>
      </c>
    </row>
    <row r="23" spans="1:8" x14ac:dyDescent="0.2">
      <c r="A23" s="17" t="s">
        <v>49</v>
      </c>
      <c r="B23" s="2">
        <v>4057</v>
      </c>
      <c r="C23" s="2">
        <v>5328</v>
      </c>
      <c r="D23" s="2">
        <v>9531</v>
      </c>
      <c r="E23" s="2">
        <v>3951</v>
      </c>
      <c r="F23" s="2">
        <v>5710</v>
      </c>
      <c r="G23" s="2">
        <v>28577</v>
      </c>
      <c r="H23" s="2">
        <v>19615</v>
      </c>
    </row>
    <row r="24" spans="1:8" x14ac:dyDescent="0.2">
      <c r="A24" s="17" t="s">
        <v>48</v>
      </c>
      <c r="B24" s="2">
        <v>4707</v>
      </c>
      <c r="C24" s="2">
        <v>5267</v>
      </c>
      <c r="D24" s="2">
        <v>9959</v>
      </c>
      <c r="E24" s="2">
        <v>3620</v>
      </c>
      <c r="F24" s="2">
        <v>5768</v>
      </c>
      <c r="G24" s="2">
        <v>29321</v>
      </c>
      <c r="H24" s="2">
        <v>19486</v>
      </c>
    </row>
    <row r="25" spans="1:8" x14ac:dyDescent="0.2">
      <c r="A25" s="17" t="s">
        <v>47</v>
      </c>
      <c r="B25" s="2">
        <v>5231</v>
      </c>
      <c r="C25" s="2">
        <v>6903</v>
      </c>
      <c r="D25" s="2">
        <v>12191</v>
      </c>
      <c r="E25" s="2">
        <v>4950</v>
      </c>
      <c r="F25" s="2">
        <v>6582</v>
      </c>
      <c r="G25" s="2">
        <v>35857</v>
      </c>
      <c r="H25" s="2">
        <v>24898</v>
      </c>
    </row>
    <row r="26" spans="1:8" x14ac:dyDescent="0.2">
      <c r="A26" s="17" t="s">
        <v>46</v>
      </c>
      <c r="B26" s="2">
        <v>3589</v>
      </c>
      <c r="C26" s="2">
        <v>4731</v>
      </c>
      <c r="D26" s="2">
        <v>7374</v>
      </c>
      <c r="E26" s="2">
        <v>3194</v>
      </c>
      <c r="F26" s="2">
        <v>5133</v>
      </c>
      <c r="G26" s="2">
        <v>24021</v>
      </c>
      <c r="H26" s="2">
        <v>15938</v>
      </c>
    </row>
    <row r="27" spans="1:8" x14ac:dyDescent="0.2">
      <c r="A27" s="17" t="s">
        <v>45</v>
      </c>
      <c r="B27" s="2">
        <v>1373</v>
      </c>
      <c r="C27" s="2">
        <v>2050</v>
      </c>
      <c r="D27" s="2">
        <v>3139</v>
      </c>
      <c r="E27" s="2">
        <v>1247</v>
      </c>
      <c r="F27" s="2">
        <v>1724</v>
      </c>
      <c r="G27" s="2">
        <v>9533</v>
      </c>
      <c r="H27" s="2">
        <v>6683</v>
      </c>
    </row>
    <row r="28" spans="1:8" x14ac:dyDescent="0.2">
      <c r="A28" s="19" t="s">
        <v>20</v>
      </c>
      <c r="B28" s="2">
        <v>114575</v>
      </c>
      <c r="C28" s="2">
        <v>155149</v>
      </c>
      <c r="D28" s="2">
        <v>261873</v>
      </c>
      <c r="E28" s="2">
        <v>99410</v>
      </c>
      <c r="F28" s="2">
        <v>161781</v>
      </c>
      <c r="G28" s="2">
        <v>792788</v>
      </c>
      <c r="H28" s="2">
        <v>535225</v>
      </c>
    </row>
    <row r="29" spans="1:8" x14ac:dyDescent="0.2">
      <c r="A29" s="60" t="s">
        <v>41</v>
      </c>
      <c r="B29" s="60"/>
      <c r="C29" s="60"/>
      <c r="D29" s="60"/>
      <c r="E29" s="60"/>
      <c r="F29" s="60"/>
      <c r="G29" s="60"/>
      <c r="H29" s="60"/>
    </row>
    <row r="30" spans="1:8" x14ac:dyDescent="0.2">
      <c r="A30" s="17" t="s">
        <v>67</v>
      </c>
      <c r="B30" s="2">
        <v>1452</v>
      </c>
      <c r="C30" s="2">
        <v>1897</v>
      </c>
      <c r="D30" s="2">
        <v>3541</v>
      </c>
      <c r="E30" s="2">
        <v>1809</v>
      </c>
      <c r="F30" s="2">
        <v>5135</v>
      </c>
      <c r="G30" s="2">
        <v>13834</v>
      </c>
      <c r="H30" s="2">
        <v>7558</v>
      </c>
    </row>
    <row r="31" spans="1:8" x14ac:dyDescent="0.2">
      <c r="A31" s="17" t="s">
        <v>66</v>
      </c>
      <c r="B31" s="2">
        <v>5593</v>
      </c>
      <c r="C31" s="2">
        <v>6872</v>
      </c>
      <c r="D31" s="2">
        <v>11904</v>
      </c>
      <c r="E31" s="2">
        <v>6272</v>
      </c>
      <c r="F31" s="2">
        <v>17714</v>
      </c>
      <c r="G31" s="2">
        <v>48355</v>
      </c>
      <c r="H31" s="2">
        <v>26551</v>
      </c>
    </row>
    <row r="32" spans="1:8" x14ac:dyDescent="0.2">
      <c r="A32" s="17" t="s">
        <v>65</v>
      </c>
      <c r="B32" s="2">
        <v>7904</v>
      </c>
      <c r="C32" s="2">
        <v>10669</v>
      </c>
      <c r="D32" s="2">
        <v>19528</v>
      </c>
      <c r="E32" s="2">
        <v>9776</v>
      </c>
      <c r="F32" s="2">
        <v>19483</v>
      </c>
      <c r="G32" s="2">
        <v>67360</v>
      </c>
      <c r="H32" s="2">
        <v>42052</v>
      </c>
    </row>
    <row r="33" spans="1:8" x14ac:dyDescent="0.2">
      <c r="A33" s="17" t="s">
        <v>64</v>
      </c>
      <c r="B33" s="2">
        <v>6510</v>
      </c>
      <c r="C33" s="2">
        <v>9529</v>
      </c>
      <c r="D33" s="2">
        <v>17032</v>
      </c>
      <c r="E33" s="2">
        <v>8429</v>
      </c>
      <c r="F33" s="2">
        <v>11875</v>
      </c>
      <c r="G33" s="2">
        <v>53375</v>
      </c>
      <c r="H33" s="2">
        <v>36516</v>
      </c>
    </row>
    <row r="34" spans="1:8" x14ac:dyDescent="0.2">
      <c r="A34" s="17" t="s">
        <v>63</v>
      </c>
      <c r="B34" s="2">
        <v>1171</v>
      </c>
      <c r="C34" s="2">
        <v>2370</v>
      </c>
      <c r="D34" s="2">
        <v>4062</v>
      </c>
      <c r="E34" s="2">
        <v>1949</v>
      </c>
      <c r="F34" s="2">
        <v>5380</v>
      </c>
      <c r="G34" s="2">
        <v>14932</v>
      </c>
      <c r="H34" s="2">
        <v>8803</v>
      </c>
    </row>
    <row r="35" spans="1:8" x14ac:dyDescent="0.2">
      <c r="A35" s="17" t="s">
        <v>62</v>
      </c>
      <c r="B35" s="2">
        <v>2034</v>
      </c>
      <c r="C35" s="2">
        <v>4487</v>
      </c>
      <c r="D35" s="2">
        <v>7478</v>
      </c>
      <c r="E35" s="2">
        <v>3239</v>
      </c>
      <c r="F35" s="2">
        <v>6690</v>
      </c>
      <c r="G35" s="2">
        <v>23928</v>
      </c>
      <c r="H35" s="2">
        <v>15777</v>
      </c>
    </row>
    <row r="36" spans="1:8" x14ac:dyDescent="0.2">
      <c r="A36" s="17" t="s">
        <v>61</v>
      </c>
      <c r="B36" s="2">
        <v>3297</v>
      </c>
      <c r="C36" s="2">
        <v>7471</v>
      </c>
      <c r="D36" s="2">
        <v>11497</v>
      </c>
      <c r="E36" s="2">
        <v>4453</v>
      </c>
      <c r="F36" s="2">
        <v>9192</v>
      </c>
      <c r="G36" s="2">
        <v>35910</v>
      </c>
      <c r="H36" s="2">
        <v>24273</v>
      </c>
    </row>
    <row r="37" spans="1:8" x14ac:dyDescent="0.2">
      <c r="A37" s="17" t="s">
        <v>60</v>
      </c>
      <c r="B37" s="2">
        <v>5082</v>
      </c>
      <c r="C37" s="2">
        <v>8788</v>
      </c>
      <c r="D37" s="2">
        <v>14276</v>
      </c>
      <c r="E37" s="2">
        <v>5903</v>
      </c>
      <c r="F37" s="2">
        <v>11298</v>
      </c>
      <c r="G37" s="2">
        <v>45347</v>
      </c>
      <c r="H37" s="2">
        <v>30042</v>
      </c>
    </row>
    <row r="38" spans="1:8" x14ac:dyDescent="0.2">
      <c r="A38" s="17" t="s">
        <v>59</v>
      </c>
      <c r="B38" s="2">
        <v>3860</v>
      </c>
      <c r="C38" s="2">
        <v>6715</v>
      </c>
      <c r="D38" s="2">
        <v>10721</v>
      </c>
      <c r="E38" s="2">
        <v>4100</v>
      </c>
      <c r="F38" s="2">
        <v>9435</v>
      </c>
      <c r="G38" s="2">
        <v>34831</v>
      </c>
      <c r="H38" s="2">
        <v>22317</v>
      </c>
    </row>
    <row r="39" spans="1:8" x14ac:dyDescent="0.2">
      <c r="A39" s="17" t="s">
        <v>58</v>
      </c>
      <c r="B39" s="2">
        <v>5345</v>
      </c>
      <c r="C39" s="2">
        <v>7532</v>
      </c>
      <c r="D39" s="2">
        <v>13852</v>
      </c>
      <c r="E39" s="2">
        <v>5512</v>
      </c>
      <c r="F39" s="2">
        <v>10762</v>
      </c>
      <c r="G39" s="2">
        <v>43003</v>
      </c>
      <c r="H39" s="2">
        <v>28093</v>
      </c>
    </row>
    <row r="40" spans="1:8" x14ac:dyDescent="0.2">
      <c r="A40" s="17" t="s">
        <v>57</v>
      </c>
      <c r="B40" s="2">
        <v>8736</v>
      </c>
      <c r="C40" s="2">
        <v>14293</v>
      </c>
      <c r="D40" s="2">
        <v>21462</v>
      </c>
      <c r="E40" s="2">
        <v>9506</v>
      </c>
      <c r="F40" s="2">
        <v>24303</v>
      </c>
      <c r="G40" s="2">
        <v>78300</v>
      </c>
      <c r="H40" s="2">
        <v>47242</v>
      </c>
    </row>
    <row r="41" spans="1:8" x14ac:dyDescent="0.2">
      <c r="A41" s="17" t="s">
        <v>56</v>
      </c>
      <c r="B41" s="2">
        <v>3807</v>
      </c>
      <c r="C41" s="2">
        <v>4260</v>
      </c>
      <c r="D41" s="2">
        <v>7867</v>
      </c>
      <c r="E41" s="2">
        <v>3777</v>
      </c>
      <c r="F41" s="2">
        <v>11096</v>
      </c>
      <c r="G41" s="2">
        <v>30807</v>
      </c>
      <c r="H41" s="2">
        <v>16808</v>
      </c>
    </row>
    <row r="42" spans="1:8" x14ac:dyDescent="0.2">
      <c r="A42" s="17" t="s">
        <v>55</v>
      </c>
      <c r="B42" s="2">
        <v>6727</v>
      </c>
      <c r="C42" s="2">
        <v>10946</v>
      </c>
      <c r="D42" s="2">
        <v>19827</v>
      </c>
      <c r="E42" s="2">
        <v>8256</v>
      </c>
      <c r="F42" s="2">
        <v>18596</v>
      </c>
      <c r="G42" s="2">
        <v>64352</v>
      </c>
      <c r="H42" s="2">
        <v>40651</v>
      </c>
    </row>
    <row r="43" spans="1:8" x14ac:dyDescent="0.2">
      <c r="A43" s="17" t="s">
        <v>54</v>
      </c>
      <c r="B43" s="2">
        <v>7670</v>
      </c>
      <c r="C43" s="2">
        <v>11730</v>
      </c>
      <c r="D43" s="2">
        <v>19632</v>
      </c>
      <c r="E43" s="2">
        <v>7846</v>
      </c>
      <c r="F43" s="2">
        <v>21726</v>
      </c>
      <c r="G43" s="2">
        <v>68604</v>
      </c>
      <c r="H43" s="2">
        <v>40774</v>
      </c>
    </row>
    <row r="44" spans="1:8" x14ac:dyDescent="0.2">
      <c r="A44" s="17" t="s">
        <v>53</v>
      </c>
      <c r="B44" s="2">
        <v>4873</v>
      </c>
      <c r="C44" s="2">
        <v>6889</v>
      </c>
      <c r="D44" s="2">
        <v>12681</v>
      </c>
      <c r="E44" s="2">
        <v>5633</v>
      </c>
      <c r="F44" s="2">
        <v>13095</v>
      </c>
      <c r="G44" s="2">
        <v>43171</v>
      </c>
      <c r="H44" s="2">
        <v>26437</v>
      </c>
    </row>
    <row r="45" spans="1:8" x14ac:dyDescent="0.2">
      <c r="A45" s="17" t="s">
        <v>52</v>
      </c>
      <c r="B45" s="2">
        <v>4591</v>
      </c>
      <c r="C45" s="2">
        <v>6076</v>
      </c>
      <c r="D45" s="2">
        <v>10295</v>
      </c>
      <c r="E45" s="2">
        <v>4994</v>
      </c>
      <c r="F45" s="2">
        <v>10678</v>
      </c>
      <c r="G45" s="2">
        <v>36634</v>
      </c>
      <c r="H45" s="2">
        <v>22530</v>
      </c>
    </row>
    <row r="46" spans="1:8" x14ac:dyDescent="0.2">
      <c r="A46" s="17" t="s">
        <v>51</v>
      </c>
      <c r="B46" s="2">
        <v>5373</v>
      </c>
      <c r="C46" s="2">
        <v>7331</v>
      </c>
      <c r="D46" s="2">
        <v>12344</v>
      </c>
      <c r="E46" s="2">
        <v>6399</v>
      </c>
      <c r="F46" s="2">
        <v>10088</v>
      </c>
      <c r="G46" s="2">
        <v>41535</v>
      </c>
      <c r="H46" s="2">
        <v>27315</v>
      </c>
    </row>
    <row r="47" spans="1:8" x14ac:dyDescent="0.2">
      <c r="A47" s="17" t="s">
        <v>50</v>
      </c>
      <c r="B47" s="2">
        <v>6415</v>
      </c>
      <c r="C47" s="2">
        <v>8063</v>
      </c>
      <c r="D47" s="2">
        <v>14970</v>
      </c>
      <c r="E47" s="2">
        <v>6958</v>
      </c>
      <c r="F47" s="2">
        <v>13966</v>
      </c>
      <c r="G47" s="2">
        <v>50372</v>
      </c>
      <c r="H47" s="2">
        <v>31398</v>
      </c>
    </row>
    <row r="48" spans="1:8" x14ac:dyDescent="0.2">
      <c r="A48" s="17" t="s">
        <v>49</v>
      </c>
      <c r="B48" s="2">
        <v>3931</v>
      </c>
      <c r="C48" s="2">
        <v>5312</v>
      </c>
      <c r="D48" s="2">
        <v>9872</v>
      </c>
      <c r="E48" s="2">
        <v>5191</v>
      </c>
      <c r="F48" s="2">
        <v>9148</v>
      </c>
      <c r="G48" s="2">
        <v>33454</v>
      </c>
      <c r="H48" s="2">
        <v>21485</v>
      </c>
    </row>
    <row r="49" spans="1:8" x14ac:dyDescent="0.2">
      <c r="A49" s="17" t="s">
        <v>48</v>
      </c>
      <c r="B49" s="2">
        <v>4273</v>
      </c>
      <c r="C49" s="2">
        <v>5480</v>
      </c>
      <c r="D49" s="2">
        <v>10284</v>
      </c>
      <c r="E49" s="2">
        <v>4511</v>
      </c>
      <c r="F49" s="2">
        <v>9838</v>
      </c>
      <c r="G49" s="2">
        <v>34386</v>
      </c>
      <c r="H49" s="2">
        <v>21279</v>
      </c>
    </row>
    <row r="50" spans="1:8" x14ac:dyDescent="0.2">
      <c r="A50" s="17" t="s">
        <v>47</v>
      </c>
      <c r="B50" s="2">
        <v>4904</v>
      </c>
      <c r="C50" s="2">
        <v>6999</v>
      </c>
      <c r="D50" s="2">
        <v>12231</v>
      </c>
      <c r="E50" s="2">
        <v>6122</v>
      </c>
      <c r="F50" s="2">
        <v>10703</v>
      </c>
      <c r="G50" s="2">
        <v>40959</v>
      </c>
      <c r="H50" s="2">
        <v>26606</v>
      </c>
    </row>
    <row r="51" spans="1:8" x14ac:dyDescent="0.2">
      <c r="A51" s="17" t="s">
        <v>46</v>
      </c>
      <c r="B51" s="2">
        <v>3465</v>
      </c>
      <c r="C51" s="2">
        <v>4603</v>
      </c>
      <c r="D51" s="2">
        <v>7464</v>
      </c>
      <c r="E51" s="2">
        <v>3790</v>
      </c>
      <c r="F51" s="2">
        <v>7655</v>
      </c>
      <c r="G51" s="2">
        <v>26977</v>
      </c>
      <c r="H51" s="2">
        <v>16651</v>
      </c>
    </row>
    <row r="52" spans="1:8" x14ac:dyDescent="0.2">
      <c r="A52" s="17" t="s">
        <v>45</v>
      </c>
      <c r="B52" s="2">
        <v>1360</v>
      </c>
      <c r="C52" s="2">
        <v>1892</v>
      </c>
      <c r="D52" s="2">
        <v>3095</v>
      </c>
      <c r="E52" s="2">
        <v>1421</v>
      </c>
      <c r="F52" s="2">
        <v>2703</v>
      </c>
      <c r="G52" s="2">
        <v>10471</v>
      </c>
      <c r="H52" s="2">
        <v>6693</v>
      </c>
    </row>
    <row r="53" spans="1:8" x14ac:dyDescent="0.2">
      <c r="A53" s="19" t="s">
        <v>20</v>
      </c>
      <c r="B53" s="2">
        <v>108373</v>
      </c>
      <c r="C53" s="2">
        <v>160204</v>
      </c>
      <c r="D53" s="2">
        <v>275915</v>
      </c>
      <c r="E53" s="2">
        <v>125846</v>
      </c>
      <c r="F53" s="2">
        <v>270559</v>
      </c>
      <c r="G53" s="2">
        <v>940897</v>
      </c>
      <c r="H53" s="2">
        <v>587851</v>
      </c>
    </row>
    <row r="54" spans="1:8" s="23" customFormat="1" x14ac:dyDescent="0.2">
      <c r="A54" s="61" t="s">
        <v>20</v>
      </c>
      <c r="B54" s="61"/>
      <c r="C54" s="61"/>
      <c r="D54" s="61"/>
      <c r="E54" s="61"/>
      <c r="F54" s="61"/>
      <c r="G54" s="61"/>
      <c r="H54" s="61"/>
    </row>
    <row r="55" spans="1:8" s="23" customFormat="1" x14ac:dyDescent="0.2">
      <c r="A55" s="17" t="s">
        <v>67</v>
      </c>
      <c r="B55" s="24">
        <v>2977</v>
      </c>
      <c r="C55" s="24">
        <v>3761</v>
      </c>
      <c r="D55" s="24">
        <v>6797</v>
      </c>
      <c r="E55" s="24">
        <v>3173</v>
      </c>
      <c r="F55" s="24">
        <v>7920</v>
      </c>
      <c r="G55" s="24">
        <v>24628</v>
      </c>
      <c r="H55" s="24">
        <v>14313</v>
      </c>
    </row>
    <row r="56" spans="1:8" x14ac:dyDescent="0.2">
      <c r="A56" s="17" t="s">
        <v>66</v>
      </c>
      <c r="B56" s="2">
        <v>11534</v>
      </c>
      <c r="C56" s="2">
        <v>13420</v>
      </c>
      <c r="D56" s="2">
        <v>23217</v>
      </c>
      <c r="E56" s="2">
        <v>10813</v>
      </c>
      <c r="F56" s="2">
        <v>29102</v>
      </c>
      <c r="G56" s="2">
        <v>88086</v>
      </c>
      <c r="H56" s="2">
        <v>49995</v>
      </c>
    </row>
    <row r="57" spans="1:8" x14ac:dyDescent="0.2">
      <c r="A57" s="17" t="s">
        <v>65</v>
      </c>
      <c r="B57" s="2">
        <v>16089</v>
      </c>
      <c r="C57" s="2">
        <v>21024</v>
      </c>
      <c r="D57" s="2">
        <v>38083</v>
      </c>
      <c r="E57" s="2">
        <v>16878</v>
      </c>
      <c r="F57" s="2">
        <v>31478</v>
      </c>
      <c r="G57" s="2">
        <v>123552</v>
      </c>
      <c r="H57" s="2">
        <v>79481</v>
      </c>
    </row>
    <row r="58" spans="1:8" x14ac:dyDescent="0.2">
      <c r="A58" s="17" t="s">
        <v>64</v>
      </c>
      <c r="B58" s="2">
        <v>13454</v>
      </c>
      <c r="C58" s="2">
        <v>18961</v>
      </c>
      <c r="D58" s="2">
        <v>32490</v>
      </c>
      <c r="E58" s="2">
        <v>14728</v>
      </c>
      <c r="F58" s="2">
        <v>19167</v>
      </c>
      <c r="G58" s="2">
        <v>98800</v>
      </c>
      <c r="H58" s="2">
        <v>68791</v>
      </c>
    </row>
    <row r="59" spans="1:8" x14ac:dyDescent="0.2">
      <c r="A59" s="17" t="s">
        <v>63</v>
      </c>
      <c r="B59" s="2">
        <v>2514</v>
      </c>
      <c r="C59" s="2">
        <v>4556</v>
      </c>
      <c r="D59" s="2">
        <v>8182</v>
      </c>
      <c r="E59" s="2">
        <v>3643</v>
      </c>
      <c r="F59" s="2">
        <v>8251</v>
      </c>
      <c r="G59" s="2">
        <v>27146</v>
      </c>
      <c r="H59" s="2">
        <v>17131</v>
      </c>
    </row>
    <row r="60" spans="1:8" x14ac:dyDescent="0.2">
      <c r="A60" s="17" t="s">
        <v>62</v>
      </c>
      <c r="B60" s="2">
        <v>4169</v>
      </c>
      <c r="C60" s="2">
        <v>8405</v>
      </c>
      <c r="D60" s="2">
        <v>14346</v>
      </c>
      <c r="E60" s="2">
        <v>5756</v>
      </c>
      <c r="F60" s="2">
        <v>10303</v>
      </c>
      <c r="G60" s="2">
        <v>42979</v>
      </c>
      <c r="H60" s="2">
        <v>29500</v>
      </c>
    </row>
    <row r="61" spans="1:8" x14ac:dyDescent="0.2">
      <c r="A61" s="17" t="s">
        <v>61</v>
      </c>
      <c r="B61" s="2">
        <v>6729</v>
      </c>
      <c r="C61" s="2">
        <v>13692</v>
      </c>
      <c r="D61" s="2">
        <v>22084</v>
      </c>
      <c r="E61" s="2">
        <v>8037</v>
      </c>
      <c r="F61" s="2">
        <v>13909</v>
      </c>
      <c r="G61" s="2">
        <v>64451</v>
      </c>
      <c r="H61" s="2">
        <v>45305</v>
      </c>
    </row>
    <row r="62" spans="1:8" x14ac:dyDescent="0.2">
      <c r="A62" s="17" t="s">
        <v>60</v>
      </c>
      <c r="B62" s="2">
        <v>10445</v>
      </c>
      <c r="C62" s="2">
        <v>17018</v>
      </c>
      <c r="D62" s="2">
        <v>28278</v>
      </c>
      <c r="E62" s="2">
        <v>11105</v>
      </c>
      <c r="F62" s="2">
        <v>17454</v>
      </c>
      <c r="G62" s="2">
        <v>84300</v>
      </c>
      <c r="H62" s="2">
        <v>58255</v>
      </c>
    </row>
    <row r="63" spans="1:8" x14ac:dyDescent="0.2">
      <c r="A63" s="17" t="s">
        <v>59</v>
      </c>
      <c r="B63" s="2">
        <v>7770</v>
      </c>
      <c r="C63" s="2">
        <v>12842</v>
      </c>
      <c r="D63" s="2">
        <v>20911</v>
      </c>
      <c r="E63" s="2">
        <v>7555</v>
      </c>
      <c r="F63" s="2">
        <v>14190</v>
      </c>
      <c r="G63" s="2">
        <v>63268</v>
      </c>
      <c r="H63" s="2">
        <v>42662</v>
      </c>
    </row>
    <row r="64" spans="1:8" x14ac:dyDescent="0.2">
      <c r="A64" s="17" t="s">
        <v>58</v>
      </c>
      <c r="B64" s="2">
        <v>10849</v>
      </c>
      <c r="C64" s="2">
        <v>14921</v>
      </c>
      <c r="D64" s="2">
        <v>27639</v>
      </c>
      <c r="E64" s="2">
        <v>10181</v>
      </c>
      <c r="F64" s="2">
        <v>17255</v>
      </c>
      <c r="G64" s="2">
        <v>80845</v>
      </c>
      <c r="H64" s="2">
        <v>54759</v>
      </c>
    </row>
    <row r="65" spans="1:8" x14ac:dyDescent="0.2">
      <c r="A65" s="17" t="s">
        <v>57</v>
      </c>
      <c r="B65" s="2">
        <v>18163</v>
      </c>
      <c r="C65" s="2">
        <v>29317</v>
      </c>
      <c r="D65" s="2">
        <v>42120</v>
      </c>
      <c r="E65" s="2">
        <v>16682</v>
      </c>
      <c r="F65" s="2">
        <v>38710</v>
      </c>
      <c r="G65" s="2">
        <v>144992</v>
      </c>
      <c r="H65" s="2">
        <v>91606</v>
      </c>
    </row>
    <row r="66" spans="1:8" x14ac:dyDescent="0.2">
      <c r="A66" s="17" t="s">
        <v>56</v>
      </c>
      <c r="B66" s="2">
        <v>7712</v>
      </c>
      <c r="C66" s="2">
        <v>8438</v>
      </c>
      <c r="D66" s="2">
        <v>15099</v>
      </c>
      <c r="E66" s="2">
        <v>6562</v>
      </c>
      <c r="F66" s="2">
        <v>18111</v>
      </c>
      <c r="G66" s="2">
        <v>55922</v>
      </c>
      <c r="H66" s="2">
        <v>31637</v>
      </c>
    </row>
    <row r="67" spans="1:8" x14ac:dyDescent="0.2">
      <c r="A67" s="17" t="s">
        <v>55</v>
      </c>
      <c r="B67" s="2">
        <v>13959</v>
      </c>
      <c r="C67" s="2">
        <v>21333</v>
      </c>
      <c r="D67" s="2">
        <v>38132</v>
      </c>
      <c r="E67" s="2">
        <v>14730</v>
      </c>
      <c r="F67" s="2">
        <v>28901</v>
      </c>
      <c r="G67" s="2">
        <v>117055</v>
      </c>
      <c r="H67" s="2">
        <v>77009</v>
      </c>
    </row>
    <row r="68" spans="1:8" x14ac:dyDescent="0.2">
      <c r="A68" s="17" t="s">
        <v>54</v>
      </c>
      <c r="B68" s="2">
        <v>16003</v>
      </c>
      <c r="C68" s="2">
        <v>22169</v>
      </c>
      <c r="D68" s="2">
        <v>37320</v>
      </c>
      <c r="E68" s="2">
        <v>14034</v>
      </c>
      <c r="F68" s="2">
        <v>33602</v>
      </c>
      <c r="G68" s="2">
        <v>123128</v>
      </c>
      <c r="H68" s="2">
        <v>76282</v>
      </c>
    </row>
    <row r="69" spans="1:8" x14ac:dyDescent="0.2">
      <c r="A69" s="17" t="s">
        <v>53</v>
      </c>
      <c r="B69" s="2">
        <v>10072</v>
      </c>
      <c r="C69" s="2">
        <v>13958</v>
      </c>
      <c r="D69" s="2">
        <v>24905</v>
      </c>
      <c r="E69" s="2">
        <v>10304</v>
      </c>
      <c r="F69" s="2">
        <v>20705</v>
      </c>
      <c r="G69" s="2">
        <v>79944</v>
      </c>
      <c r="H69" s="2">
        <v>51148</v>
      </c>
    </row>
    <row r="70" spans="1:8" x14ac:dyDescent="0.2">
      <c r="A70" s="17" t="s">
        <v>52</v>
      </c>
      <c r="B70" s="2">
        <v>9216</v>
      </c>
      <c r="C70" s="2">
        <v>11986</v>
      </c>
      <c r="D70" s="2">
        <v>20010</v>
      </c>
      <c r="E70" s="2">
        <v>9139</v>
      </c>
      <c r="F70" s="2">
        <v>18042</v>
      </c>
      <c r="G70" s="2">
        <v>68393</v>
      </c>
      <c r="H70" s="2">
        <v>43125</v>
      </c>
    </row>
    <row r="71" spans="1:8" x14ac:dyDescent="0.2">
      <c r="A71" s="17" t="s">
        <v>51</v>
      </c>
      <c r="B71" s="2">
        <v>11224</v>
      </c>
      <c r="C71" s="2">
        <v>14730</v>
      </c>
      <c r="D71" s="2">
        <v>23877</v>
      </c>
      <c r="E71" s="2">
        <v>11499</v>
      </c>
      <c r="F71" s="2">
        <v>17269</v>
      </c>
      <c r="G71" s="2">
        <v>78599</v>
      </c>
      <c r="H71" s="2">
        <v>52384</v>
      </c>
    </row>
    <row r="72" spans="1:8" x14ac:dyDescent="0.2">
      <c r="A72" s="17" t="s">
        <v>50</v>
      </c>
      <c r="B72" s="2">
        <v>13179</v>
      </c>
      <c r="C72" s="2">
        <v>16257</v>
      </c>
      <c r="D72" s="2">
        <v>29158</v>
      </c>
      <c r="E72" s="2">
        <v>12440</v>
      </c>
      <c r="F72" s="2">
        <v>23007</v>
      </c>
      <c r="G72" s="2">
        <v>94041</v>
      </c>
      <c r="H72" s="2">
        <v>60359</v>
      </c>
    </row>
    <row r="73" spans="1:8" x14ac:dyDescent="0.2">
      <c r="A73" s="17" t="s">
        <v>49</v>
      </c>
      <c r="B73" s="2">
        <v>7988</v>
      </c>
      <c r="C73" s="2">
        <v>10640</v>
      </c>
      <c r="D73" s="2">
        <v>19403</v>
      </c>
      <c r="E73" s="2">
        <v>9142</v>
      </c>
      <c r="F73" s="2">
        <v>14858</v>
      </c>
      <c r="G73" s="2">
        <v>62031</v>
      </c>
      <c r="H73" s="2">
        <v>41100</v>
      </c>
    </row>
    <row r="74" spans="1:8" x14ac:dyDescent="0.2">
      <c r="A74" s="17" t="s">
        <v>48</v>
      </c>
      <c r="B74" s="2">
        <v>8980</v>
      </c>
      <c r="C74" s="2">
        <v>10747</v>
      </c>
      <c r="D74" s="2">
        <v>20243</v>
      </c>
      <c r="E74" s="2">
        <v>8131</v>
      </c>
      <c r="F74" s="2">
        <v>15606</v>
      </c>
      <c r="G74" s="2">
        <v>63707</v>
      </c>
      <c r="H74" s="2">
        <v>40765</v>
      </c>
    </row>
    <row r="75" spans="1:8" x14ac:dyDescent="0.2">
      <c r="A75" s="17" t="s">
        <v>47</v>
      </c>
      <c r="B75" s="2">
        <v>10135</v>
      </c>
      <c r="C75" s="2">
        <v>13902</v>
      </c>
      <c r="D75" s="2">
        <v>24422</v>
      </c>
      <c r="E75" s="2">
        <v>11072</v>
      </c>
      <c r="F75" s="2">
        <v>17285</v>
      </c>
      <c r="G75" s="2">
        <v>76816</v>
      </c>
      <c r="H75" s="2">
        <v>51504</v>
      </c>
    </row>
    <row r="76" spans="1:8" x14ac:dyDescent="0.2">
      <c r="A76" s="17" t="s">
        <v>46</v>
      </c>
      <c r="B76" s="2">
        <v>7054</v>
      </c>
      <c r="C76" s="2">
        <v>9334</v>
      </c>
      <c r="D76" s="2">
        <v>14838</v>
      </c>
      <c r="E76" s="2">
        <v>6984</v>
      </c>
      <c r="F76" s="2">
        <v>12788</v>
      </c>
      <c r="G76" s="2">
        <v>50998</v>
      </c>
      <c r="H76" s="2">
        <v>32589</v>
      </c>
    </row>
    <row r="77" spans="1:8" x14ac:dyDescent="0.2">
      <c r="A77" s="17" t="s">
        <v>45</v>
      </c>
      <c r="B77" s="2">
        <v>2733</v>
      </c>
      <c r="C77" s="2">
        <v>3942</v>
      </c>
      <c r="D77" s="2">
        <v>6234</v>
      </c>
      <c r="E77" s="2">
        <v>2668</v>
      </c>
      <c r="F77" s="2">
        <v>4427</v>
      </c>
      <c r="G77" s="2">
        <v>20004</v>
      </c>
      <c r="H77" s="2">
        <v>13376</v>
      </c>
    </row>
    <row r="78" spans="1:8" x14ac:dyDescent="0.2">
      <c r="A78" s="19" t="s">
        <v>20</v>
      </c>
      <c r="B78" s="2">
        <v>222948</v>
      </c>
      <c r="C78" s="2">
        <v>315353</v>
      </c>
      <c r="D78" s="2">
        <v>537788</v>
      </c>
      <c r="E78" s="2">
        <v>225256</v>
      </c>
      <c r="F78" s="2">
        <v>432340</v>
      </c>
      <c r="G78" s="2">
        <v>1733685</v>
      </c>
      <c r="H78" s="2">
        <v>1123076</v>
      </c>
    </row>
  </sheetData>
  <mergeCells count="7">
    <mergeCell ref="A4:H4"/>
    <mergeCell ref="A29:H29"/>
    <mergeCell ref="A54:H54"/>
    <mergeCell ref="A2:A3"/>
    <mergeCell ref="G2:G3"/>
    <mergeCell ref="H2:H3"/>
    <mergeCell ref="B3:F3"/>
  </mergeCells>
  <pageMargins left="0.31" right="0.21" top="1" bottom="1.54" header="0.5" footer="0.5"/>
  <pageSetup paperSize="9"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9EC52-CB8F-45FF-A7A4-BAD22A91142B}">
  <dimension ref="A1:H27"/>
  <sheetViews>
    <sheetView workbookViewId="0"/>
  </sheetViews>
  <sheetFormatPr defaultRowHeight="11.25" x14ac:dyDescent="0.2"/>
  <cols>
    <col min="1" max="1" width="14.140625" style="1" customWidth="1"/>
    <col min="2" max="7" width="9.140625" style="1"/>
    <col min="8" max="8" width="9.85546875" style="1" customWidth="1"/>
    <col min="9" max="16384" width="9.140625" style="1"/>
  </cols>
  <sheetData>
    <row r="1" spans="1:8" x14ac:dyDescent="0.2">
      <c r="A1" s="8" t="s">
        <v>83</v>
      </c>
    </row>
    <row r="2" spans="1:8" x14ac:dyDescent="0.2">
      <c r="A2" s="57" t="s">
        <v>70</v>
      </c>
      <c r="B2" s="15" t="s">
        <v>82</v>
      </c>
      <c r="C2" s="15" t="s">
        <v>81</v>
      </c>
      <c r="D2" s="15" t="s">
        <v>80</v>
      </c>
      <c r="E2" s="15">
        <v>14</v>
      </c>
      <c r="F2" s="15" t="s">
        <v>15</v>
      </c>
      <c r="G2" s="15" t="s">
        <v>14</v>
      </c>
      <c r="H2" s="56" t="s">
        <v>20</v>
      </c>
    </row>
    <row r="3" spans="1:8" x14ac:dyDescent="0.2">
      <c r="A3" s="57"/>
      <c r="B3" s="58" t="s">
        <v>72</v>
      </c>
      <c r="C3" s="58"/>
      <c r="D3" s="58"/>
      <c r="E3" s="58"/>
      <c r="F3" s="58"/>
      <c r="G3" s="58"/>
      <c r="H3" s="56"/>
    </row>
    <row r="4" spans="1:8" x14ac:dyDescent="0.2">
      <c r="A4" s="17" t="s">
        <v>67</v>
      </c>
      <c r="B4" s="13">
        <v>798</v>
      </c>
      <c r="C4" s="13">
        <v>777</v>
      </c>
      <c r="D4" s="2">
        <v>1246</v>
      </c>
      <c r="E4" s="13">
        <v>156</v>
      </c>
      <c r="F4" s="13">
        <v>293</v>
      </c>
      <c r="G4" s="13">
        <v>320</v>
      </c>
      <c r="H4" s="2">
        <v>3590</v>
      </c>
    </row>
    <row r="5" spans="1:8" x14ac:dyDescent="0.2">
      <c r="A5" s="17" t="s">
        <v>66</v>
      </c>
      <c r="B5" s="2">
        <v>2659</v>
      </c>
      <c r="C5" s="2">
        <v>2680</v>
      </c>
      <c r="D5" s="2">
        <v>5517</v>
      </c>
      <c r="E5" s="13">
        <v>678</v>
      </c>
      <c r="F5" s="2">
        <v>1241</v>
      </c>
      <c r="G5" s="2">
        <v>1344</v>
      </c>
      <c r="H5" s="2">
        <v>14119</v>
      </c>
    </row>
    <row r="6" spans="1:8" x14ac:dyDescent="0.2">
      <c r="A6" s="17" t="s">
        <v>65</v>
      </c>
      <c r="B6" s="2">
        <v>3574</v>
      </c>
      <c r="C6" s="2">
        <v>3704</v>
      </c>
      <c r="D6" s="2">
        <v>7872</v>
      </c>
      <c r="E6" s="2">
        <v>939</v>
      </c>
      <c r="F6" s="2">
        <v>1949</v>
      </c>
      <c r="G6" s="2">
        <v>2174</v>
      </c>
      <c r="H6" s="2">
        <v>20212</v>
      </c>
    </row>
    <row r="7" spans="1:8" x14ac:dyDescent="0.2">
      <c r="A7" s="17" t="s">
        <v>64</v>
      </c>
      <c r="B7" s="2">
        <v>3043</v>
      </c>
      <c r="C7" s="2">
        <v>3095</v>
      </c>
      <c r="D7" s="2">
        <v>6462</v>
      </c>
      <c r="E7" s="13">
        <v>854</v>
      </c>
      <c r="F7" s="2">
        <v>1708</v>
      </c>
      <c r="G7" s="2">
        <v>1911</v>
      </c>
      <c r="H7" s="2">
        <v>17073</v>
      </c>
    </row>
    <row r="8" spans="1:8" x14ac:dyDescent="0.2">
      <c r="A8" s="17" t="s">
        <v>63</v>
      </c>
      <c r="B8" s="13">
        <v>602</v>
      </c>
      <c r="C8" s="13">
        <v>613</v>
      </c>
      <c r="D8" s="2">
        <v>1173</v>
      </c>
      <c r="E8" s="13">
        <v>126</v>
      </c>
      <c r="F8" s="13">
        <v>290</v>
      </c>
      <c r="G8" s="13">
        <v>318</v>
      </c>
      <c r="H8" s="2">
        <v>3122</v>
      </c>
    </row>
    <row r="9" spans="1:8" x14ac:dyDescent="0.2">
      <c r="A9" s="17" t="s">
        <v>62</v>
      </c>
      <c r="B9" s="13">
        <v>987</v>
      </c>
      <c r="C9" s="13">
        <v>884</v>
      </c>
      <c r="D9" s="2">
        <v>2040</v>
      </c>
      <c r="E9" s="13">
        <v>258</v>
      </c>
      <c r="F9" s="13">
        <v>513</v>
      </c>
      <c r="G9" s="13">
        <v>645</v>
      </c>
      <c r="H9" s="2">
        <v>5327</v>
      </c>
    </row>
    <row r="10" spans="1:8" x14ac:dyDescent="0.2">
      <c r="A10" s="17" t="s">
        <v>61</v>
      </c>
      <c r="B10" s="2">
        <v>1406</v>
      </c>
      <c r="C10" s="2">
        <v>1425</v>
      </c>
      <c r="D10" s="2">
        <v>3484</v>
      </c>
      <c r="E10" s="13">
        <v>414</v>
      </c>
      <c r="F10" s="2">
        <v>1010</v>
      </c>
      <c r="G10" s="2">
        <v>1193</v>
      </c>
      <c r="H10" s="2">
        <v>8932</v>
      </c>
    </row>
    <row r="11" spans="1:8" x14ac:dyDescent="0.2">
      <c r="A11" s="17" t="s">
        <v>60</v>
      </c>
      <c r="B11" s="2">
        <v>2301</v>
      </c>
      <c r="C11" s="2">
        <v>2024</v>
      </c>
      <c r="D11" s="2">
        <v>5524</v>
      </c>
      <c r="E11" s="13">
        <v>596</v>
      </c>
      <c r="F11" s="2">
        <v>1398</v>
      </c>
      <c r="G11" s="2">
        <v>1562</v>
      </c>
      <c r="H11" s="2">
        <v>13405</v>
      </c>
    </row>
    <row r="12" spans="1:8" x14ac:dyDescent="0.2">
      <c r="A12" s="17" t="s">
        <v>59</v>
      </c>
      <c r="B12" s="2">
        <v>1826</v>
      </c>
      <c r="C12" s="2">
        <v>1722</v>
      </c>
      <c r="D12" s="2">
        <v>3764</v>
      </c>
      <c r="E12" s="13">
        <v>458</v>
      </c>
      <c r="F12" s="2">
        <v>1020</v>
      </c>
      <c r="G12" s="2">
        <v>1133</v>
      </c>
      <c r="H12" s="2">
        <v>9923</v>
      </c>
    </row>
    <row r="13" spans="1:8" x14ac:dyDescent="0.2">
      <c r="A13" s="17" t="s">
        <v>58</v>
      </c>
      <c r="B13" s="2">
        <v>2450</v>
      </c>
      <c r="C13" s="2">
        <v>2409</v>
      </c>
      <c r="D13" s="2">
        <v>5306</v>
      </c>
      <c r="E13" s="13">
        <v>684</v>
      </c>
      <c r="F13" s="2">
        <v>1482</v>
      </c>
      <c r="G13" s="2">
        <v>1495</v>
      </c>
      <c r="H13" s="2">
        <v>13826</v>
      </c>
    </row>
    <row r="14" spans="1:8" x14ac:dyDescent="0.2">
      <c r="A14" s="17" t="s">
        <v>57</v>
      </c>
      <c r="B14" s="2">
        <v>4832</v>
      </c>
      <c r="C14" s="2">
        <v>4169</v>
      </c>
      <c r="D14" s="2">
        <v>8283</v>
      </c>
      <c r="E14" s="13">
        <v>879</v>
      </c>
      <c r="F14" s="2">
        <v>1712</v>
      </c>
      <c r="G14" s="2">
        <v>2155</v>
      </c>
      <c r="H14" s="2">
        <v>22030</v>
      </c>
    </row>
    <row r="15" spans="1:8" x14ac:dyDescent="0.2">
      <c r="A15" s="17" t="s">
        <v>56</v>
      </c>
      <c r="B15" s="2">
        <v>1900</v>
      </c>
      <c r="C15" s="2">
        <v>1889</v>
      </c>
      <c r="D15" s="2">
        <v>3577</v>
      </c>
      <c r="E15" s="13">
        <v>346</v>
      </c>
      <c r="F15" s="13">
        <v>782</v>
      </c>
      <c r="G15" s="13">
        <v>775</v>
      </c>
      <c r="H15" s="2">
        <v>9269</v>
      </c>
    </row>
    <row r="16" spans="1:8" x14ac:dyDescent="0.2">
      <c r="A16" s="17" t="s">
        <v>55</v>
      </c>
      <c r="B16" s="2">
        <v>3663</v>
      </c>
      <c r="C16" s="2">
        <v>3306</v>
      </c>
      <c r="D16" s="2">
        <v>6263</v>
      </c>
      <c r="E16" s="13">
        <v>727</v>
      </c>
      <c r="F16" s="2">
        <v>1600</v>
      </c>
      <c r="G16" s="2">
        <v>1794</v>
      </c>
      <c r="H16" s="2">
        <v>17353</v>
      </c>
    </row>
    <row r="17" spans="1:8" x14ac:dyDescent="0.2">
      <c r="A17" s="17" t="s">
        <v>54</v>
      </c>
      <c r="B17" s="2">
        <v>4141</v>
      </c>
      <c r="C17" s="2">
        <v>3814</v>
      </c>
      <c r="D17" s="2">
        <v>7223</v>
      </c>
      <c r="E17" s="13">
        <v>825</v>
      </c>
      <c r="F17" s="2">
        <v>1834</v>
      </c>
      <c r="G17" s="2">
        <v>2208</v>
      </c>
      <c r="H17" s="2">
        <v>20045</v>
      </c>
    </row>
    <row r="18" spans="1:8" x14ac:dyDescent="0.2">
      <c r="A18" s="17" t="s">
        <v>53</v>
      </c>
      <c r="B18" s="2">
        <v>2001</v>
      </c>
      <c r="C18" s="2">
        <v>2173</v>
      </c>
      <c r="D18" s="2">
        <v>5222</v>
      </c>
      <c r="E18" s="13">
        <v>676</v>
      </c>
      <c r="F18" s="2">
        <v>1551</v>
      </c>
      <c r="G18" s="2">
        <v>1706</v>
      </c>
      <c r="H18" s="2">
        <v>13329</v>
      </c>
    </row>
    <row r="19" spans="1:8" x14ac:dyDescent="0.2">
      <c r="A19" s="17" t="s">
        <v>52</v>
      </c>
      <c r="B19" s="2">
        <v>1976</v>
      </c>
      <c r="C19" s="2">
        <v>2042</v>
      </c>
      <c r="D19" s="2">
        <v>4588</v>
      </c>
      <c r="E19" s="13">
        <v>610</v>
      </c>
      <c r="F19" s="2">
        <v>1293</v>
      </c>
      <c r="G19" s="2">
        <v>1281</v>
      </c>
      <c r="H19" s="2">
        <v>11790</v>
      </c>
    </row>
    <row r="20" spans="1:8" x14ac:dyDescent="0.2">
      <c r="A20" s="17" t="s">
        <v>51</v>
      </c>
      <c r="B20" s="2">
        <v>2539</v>
      </c>
      <c r="C20" s="2">
        <v>2365</v>
      </c>
      <c r="D20" s="2">
        <v>5549</v>
      </c>
      <c r="E20" s="13">
        <v>771</v>
      </c>
      <c r="F20" s="2">
        <v>1582</v>
      </c>
      <c r="G20" s="2">
        <v>1829</v>
      </c>
      <c r="H20" s="2">
        <v>14635</v>
      </c>
    </row>
    <row r="21" spans="1:8" x14ac:dyDescent="0.2">
      <c r="A21" s="17" t="s">
        <v>50</v>
      </c>
      <c r="B21" s="2">
        <v>2859</v>
      </c>
      <c r="C21" s="2">
        <v>2917</v>
      </c>
      <c r="D21" s="2">
        <v>6557</v>
      </c>
      <c r="E21" s="2">
        <v>846</v>
      </c>
      <c r="F21" s="2">
        <v>1799</v>
      </c>
      <c r="G21" s="2">
        <v>2002</v>
      </c>
      <c r="H21" s="2">
        <v>16980</v>
      </c>
    </row>
    <row r="22" spans="1:8" x14ac:dyDescent="0.2">
      <c r="A22" s="17" t="s">
        <v>49</v>
      </c>
      <c r="B22" s="2">
        <v>1770</v>
      </c>
      <c r="C22" s="2">
        <v>1723</v>
      </c>
      <c r="D22" s="2">
        <v>4007</v>
      </c>
      <c r="E22" s="13">
        <v>488</v>
      </c>
      <c r="F22" s="2">
        <v>1093</v>
      </c>
      <c r="G22" s="2">
        <v>1203</v>
      </c>
      <c r="H22" s="2">
        <v>10284</v>
      </c>
    </row>
    <row r="23" spans="1:8" x14ac:dyDescent="0.2">
      <c r="A23" s="17" t="s">
        <v>48</v>
      </c>
      <c r="B23" s="2">
        <v>1985</v>
      </c>
      <c r="C23" s="2">
        <v>1968</v>
      </c>
      <c r="D23" s="2">
        <v>4447</v>
      </c>
      <c r="E23" s="13">
        <v>580</v>
      </c>
      <c r="F23" s="2">
        <v>1208</v>
      </c>
      <c r="G23" s="2">
        <v>1273</v>
      </c>
      <c r="H23" s="2">
        <v>11461</v>
      </c>
    </row>
    <row r="24" spans="1:8" x14ac:dyDescent="0.2">
      <c r="A24" s="17" t="s">
        <v>47</v>
      </c>
      <c r="B24" s="2">
        <v>2102</v>
      </c>
      <c r="C24" s="2">
        <v>2256</v>
      </c>
      <c r="D24" s="2">
        <v>5103</v>
      </c>
      <c r="E24" s="13">
        <v>674</v>
      </c>
      <c r="F24" s="2">
        <v>1365</v>
      </c>
      <c r="G24" s="2">
        <v>1434</v>
      </c>
      <c r="H24" s="2">
        <v>12934</v>
      </c>
    </row>
    <row r="25" spans="1:8" x14ac:dyDescent="0.2">
      <c r="A25" s="17" t="s">
        <v>46</v>
      </c>
      <c r="B25" s="2">
        <v>1472</v>
      </c>
      <c r="C25" s="2">
        <v>1506</v>
      </c>
      <c r="D25" s="2">
        <v>3613</v>
      </c>
      <c r="E25" s="13">
        <v>463</v>
      </c>
      <c r="F25" s="2">
        <v>887</v>
      </c>
      <c r="G25" s="2">
        <v>1026</v>
      </c>
      <c r="H25" s="2">
        <v>8967</v>
      </c>
    </row>
    <row r="26" spans="1:8" x14ac:dyDescent="0.2">
      <c r="A26" s="17" t="s">
        <v>45</v>
      </c>
      <c r="B26" s="13">
        <v>550</v>
      </c>
      <c r="C26" s="13">
        <v>533</v>
      </c>
      <c r="D26" s="2">
        <v>1465</v>
      </c>
      <c r="E26" s="13">
        <v>185</v>
      </c>
      <c r="F26" s="13">
        <v>481</v>
      </c>
      <c r="G26" s="13">
        <v>518</v>
      </c>
      <c r="H26" s="2">
        <v>3732</v>
      </c>
    </row>
    <row r="27" spans="1:8" x14ac:dyDescent="0.2">
      <c r="A27" s="19" t="s">
        <v>20</v>
      </c>
      <c r="B27" s="2">
        <v>51436</v>
      </c>
      <c r="C27" s="2">
        <v>49994</v>
      </c>
      <c r="D27" s="2">
        <v>108285</v>
      </c>
      <c r="E27" s="2">
        <v>13233</v>
      </c>
      <c r="F27" s="2">
        <v>28091</v>
      </c>
      <c r="G27" s="2">
        <v>31299</v>
      </c>
      <c r="H27" s="2">
        <v>282338</v>
      </c>
    </row>
  </sheetData>
  <mergeCells count="3">
    <mergeCell ref="A2:A3"/>
    <mergeCell ref="H2:H3"/>
    <mergeCell ref="B3:G3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B6D4-3BAA-42FE-8689-CB8B0A9C5CF4}">
  <dimension ref="A1:G9"/>
  <sheetViews>
    <sheetView workbookViewId="0"/>
  </sheetViews>
  <sheetFormatPr defaultRowHeight="11.25" x14ac:dyDescent="0.2"/>
  <cols>
    <col min="1" max="1" width="17.7109375" style="1" customWidth="1"/>
    <col min="2" max="2" width="12.28515625" style="1" customWidth="1"/>
    <col min="3" max="3" width="12" style="1" customWidth="1"/>
    <col min="4" max="4" width="11.42578125" style="1" customWidth="1"/>
    <col min="5" max="5" width="12.5703125" style="1" customWidth="1"/>
    <col min="6" max="7" width="10.7109375" style="1" customWidth="1"/>
    <col min="8" max="16384" width="9.140625" style="1"/>
  </cols>
  <sheetData>
    <row r="1" spans="1:7" x14ac:dyDescent="0.2">
      <c r="A1" s="8" t="s">
        <v>90</v>
      </c>
    </row>
    <row r="2" spans="1:7" x14ac:dyDescent="0.2">
      <c r="A2" s="57" t="s">
        <v>89</v>
      </c>
      <c r="B2" s="58" t="s">
        <v>42</v>
      </c>
      <c r="C2" s="58"/>
      <c r="D2" s="58" t="s">
        <v>41</v>
      </c>
      <c r="E2" s="58"/>
      <c r="F2" s="58" t="s">
        <v>20</v>
      </c>
      <c r="G2" s="56"/>
    </row>
    <row r="3" spans="1:7" s="14" customFormat="1" x14ac:dyDescent="0.25">
      <c r="A3" s="57"/>
      <c r="B3" s="15" t="s">
        <v>5</v>
      </c>
      <c r="C3" s="15" t="s">
        <v>4</v>
      </c>
      <c r="D3" s="15" t="s">
        <v>5</v>
      </c>
      <c r="E3" s="15" t="s">
        <v>4</v>
      </c>
      <c r="F3" s="15" t="s">
        <v>5</v>
      </c>
      <c r="G3" s="6" t="s">
        <v>4</v>
      </c>
    </row>
    <row r="4" spans="1:7" x14ac:dyDescent="0.2">
      <c r="A4" s="16" t="s">
        <v>88</v>
      </c>
      <c r="B4" s="2">
        <v>283858</v>
      </c>
      <c r="C4" s="25">
        <f t="shared" ref="C4:C9" si="0">B4/B$9*100</f>
        <v>41.853812887691625</v>
      </c>
      <c r="D4" s="2">
        <v>268654</v>
      </c>
      <c r="E4" s="25">
        <f t="shared" ref="E4:E9" si="1">D4/D$9*100</f>
        <v>32.269820449620674</v>
      </c>
      <c r="F4" s="2">
        <v>552512</v>
      </c>
      <c r="G4" s="25">
        <f t="shared" ref="G4:G9" si="2">F4/F$9*100</f>
        <v>36.572348463034935</v>
      </c>
    </row>
    <row r="5" spans="1:7" x14ac:dyDescent="0.2">
      <c r="A5" s="16" t="s">
        <v>87</v>
      </c>
      <c r="B5" s="2">
        <v>300967</v>
      </c>
      <c r="C5" s="25">
        <f t="shared" si="0"/>
        <v>44.37647169841923</v>
      </c>
      <c r="D5" s="2">
        <v>308926</v>
      </c>
      <c r="E5" s="25">
        <f t="shared" si="1"/>
        <v>37.107158472308306</v>
      </c>
      <c r="F5" s="2">
        <v>609893</v>
      </c>
      <c r="G5" s="25">
        <f t="shared" si="2"/>
        <v>40.37056085870671</v>
      </c>
    </row>
    <row r="6" spans="1:7" x14ac:dyDescent="0.2">
      <c r="A6" s="16" t="s">
        <v>86</v>
      </c>
      <c r="B6" s="2">
        <v>25581</v>
      </c>
      <c r="C6" s="25">
        <f t="shared" si="0"/>
        <v>3.7718238960326627</v>
      </c>
      <c r="D6" s="2">
        <v>129385</v>
      </c>
      <c r="E6" s="25">
        <f t="shared" si="1"/>
        <v>15.541293704445758</v>
      </c>
      <c r="F6" s="2">
        <v>154966</v>
      </c>
      <c r="G6" s="25">
        <f t="shared" si="2"/>
        <v>10.257642461924213</v>
      </c>
    </row>
    <row r="7" spans="1:7" x14ac:dyDescent="0.2">
      <c r="A7" s="16" t="s">
        <v>85</v>
      </c>
      <c r="B7" s="2">
        <v>67693</v>
      </c>
      <c r="C7" s="25">
        <f t="shared" si="0"/>
        <v>9.9810826392298591</v>
      </c>
      <c r="D7" s="2">
        <v>125534</v>
      </c>
      <c r="E7" s="25">
        <f t="shared" si="1"/>
        <v>15.078724457192827</v>
      </c>
      <c r="F7" s="2">
        <v>193227</v>
      </c>
      <c r="G7" s="25">
        <f t="shared" si="2"/>
        <v>12.790247409046049</v>
      </c>
    </row>
    <row r="8" spans="1:7" ht="22.5" x14ac:dyDescent="0.2">
      <c r="A8" s="16" t="s">
        <v>84</v>
      </c>
      <c r="B8" s="2">
        <v>114</v>
      </c>
      <c r="C8" s="25">
        <f t="shared" si="0"/>
        <v>1.680887862662615E-2</v>
      </c>
      <c r="D8" s="2">
        <v>25</v>
      </c>
      <c r="E8" s="25">
        <f t="shared" si="1"/>
        <v>3.0029164324391847E-3</v>
      </c>
      <c r="F8" s="2">
        <v>139</v>
      </c>
      <c r="G8" s="25">
        <f t="shared" si="2"/>
        <v>9.2008072880984584E-3</v>
      </c>
    </row>
    <row r="9" spans="1:7" x14ac:dyDescent="0.2">
      <c r="A9" s="19" t="s">
        <v>20</v>
      </c>
      <c r="B9" s="2">
        <v>678213</v>
      </c>
      <c r="C9" s="25">
        <f t="shared" si="0"/>
        <v>100</v>
      </c>
      <c r="D9" s="2">
        <v>832524</v>
      </c>
      <c r="E9" s="25">
        <f t="shared" si="1"/>
        <v>100</v>
      </c>
      <c r="F9" s="2">
        <v>1510737</v>
      </c>
      <c r="G9" s="25">
        <f t="shared" si="2"/>
        <v>100</v>
      </c>
    </row>
  </sheetData>
  <mergeCells count="4">
    <mergeCell ref="A2:A3"/>
    <mergeCell ref="B2:C2"/>
    <mergeCell ref="D2:E2"/>
    <mergeCell ref="F2:G2"/>
  </mergeCells>
  <pageMargins left="0.33" right="0.75" top="1" bottom="1" header="0.5" footer="0.5"/>
  <pageSetup paperSize="9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DC86-85E1-42BA-8EDC-320BB7588E33}">
  <dimension ref="A1:G37"/>
  <sheetViews>
    <sheetView workbookViewId="0"/>
  </sheetViews>
  <sheetFormatPr defaultRowHeight="11.25" x14ac:dyDescent="0.2"/>
  <cols>
    <col min="1" max="1" width="13.28515625" style="1" customWidth="1"/>
    <col min="2" max="2" width="14" style="1" customWidth="1"/>
    <col min="3" max="3" width="12" style="1" customWidth="1"/>
    <col min="4" max="4" width="12.42578125" style="1" customWidth="1"/>
    <col min="5" max="5" width="12.85546875" style="1" customWidth="1"/>
    <col min="6" max="6" width="10.85546875" style="1" customWidth="1"/>
    <col min="7" max="7" width="12.5703125" style="1" customWidth="1"/>
    <col min="8" max="16384" width="9.140625" style="1"/>
  </cols>
  <sheetData>
    <row r="1" spans="1:7" x14ac:dyDescent="0.2">
      <c r="A1" s="8" t="s">
        <v>98</v>
      </c>
    </row>
    <row r="2" spans="1:7" s="14" customFormat="1" ht="33.75" x14ac:dyDescent="0.25">
      <c r="A2" s="7" t="s">
        <v>10</v>
      </c>
      <c r="B2" s="15" t="s">
        <v>97</v>
      </c>
      <c r="C2" s="15" t="s">
        <v>96</v>
      </c>
      <c r="D2" s="15" t="s">
        <v>95</v>
      </c>
      <c r="E2" s="15" t="s">
        <v>94</v>
      </c>
      <c r="F2" s="15" t="s">
        <v>93</v>
      </c>
      <c r="G2" s="6" t="s">
        <v>92</v>
      </c>
    </row>
    <row r="3" spans="1:7" x14ac:dyDescent="0.2">
      <c r="A3" s="3">
        <v>2000</v>
      </c>
      <c r="B3" s="2">
        <v>8666</v>
      </c>
      <c r="C3" s="2">
        <v>4405</v>
      </c>
      <c r="D3" s="2">
        <v>14737</v>
      </c>
      <c r="E3" s="2">
        <v>25030</v>
      </c>
      <c r="F3" s="13">
        <v>147</v>
      </c>
      <c r="G3" s="2">
        <v>-10293</v>
      </c>
    </row>
    <row r="4" spans="1:7" x14ac:dyDescent="0.2">
      <c r="A4" s="3">
        <v>2001</v>
      </c>
      <c r="B4" s="2">
        <v>7981</v>
      </c>
      <c r="C4" s="2">
        <v>4495</v>
      </c>
      <c r="D4" s="2">
        <v>14656</v>
      </c>
      <c r="E4" s="2">
        <v>24676</v>
      </c>
      <c r="F4" s="13">
        <v>129</v>
      </c>
      <c r="G4" s="2">
        <v>-10020</v>
      </c>
    </row>
    <row r="5" spans="1:7" x14ac:dyDescent="0.2">
      <c r="A5" s="3">
        <v>2002</v>
      </c>
      <c r="B5" s="2">
        <v>8672</v>
      </c>
      <c r="C5" s="2">
        <v>4672</v>
      </c>
      <c r="D5" s="2">
        <v>14909</v>
      </c>
      <c r="E5" s="2">
        <v>23822</v>
      </c>
      <c r="F5" s="13">
        <v>100</v>
      </c>
      <c r="G5" s="2">
        <v>-8913</v>
      </c>
    </row>
    <row r="6" spans="1:7" x14ac:dyDescent="0.2">
      <c r="A6" s="3">
        <v>2003</v>
      </c>
      <c r="B6" s="2">
        <v>8481</v>
      </c>
      <c r="C6" s="2">
        <v>4489</v>
      </c>
      <c r="D6" s="2">
        <v>14590</v>
      </c>
      <c r="E6" s="2">
        <v>23857</v>
      </c>
      <c r="F6" s="13">
        <v>86</v>
      </c>
      <c r="G6" s="2">
        <v>-9267</v>
      </c>
    </row>
    <row r="7" spans="1:7" x14ac:dyDescent="0.2">
      <c r="A7" s="3">
        <v>2004</v>
      </c>
      <c r="B7" s="2">
        <v>8434</v>
      </c>
      <c r="C7" s="2">
        <v>4391</v>
      </c>
      <c r="D7" s="2">
        <v>15051</v>
      </c>
      <c r="E7" s="2">
        <v>23121</v>
      </c>
      <c r="F7" s="13">
        <v>87</v>
      </c>
      <c r="G7" s="2">
        <v>-8070</v>
      </c>
    </row>
    <row r="8" spans="1:7" x14ac:dyDescent="0.2">
      <c r="A8" s="3">
        <v>2005</v>
      </c>
      <c r="B8" s="2">
        <v>8611</v>
      </c>
      <c r="C8" s="2">
        <v>4213</v>
      </c>
      <c r="D8" s="2">
        <v>15911</v>
      </c>
      <c r="E8" s="2">
        <v>23442</v>
      </c>
      <c r="F8" s="13">
        <v>72</v>
      </c>
      <c r="G8" s="2">
        <v>-7531</v>
      </c>
    </row>
    <row r="9" spans="1:7" x14ac:dyDescent="0.2">
      <c r="A9" s="3">
        <v>2006</v>
      </c>
      <c r="B9" s="2">
        <v>8946</v>
      </c>
      <c r="C9" s="2">
        <v>4085</v>
      </c>
      <c r="D9" s="2">
        <v>16830</v>
      </c>
      <c r="E9" s="2">
        <v>22823</v>
      </c>
      <c r="F9" s="13">
        <v>86</v>
      </c>
      <c r="G9" s="2">
        <v>-5993</v>
      </c>
    </row>
    <row r="10" spans="1:7" x14ac:dyDescent="0.2">
      <c r="A10" s="3">
        <v>2007</v>
      </c>
      <c r="B10" s="2">
        <v>8260</v>
      </c>
      <c r="C10" s="2">
        <v>4326</v>
      </c>
      <c r="D10" s="2">
        <v>16957</v>
      </c>
      <c r="E10" s="2">
        <v>22795</v>
      </c>
      <c r="F10" s="2">
        <v>76</v>
      </c>
      <c r="G10" s="2">
        <v>-5838</v>
      </c>
    </row>
    <row r="11" spans="1:7" x14ac:dyDescent="0.2">
      <c r="A11" s="3">
        <v>2008</v>
      </c>
      <c r="B11" s="2">
        <v>8443</v>
      </c>
      <c r="C11" s="2">
        <v>4287</v>
      </c>
      <c r="D11" s="2">
        <v>17270</v>
      </c>
      <c r="E11" s="2">
        <v>21884</v>
      </c>
      <c r="F11" s="23">
        <v>81</v>
      </c>
      <c r="G11" s="11">
        <v>-4614</v>
      </c>
    </row>
    <row r="12" spans="1:7" x14ac:dyDescent="0.2">
      <c r="A12" s="3">
        <v>2009</v>
      </c>
      <c r="B12" s="2">
        <v>7906</v>
      </c>
      <c r="C12" s="2">
        <v>4269</v>
      </c>
      <c r="D12" s="11">
        <v>17100</v>
      </c>
      <c r="E12" s="2">
        <v>21995</v>
      </c>
      <c r="F12" s="26">
        <v>56</v>
      </c>
      <c r="G12" s="11">
        <v>-4895</v>
      </c>
    </row>
    <row r="13" spans="1:7" x14ac:dyDescent="0.2">
      <c r="A13" s="3">
        <v>2010</v>
      </c>
      <c r="B13" s="2">
        <v>7676</v>
      </c>
      <c r="C13" s="11">
        <v>4234</v>
      </c>
      <c r="D13" s="11">
        <v>16458</v>
      </c>
      <c r="E13" s="11">
        <v>21961</v>
      </c>
      <c r="F13" s="1">
        <v>62</v>
      </c>
      <c r="G13" s="11">
        <f>D13-E13</f>
        <v>-5503</v>
      </c>
    </row>
    <row r="14" spans="1:7" x14ac:dyDescent="0.2">
      <c r="A14" s="62" t="s">
        <v>91</v>
      </c>
      <c r="B14" s="62"/>
      <c r="C14" s="62"/>
      <c r="D14" s="62"/>
      <c r="E14" s="62"/>
      <c r="F14" s="62"/>
      <c r="G14" s="62"/>
    </row>
    <row r="15" spans="1:7" x14ac:dyDescent="0.2">
      <c r="A15" s="17" t="s">
        <v>67</v>
      </c>
      <c r="B15" s="13">
        <v>129</v>
      </c>
      <c r="C15" s="23">
        <v>55</v>
      </c>
      <c r="D15" s="27">
        <v>282</v>
      </c>
      <c r="E15" s="13">
        <v>420</v>
      </c>
      <c r="F15" s="28">
        <v>1</v>
      </c>
      <c r="G15" s="11">
        <f t="shared" ref="G15:G37" si="0">D15-E15</f>
        <v>-138</v>
      </c>
    </row>
    <row r="16" spans="1:7" x14ac:dyDescent="0.2">
      <c r="A16" s="17" t="s">
        <v>66</v>
      </c>
      <c r="B16" s="13">
        <v>391</v>
      </c>
      <c r="C16" s="23">
        <v>195</v>
      </c>
      <c r="D16" s="27">
        <v>824</v>
      </c>
      <c r="E16" s="2">
        <v>1127</v>
      </c>
      <c r="F16" s="28">
        <v>5</v>
      </c>
      <c r="G16" s="11">
        <f t="shared" si="0"/>
        <v>-303</v>
      </c>
    </row>
    <row r="17" spans="1:7" x14ac:dyDescent="0.2">
      <c r="A17" s="17" t="s">
        <v>65</v>
      </c>
      <c r="B17" s="13">
        <v>593</v>
      </c>
      <c r="C17" s="23">
        <v>329</v>
      </c>
      <c r="D17" s="27">
        <v>1106</v>
      </c>
      <c r="E17" s="2">
        <v>1468</v>
      </c>
      <c r="F17" s="28">
        <v>7</v>
      </c>
      <c r="G17" s="11">
        <f t="shared" si="0"/>
        <v>-362</v>
      </c>
    </row>
    <row r="18" spans="1:7" x14ac:dyDescent="0.2">
      <c r="A18" s="17" t="s">
        <v>64</v>
      </c>
      <c r="B18" s="13">
        <v>437</v>
      </c>
      <c r="C18" s="23">
        <v>315</v>
      </c>
      <c r="D18" s="27">
        <v>979</v>
      </c>
      <c r="E18" s="2">
        <v>1058</v>
      </c>
      <c r="F18" s="28" t="s">
        <v>3</v>
      </c>
      <c r="G18" s="11">
        <f t="shared" si="0"/>
        <v>-79</v>
      </c>
    </row>
    <row r="19" spans="1:7" x14ac:dyDescent="0.2">
      <c r="A19" s="17" t="s">
        <v>63</v>
      </c>
      <c r="B19" s="13">
        <v>125</v>
      </c>
      <c r="C19" s="23">
        <v>64</v>
      </c>
      <c r="D19" s="27">
        <v>210</v>
      </c>
      <c r="E19" s="13">
        <v>407</v>
      </c>
      <c r="F19" s="28" t="s">
        <v>3</v>
      </c>
      <c r="G19" s="11">
        <f t="shared" si="0"/>
        <v>-197</v>
      </c>
    </row>
    <row r="20" spans="1:7" x14ac:dyDescent="0.2">
      <c r="A20" s="17" t="s">
        <v>62</v>
      </c>
      <c r="B20" s="13">
        <v>200</v>
      </c>
      <c r="C20" s="23">
        <v>92</v>
      </c>
      <c r="D20" s="27">
        <v>344</v>
      </c>
      <c r="E20" s="13">
        <v>568</v>
      </c>
      <c r="F20" s="28">
        <v>3</v>
      </c>
      <c r="G20" s="11">
        <f t="shared" si="0"/>
        <v>-224</v>
      </c>
    </row>
    <row r="21" spans="1:7" x14ac:dyDescent="0.2">
      <c r="A21" s="17" t="s">
        <v>61</v>
      </c>
      <c r="B21" s="13">
        <v>336</v>
      </c>
      <c r="C21" s="23">
        <v>104</v>
      </c>
      <c r="D21" s="27">
        <v>481</v>
      </c>
      <c r="E21" s="13">
        <v>895</v>
      </c>
      <c r="F21" s="26">
        <v>2</v>
      </c>
      <c r="G21" s="11">
        <f t="shared" si="0"/>
        <v>-414</v>
      </c>
    </row>
    <row r="22" spans="1:7" x14ac:dyDescent="0.2">
      <c r="A22" s="17" t="s">
        <v>60</v>
      </c>
      <c r="B22" s="13">
        <v>344</v>
      </c>
      <c r="C22" s="23">
        <v>178</v>
      </c>
      <c r="D22" s="27">
        <v>879</v>
      </c>
      <c r="E22" s="2">
        <v>977</v>
      </c>
      <c r="F22" s="28">
        <v>3</v>
      </c>
      <c r="G22" s="11">
        <f t="shared" si="0"/>
        <v>-98</v>
      </c>
    </row>
    <row r="23" spans="1:7" x14ac:dyDescent="0.2">
      <c r="A23" s="17" t="s">
        <v>59</v>
      </c>
      <c r="B23" s="13">
        <v>329</v>
      </c>
      <c r="C23" s="23">
        <v>169</v>
      </c>
      <c r="D23" s="27">
        <v>622</v>
      </c>
      <c r="E23" s="13">
        <v>782</v>
      </c>
      <c r="F23" s="28">
        <v>1</v>
      </c>
      <c r="G23" s="11">
        <f t="shared" si="0"/>
        <v>-160</v>
      </c>
    </row>
    <row r="24" spans="1:7" x14ac:dyDescent="0.2">
      <c r="A24" s="17" t="s">
        <v>58</v>
      </c>
      <c r="B24" s="13">
        <v>322</v>
      </c>
      <c r="C24" s="23">
        <v>202</v>
      </c>
      <c r="D24" s="27">
        <v>771</v>
      </c>
      <c r="E24" s="2">
        <v>976</v>
      </c>
      <c r="F24" s="28" t="s">
        <v>3</v>
      </c>
      <c r="G24" s="11">
        <f t="shared" si="0"/>
        <v>-205</v>
      </c>
    </row>
    <row r="25" spans="1:7" x14ac:dyDescent="0.2">
      <c r="A25" s="17" t="s">
        <v>57</v>
      </c>
      <c r="B25" s="13">
        <v>667</v>
      </c>
      <c r="C25" s="23">
        <v>288</v>
      </c>
      <c r="D25" s="27">
        <v>1601</v>
      </c>
      <c r="E25" s="2">
        <v>1977</v>
      </c>
      <c r="F25" s="28">
        <v>7</v>
      </c>
      <c r="G25" s="11">
        <f t="shared" si="0"/>
        <v>-376</v>
      </c>
    </row>
    <row r="26" spans="1:7" x14ac:dyDescent="0.2">
      <c r="A26" s="17" t="s">
        <v>56</v>
      </c>
      <c r="B26" s="13">
        <v>252</v>
      </c>
      <c r="C26" s="23">
        <v>134</v>
      </c>
      <c r="D26" s="27">
        <v>586</v>
      </c>
      <c r="E26" s="13">
        <v>835</v>
      </c>
      <c r="F26" s="28">
        <v>2</v>
      </c>
      <c r="G26" s="11">
        <f t="shared" si="0"/>
        <v>-249</v>
      </c>
    </row>
    <row r="27" spans="1:7" x14ac:dyDescent="0.2">
      <c r="A27" s="17" t="s">
        <v>55</v>
      </c>
      <c r="B27" s="13">
        <v>646</v>
      </c>
      <c r="C27" s="23">
        <v>253</v>
      </c>
      <c r="D27" s="27">
        <v>1158</v>
      </c>
      <c r="E27" s="2">
        <v>1426</v>
      </c>
      <c r="F27" s="28">
        <v>7</v>
      </c>
      <c r="G27" s="11">
        <f t="shared" si="0"/>
        <v>-268</v>
      </c>
    </row>
    <row r="28" spans="1:7" x14ac:dyDescent="0.2">
      <c r="A28" s="17" t="s">
        <v>54</v>
      </c>
      <c r="B28" s="13">
        <v>609</v>
      </c>
      <c r="C28" s="23">
        <v>264</v>
      </c>
      <c r="D28" s="27">
        <v>1275</v>
      </c>
      <c r="E28" s="2">
        <v>1643</v>
      </c>
      <c r="F28" s="28">
        <v>6</v>
      </c>
      <c r="G28" s="11">
        <f t="shared" si="0"/>
        <v>-368</v>
      </c>
    </row>
    <row r="29" spans="1:7" x14ac:dyDescent="0.2">
      <c r="A29" s="17" t="s">
        <v>53</v>
      </c>
      <c r="B29" s="13">
        <v>281</v>
      </c>
      <c r="C29" s="23">
        <v>222</v>
      </c>
      <c r="D29" s="27">
        <v>611</v>
      </c>
      <c r="E29" s="2">
        <v>1024</v>
      </c>
      <c r="F29" s="28">
        <v>2</v>
      </c>
      <c r="G29" s="11">
        <f t="shared" si="0"/>
        <v>-413</v>
      </c>
    </row>
    <row r="30" spans="1:7" x14ac:dyDescent="0.2">
      <c r="A30" s="17" t="s">
        <v>52</v>
      </c>
      <c r="B30" s="13">
        <v>293</v>
      </c>
      <c r="C30" s="23">
        <v>188</v>
      </c>
      <c r="D30" s="27">
        <v>573</v>
      </c>
      <c r="E30" s="13">
        <v>787</v>
      </c>
      <c r="F30" s="28">
        <v>1</v>
      </c>
      <c r="G30" s="11">
        <f t="shared" si="0"/>
        <v>-214</v>
      </c>
    </row>
    <row r="31" spans="1:7" x14ac:dyDescent="0.2">
      <c r="A31" s="17" t="s">
        <v>51</v>
      </c>
      <c r="B31" s="13">
        <v>294</v>
      </c>
      <c r="C31" s="23">
        <v>222</v>
      </c>
      <c r="D31" s="27">
        <v>771</v>
      </c>
      <c r="E31" s="13">
        <v>1020</v>
      </c>
      <c r="F31" s="28">
        <v>1</v>
      </c>
      <c r="G31" s="11">
        <f t="shared" si="0"/>
        <v>-249</v>
      </c>
    </row>
    <row r="32" spans="1:7" x14ac:dyDescent="0.2">
      <c r="A32" s="17" t="s">
        <v>50</v>
      </c>
      <c r="B32" s="13">
        <v>366</v>
      </c>
      <c r="C32" s="23">
        <v>252</v>
      </c>
      <c r="D32" s="27">
        <v>933</v>
      </c>
      <c r="E32" s="2">
        <v>1116</v>
      </c>
      <c r="F32" s="28">
        <v>2</v>
      </c>
      <c r="G32" s="11">
        <f t="shared" si="0"/>
        <v>-183</v>
      </c>
    </row>
    <row r="33" spans="1:7" x14ac:dyDescent="0.2">
      <c r="A33" s="17" t="s">
        <v>49</v>
      </c>
      <c r="B33" s="13">
        <v>273</v>
      </c>
      <c r="C33" s="23">
        <v>133</v>
      </c>
      <c r="D33" s="27">
        <v>558</v>
      </c>
      <c r="E33" s="13">
        <v>728</v>
      </c>
      <c r="F33" s="28">
        <v>2</v>
      </c>
      <c r="G33" s="11">
        <f t="shared" si="0"/>
        <v>-170</v>
      </c>
    </row>
    <row r="34" spans="1:7" x14ac:dyDescent="0.2">
      <c r="A34" s="17" t="s">
        <v>48</v>
      </c>
      <c r="B34" s="13">
        <v>235</v>
      </c>
      <c r="C34" s="23">
        <v>172</v>
      </c>
      <c r="D34" s="27">
        <v>628</v>
      </c>
      <c r="E34" s="13">
        <v>955</v>
      </c>
      <c r="F34" s="28">
        <v>2</v>
      </c>
      <c r="G34" s="11">
        <f t="shared" si="0"/>
        <v>-327</v>
      </c>
    </row>
    <row r="35" spans="1:7" x14ac:dyDescent="0.2">
      <c r="A35" s="17" t="s">
        <v>47</v>
      </c>
      <c r="B35" s="13">
        <v>291</v>
      </c>
      <c r="C35" s="23">
        <v>193</v>
      </c>
      <c r="D35" s="27">
        <v>660</v>
      </c>
      <c r="E35" s="13">
        <v>936</v>
      </c>
      <c r="F35" s="28">
        <v>4</v>
      </c>
      <c r="G35" s="11">
        <f t="shared" si="0"/>
        <v>-276</v>
      </c>
    </row>
    <row r="36" spans="1:7" x14ac:dyDescent="0.2">
      <c r="A36" s="17" t="s">
        <v>46</v>
      </c>
      <c r="B36" s="13">
        <v>188</v>
      </c>
      <c r="C36" s="23">
        <v>163</v>
      </c>
      <c r="D36" s="27">
        <v>429</v>
      </c>
      <c r="E36" s="13">
        <v>563</v>
      </c>
      <c r="F36" s="28">
        <v>3</v>
      </c>
      <c r="G36" s="11">
        <f t="shared" si="0"/>
        <v>-134</v>
      </c>
    </row>
    <row r="37" spans="1:7" x14ac:dyDescent="0.2">
      <c r="A37" s="17" t="s">
        <v>45</v>
      </c>
      <c r="B37" s="13">
        <v>75</v>
      </c>
      <c r="C37" s="23">
        <v>47</v>
      </c>
      <c r="D37" s="27">
        <v>177</v>
      </c>
      <c r="E37" s="13">
        <v>273</v>
      </c>
      <c r="F37" s="26">
        <v>1</v>
      </c>
      <c r="G37" s="11">
        <f t="shared" si="0"/>
        <v>-96</v>
      </c>
    </row>
  </sheetData>
  <mergeCells count="1">
    <mergeCell ref="A14:G14"/>
  </mergeCells>
  <pageMargins left="0.75" right="0.37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4E4BA-730A-42AB-BF31-C2FD1DD71705}">
  <dimension ref="A1:G38"/>
  <sheetViews>
    <sheetView workbookViewId="0"/>
  </sheetViews>
  <sheetFormatPr defaultRowHeight="11.25" x14ac:dyDescent="0.2"/>
  <cols>
    <col min="1" max="2" width="13.140625" style="1" customWidth="1"/>
    <col min="3" max="3" width="11.7109375" style="1" customWidth="1"/>
    <col min="4" max="4" width="11.140625" style="1" customWidth="1"/>
    <col min="5" max="5" width="10.85546875" style="1" customWidth="1"/>
    <col min="6" max="6" width="12.140625" style="1" customWidth="1"/>
    <col min="7" max="7" width="15" style="1" customWidth="1"/>
    <col min="8" max="16384" width="9.140625" style="1"/>
  </cols>
  <sheetData>
    <row r="1" spans="1:7" x14ac:dyDescent="0.2">
      <c r="A1" s="8" t="s">
        <v>106</v>
      </c>
    </row>
    <row r="2" spans="1:7" x14ac:dyDescent="0.2">
      <c r="A2" s="57" t="s">
        <v>10</v>
      </c>
      <c r="B2" s="58" t="s">
        <v>105</v>
      </c>
      <c r="C2" s="58"/>
      <c r="D2" s="58"/>
      <c r="E2" s="58"/>
      <c r="F2" s="58"/>
      <c r="G2" s="56" t="s">
        <v>104</v>
      </c>
    </row>
    <row r="3" spans="1:7" s="14" customFormat="1" ht="33.75" x14ac:dyDescent="0.25">
      <c r="A3" s="57"/>
      <c r="B3" s="15" t="s">
        <v>103</v>
      </c>
      <c r="C3" s="15" t="s">
        <v>102</v>
      </c>
      <c r="D3" s="15" t="s">
        <v>101</v>
      </c>
      <c r="E3" s="15" t="s">
        <v>100</v>
      </c>
      <c r="F3" s="15" t="s">
        <v>99</v>
      </c>
      <c r="G3" s="56"/>
    </row>
    <row r="4" spans="1:7" x14ac:dyDescent="0.2">
      <c r="A4" s="3">
        <v>2000</v>
      </c>
      <c r="B4" s="12">
        <v>4.9000000000000004</v>
      </c>
      <c r="C4" s="12">
        <v>2.5</v>
      </c>
      <c r="D4" s="12">
        <v>8.3000000000000007</v>
      </c>
      <c r="E4" s="12">
        <v>14.1</v>
      </c>
      <c r="F4" s="12">
        <v>-5.8</v>
      </c>
      <c r="G4" s="12">
        <v>10</v>
      </c>
    </row>
    <row r="5" spans="1:7" x14ac:dyDescent="0.2">
      <c r="A5" s="3">
        <v>2001</v>
      </c>
      <c r="B5" s="12">
        <v>4.5999999999999996</v>
      </c>
      <c r="C5" s="12">
        <v>2.6</v>
      </c>
      <c r="D5" s="12">
        <v>8.4</v>
      </c>
      <c r="E5" s="12">
        <v>14.1</v>
      </c>
      <c r="F5" s="12">
        <v>-5.7</v>
      </c>
      <c r="G5" s="12">
        <v>8.8000000000000007</v>
      </c>
    </row>
    <row r="6" spans="1:7" x14ac:dyDescent="0.2">
      <c r="A6" s="3">
        <v>2002</v>
      </c>
      <c r="B6" s="12">
        <v>5</v>
      </c>
      <c r="C6" s="12">
        <v>2.7</v>
      </c>
      <c r="D6" s="12">
        <v>8.6</v>
      </c>
      <c r="E6" s="12">
        <v>13.8</v>
      </c>
      <c r="F6" s="12">
        <v>-5.2</v>
      </c>
      <c r="G6" s="12">
        <v>6.7</v>
      </c>
    </row>
    <row r="7" spans="1:7" x14ac:dyDescent="0.2">
      <c r="A7" s="3">
        <v>2003</v>
      </c>
      <c r="B7" s="12">
        <v>5</v>
      </c>
      <c r="C7" s="12">
        <v>2.6</v>
      </c>
      <c r="D7" s="12">
        <v>8.5</v>
      </c>
      <c r="E7" s="12">
        <v>13.9</v>
      </c>
      <c r="F7" s="12">
        <v>-5.4</v>
      </c>
      <c r="G7" s="12">
        <v>5.9</v>
      </c>
    </row>
    <row r="8" spans="1:7" x14ac:dyDescent="0.2">
      <c r="A8" s="3">
        <v>2004</v>
      </c>
      <c r="B8" s="12">
        <v>5</v>
      </c>
      <c r="C8" s="12">
        <v>2.6</v>
      </c>
      <c r="D8" s="12">
        <v>8.8000000000000007</v>
      </c>
      <c r="E8" s="12">
        <v>13.6</v>
      </c>
      <c r="F8" s="12">
        <v>-4.7</v>
      </c>
      <c r="G8" s="12">
        <v>5.8</v>
      </c>
    </row>
    <row r="9" spans="1:7" x14ac:dyDescent="0.2">
      <c r="A9" s="3">
        <v>2005</v>
      </c>
      <c r="B9" s="12">
        <v>5.0999999999999996</v>
      </c>
      <c r="C9" s="12">
        <v>2.5</v>
      </c>
      <c r="D9" s="12">
        <v>9.4</v>
      </c>
      <c r="E9" s="12">
        <v>13.8</v>
      </c>
      <c r="F9" s="12">
        <v>-4.4000000000000004</v>
      </c>
      <c r="G9" s="12">
        <v>4.5</v>
      </c>
    </row>
    <row r="10" spans="1:7" x14ac:dyDescent="0.2">
      <c r="A10" s="3">
        <v>2006</v>
      </c>
      <c r="B10" s="12">
        <v>5.3</v>
      </c>
      <c r="C10" s="12">
        <v>2.4</v>
      </c>
      <c r="D10" s="12">
        <v>9.9</v>
      </c>
      <c r="E10" s="12">
        <v>13.4</v>
      </c>
      <c r="F10" s="12">
        <v>-3.5</v>
      </c>
      <c r="G10" s="12">
        <v>5.0999999999999996</v>
      </c>
    </row>
    <row r="11" spans="1:7" x14ac:dyDescent="0.2">
      <c r="A11" s="3">
        <v>2007</v>
      </c>
      <c r="B11" s="9">
        <v>4.8610753510817508</v>
      </c>
      <c r="C11" s="9">
        <v>2.5458852262445104</v>
      </c>
      <c r="D11" s="9">
        <v>9.979328659599668</v>
      </c>
      <c r="E11" s="9">
        <v>13.415037848415075</v>
      </c>
      <c r="F11" s="9">
        <v>-3.4357091888154074</v>
      </c>
      <c r="G11" s="9">
        <v>4.4819248687857529</v>
      </c>
    </row>
    <row r="12" spans="1:7" x14ac:dyDescent="0.2">
      <c r="A12" s="3">
        <v>2008</v>
      </c>
      <c r="B12" s="9">
        <v>4.945369858664808</v>
      </c>
      <c r="C12" s="9">
        <v>2.5110506436214655</v>
      </c>
      <c r="D12" s="9">
        <v>10.11566237819984</v>
      </c>
      <c r="E12" s="9">
        <v>12.818248725218604</v>
      </c>
      <c r="F12" s="9">
        <v>-2.7025863470187641</v>
      </c>
      <c r="G12" s="9">
        <v>4.6902142443543715</v>
      </c>
    </row>
    <row r="13" spans="1:7" x14ac:dyDescent="0.2">
      <c r="A13" s="3">
        <v>2009</v>
      </c>
      <c r="B13" s="9">
        <v>4.6048565918586188</v>
      </c>
      <c r="C13" s="9">
        <v>2.48648277139444</v>
      </c>
      <c r="D13" s="9">
        <v>9.9599099064991616</v>
      </c>
      <c r="E13" s="9">
        <v>12.811006923593512</v>
      </c>
      <c r="F13" s="9">
        <v>-2.8510970170943506</v>
      </c>
      <c r="G13" s="9">
        <v>3.2748538011695905</v>
      </c>
    </row>
    <row r="14" spans="1:7" x14ac:dyDescent="0.2">
      <c r="A14" s="3">
        <v>2010</v>
      </c>
      <c r="B14" s="9">
        <v>4.4431054158016758</v>
      </c>
      <c r="C14" s="9">
        <v>2.450769714760852</v>
      </c>
      <c r="D14" s="9">
        <v>9.5263977245002582</v>
      </c>
      <c r="E14" s="9">
        <v>12.711703756698881</v>
      </c>
      <c r="F14" s="9">
        <v>-3.1853060321986222</v>
      </c>
      <c r="G14" s="9">
        <v>3.767164904605663</v>
      </c>
    </row>
    <row r="15" spans="1:7" x14ac:dyDescent="0.2">
      <c r="A15" s="62" t="s">
        <v>91</v>
      </c>
      <c r="B15" s="62"/>
      <c r="C15" s="62"/>
      <c r="D15" s="62"/>
      <c r="E15" s="62"/>
      <c r="F15" s="62"/>
      <c r="G15" s="62"/>
    </row>
    <row r="16" spans="1:7" x14ac:dyDescent="0.2">
      <c r="A16" s="17" t="s">
        <v>67</v>
      </c>
      <c r="B16" s="9">
        <v>5.2352833749315151</v>
      </c>
      <c r="C16" s="9">
        <v>2.232097562955297</v>
      </c>
      <c r="D16" s="9">
        <v>11.444572959152614</v>
      </c>
      <c r="E16" s="9">
        <v>17.045108662567724</v>
      </c>
      <c r="F16" s="9">
        <v>-5.6005357034151091</v>
      </c>
      <c r="G16" s="9">
        <v>3.5460992907801416</v>
      </c>
    </row>
    <row r="17" spans="1:7" x14ac:dyDescent="0.2">
      <c r="A17" s="17" t="s">
        <v>66</v>
      </c>
      <c r="B17" s="9">
        <v>4.4399275531002838</v>
      </c>
      <c r="C17" s="9">
        <v>2.2142861198326229</v>
      </c>
      <c r="D17" s="9">
        <v>9.3567782704722102</v>
      </c>
      <c r="E17" s="9">
        <v>12.797438241289056</v>
      </c>
      <c r="F17" s="9">
        <v>-3.4406599708168444</v>
      </c>
      <c r="G17" s="9">
        <v>6.0679611650485432</v>
      </c>
    </row>
    <row r="18" spans="1:7" x14ac:dyDescent="0.2">
      <c r="A18" s="17" t="s">
        <v>65</v>
      </c>
      <c r="B18" s="9">
        <v>4.7999870489388217</v>
      </c>
      <c r="C18" s="9">
        <v>2.6630619546389083</v>
      </c>
      <c r="D18" s="9">
        <v>8.9524210389988834</v>
      </c>
      <c r="E18" s="9">
        <v>11.882598630425282</v>
      </c>
      <c r="F18" s="9">
        <v>-2.9301775914263972</v>
      </c>
      <c r="G18" s="9">
        <v>6.3291139240506329</v>
      </c>
    </row>
    <row r="19" spans="1:7" x14ac:dyDescent="0.2">
      <c r="A19" s="17" t="s">
        <v>64</v>
      </c>
      <c r="B19" s="9">
        <v>4.4320037322136692</v>
      </c>
      <c r="C19" s="9">
        <v>3.1946937657833083</v>
      </c>
      <c r="D19" s="9">
        <v>9.9289053863551082</v>
      </c>
      <c r="E19" s="9">
        <v>10.73011429904362</v>
      </c>
      <c r="F19" s="9">
        <v>-0.80120891268851235</v>
      </c>
      <c r="G19" s="10" t="s">
        <v>3</v>
      </c>
    </row>
    <row r="20" spans="1:7" x14ac:dyDescent="0.2">
      <c r="A20" s="17" t="s">
        <v>63</v>
      </c>
      <c r="B20" s="9">
        <v>4.6102495067033029</v>
      </c>
      <c r="C20" s="9">
        <v>2.3604477474320911</v>
      </c>
      <c r="D20" s="9">
        <v>7.7452191712615486</v>
      </c>
      <c r="E20" s="9">
        <v>15.010972393825954</v>
      </c>
      <c r="F20" s="9">
        <v>-7.2657532225644053</v>
      </c>
      <c r="G20" s="10" t="s">
        <v>3</v>
      </c>
    </row>
    <row r="21" spans="1:7" x14ac:dyDescent="0.2">
      <c r="A21" s="17" t="s">
        <v>62</v>
      </c>
      <c r="B21" s="9">
        <v>4.6693515438043542</v>
      </c>
      <c r="C21" s="9">
        <v>2.1479017101500029</v>
      </c>
      <c r="D21" s="9">
        <v>8.0312846553434891</v>
      </c>
      <c r="E21" s="9">
        <v>13.260958384404367</v>
      </c>
      <c r="F21" s="9">
        <v>-5.2296737290608766</v>
      </c>
      <c r="G21" s="9">
        <v>8.720930232558139</v>
      </c>
    </row>
    <row r="22" spans="1:7" x14ac:dyDescent="0.2">
      <c r="A22" s="17" t="s">
        <v>61</v>
      </c>
      <c r="B22" s="9">
        <v>5.2162573353618784</v>
      </c>
      <c r="C22" s="9">
        <v>1.6145558418977239</v>
      </c>
      <c r="D22" s="9">
        <v>7.4673207687769736</v>
      </c>
      <c r="E22" s="9">
        <v>13.894494985562144</v>
      </c>
      <c r="F22" s="9">
        <v>-6.4271742167851711</v>
      </c>
      <c r="G22" s="9">
        <v>4.1580041580041582</v>
      </c>
    </row>
    <row r="23" spans="1:7" x14ac:dyDescent="0.2">
      <c r="A23" s="17" t="s">
        <v>60</v>
      </c>
      <c r="B23" s="9">
        <v>4.1009745775340507</v>
      </c>
      <c r="C23" s="9">
        <v>2.1220159151193632</v>
      </c>
      <c r="D23" s="9">
        <v>10.478943760617531</v>
      </c>
      <c r="E23" s="9">
        <v>11.64724465770572</v>
      </c>
      <c r="F23" s="9">
        <v>-1.1683008970881887</v>
      </c>
      <c r="G23" s="9">
        <v>3.4129692832764507</v>
      </c>
    </row>
    <row r="24" spans="1:7" x14ac:dyDescent="0.2">
      <c r="A24" s="17" t="s">
        <v>59</v>
      </c>
      <c r="B24" s="9">
        <v>5.2232171207214071</v>
      </c>
      <c r="C24" s="9">
        <v>2.6830507398234582</v>
      </c>
      <c r="D24" s="9">
        <v>9.8748968057407751</v>
      </c>
      <c r="E24" s="9">
        <v>12.415063186638724</v>
      </c>
      <c r="F24" s="9">
        <v>-2.5401663808979489</v>
      </c>
      <c r="G24" s="9">
        <v>1.607717041800643</v>
      </c>
    </row>
    <row r="25" spans="1:7" x14ac:dyDescent="0.2">
      <c r="A25" s="17" t="s">
        <v>58</v>
      </c>
      <c r="B25" s="9">
        <v>3.994987655240009</v>
      </c>
      <c r="C25" s="9">
        <v>2.5061723799952853</v>
      </c>
      <c r="D25" s="9">
        <v>9.5656381434473516</v>
      </c>
      <c r="E25" s="9">
        <v>12.109030905323754</v>
      </c>
      <c r="F25" s="9">
        <v>-2.5433927618764032</v>
      </c>
      <c r="G25" s="10" t="s">
        <v>3</v>
      </c>
    </row>
    <row r="26" spans="1:7" x14ac:dyDescent="0.2">
      <c r="A26" s="17" t="s">
        <v>57</v>
      </c>
      <c r="B26" s="9">
        <v>4.6826076578537226</v>
      </c>
      <c r="C26" s="9">
        <v>2.0218755704076048</v>
      </c>
      <c r="D26" s="9">
        <v>11.239662459106162</v>
      </c>
      <c r="E26" s="9">
        <v>13.879333342693869</v>
      </c>
      <c r="F26" s="9">
        <v>-2.6396708835877059</v>
      </c>
      <c r="G26" s="9">
        <v>4.3722673329169268</v>
      </c>
    </row>
    <row r="27" spans="1:7" x14ac:dyDescent="0.2">
      <c r="A27" s="17" t="s">
        <v>56</v>
      </c>
      <c r="B27" s="9">
        <v>4.5039409483297881</v>
      </c>
      <c r="C27" s="9">
        <v>2.3949527264928241</v>
      </c>
      <c r="D27" s="9">
        <v>10.473449983020856</v>
      </c>
      <c r="E27" s="9">
        <v>14.923772586727672</v>
      </c>
      <c r="F27" s="9">
        <v>-4.4503226037068151</v>
      </c>
      <c r="G27" s="9">
        <v>3.4129692832764507</v>
      </c>
    </row>
    <row r="28" spans="1:7" x14ac:dyDescent="0.2">
      <c r="A28" s="17" t="s">
        <v>55</v>
      </c>
      <c r="B28" s="9">
        <v>5.5590215777811238</v>
      </c>
      <c r="C28" s="9">
        <v>2.1771400296882732</v>
      </c>
      <c r="D28" s="9">
        <v>9.9649334165178676</v>
      </c>
      <c r="E28" s="9">
        <v>12.271152894606631</v>
      </c>
      <c r="F28" s="9">
        <v>-2.3062194780887633</v>
      </c>
      <c r="G28" s="9">
        <v>6.0449050086355793</v>
      </c>
    </row>
    <row r="29" spans="1:7" x14ac:dyDescent="0.2">
      <c r="A29" s="17" t="s">
        <v>54</v>
      </c>
      <c r="B29" s="9">
        <v>4.974494484355664</v>
      </c>
      <c r="C29" s="9">
        <v>2.1564311065187116</v>
      </c>
      <c r="D29" s="9">
        <v>10.414582048527867</v>
      </c>
      <c r="E29" s="9">
        <v>13.420516318220617</v>
      </c>
      <c r="F29" s="9">
        <v>-3.0059342696927493</v>
      </c>
      <c r="G29" s="9">
        <v>4.7058823529411757</v>
      </c>
    </row>
    <row r="30" spans="1:7" x14ac:dyDescent="0.2">
      <c r="A30" s="17" t="s">
        <v>53</v>
      </c>
      <c r="B30" s="9">
        <v>3.5130708740170276</v>
      </c>
      <c r="C30" s="9">
        <v>2.7754510107892529</v>
      </c>
      <c r="D30" s="9">
        <v>7.6387412954605125</v>
      </c>
      <c r="E30" s="9">
        <v>12.802080338054934</v>
      </c>
      <c r="F30" s="9">
        <v>-5.163339042594421</v>
      </c>
      <c r="G30" s="9">
        <v>3.2733224222585928</v>
      </c>
    </row>
    <row r="31" spans="1:7" x14ac:dyDescent="0.2">
      <c r="A31" s="17" t="s">
        <v>52</v>
      </c>
      <c r="B31" s="9">
        <v>4.2848472883351247</v>
      </c>
      <c r="C31" s="9">
        <v>2.7493218095802168</v>
      </c>
      <c r="D31" s="9">
        <v>8.3795818983482135</v>
      </c>
      <c r="E31" s="9">
        <v>11.509129064572502</v>
      </c>
      <c r="F31" s="9">
        <v>-3.1295471662242891</v>
      </c>
      <c r="G31" s="9">
        <v>1.7452006980802792</v>
      </c>
    </row>
    <row r="32" spans="1:7" x14ac:dyDescent="0.2">
      <c r="A32" s="17" t="s">
        <v>51</v>
      </c>
      <c r="B32" s="9">
        <v>3.7442451334364915</v>
      </c>
      <c r="C32" s="9">
        <v>2.8272871415744936</v>
      </c>
      <c r="D32" s="9">
        <v>9.8190918295222271</v>
      </c>
      <c r="E32" s="9">
        <v>12.990238218044968</v>
      </c>
      <c r="F32" s="9">
        <v>-3.1711463885227422</v>
      </c>
      <c r="G32" s="9">
        <v>1.2970168612191959</v>
      </c>
    </row>
    <row r="33" spans="1:7" x14ac:dyDescent="0.2">
      <c r="A33" s="17" t="s">
        <v>50</v>
      </c>
      <c r="B33" s="9">
        <v>3.8999856148071586</v>
      </c>
      <c r="C33" s="9">
        <v>2.6852359970803388</v>
      </c>
      <c r="D33" s="9">
        <v>9.9417666082379217</v>
      </c>
      <c r="E33" s="9">
        <v>11.8917594156415</v>
      </c>
      <c r="F33" s="9">
        <v>-1.9499928074035793</v>
      </c>
      <c r="G33" s="9">
        <v>2.1436227224008575</v>
      </c>
    </row>
    <row r="34" spans="1:7" x14ac:dyDescent="0.2">
      <c r="A34" s="17" t="s">
        <v>49</v>
      </c>
      <c r="B34" s="9">
        <v>4.4118716517045504</v>
      </c>
      <c r="C34" s="9">
        <v>2.1493733687791394</v>
      </c>
      <c r="D34" s="9">
        <v>9.0176717276598488</v>
      </c>
      <c r="E34" s="9">
        <v>11.764991071212133</v>
      </c>
      <c r="F34" s="9">
        <v>-2.747319343552284</v>
      </c>
      <c r="G34" s="9">
        <v>3.5842293906810037</v>
      </c>
    </row>
    <row r="35" spans="1:7" x14ac:dyDescent="0.2">
      <c r="A35" s="17" t="s">
        <v>48</v>
      </c>
      <c r="B35" s="9">
        <v>3.6929943112172738</v>
      </c>
      <c r="C35" s="9">
        <v>2.7029575384228557</v>
      </c>
      <c r="D35" s="9">
        <v>9.8689379891253104</v>
      </c>
      <c r="E35" s="9">
        <v>15.007700286010623</v>
      </c>
      <c r="F35" s="9">
        <v>-5.1387622968853126</v>
      </c>
      <c r="G35" s="9">
        <v>3.1847133757961785</v>
      </c>
    </row>
    <row r="36" spans="1:7" x14ac:dyDescent="0.2">
      <c r="A36" s="17" t="s">
        <v>47</v>
      </c>
      <c r="B36" s="9">
        <v>3.7929888360998691</v>
      </c>
      <c r="C36" s="9">
        <v>2.515624898169329</v>
      </c>
      <c r="D36" s="9">
        <v>8.6026550921852714</v>
      </c>
      <c r="E36" s="9">
        <v>12.200129039826383</v>
      </c>
      <c r="F36" s="9">
        <v>-3.5974739476411131</v>
      </c>
      <c r="G36" s="9">
        <v>6.0606060606060606</v>
      </c>
    </row>
    <row r="37" spans="1:7" x14ac:dyDescent="0.2">
      <c r="A37" s="17" t="s">
        <v>46</v>
      </c>
      <c r="B37" s="9">
        <v>3.692174749845341</v>
      </c>
      <c r="C37" s="9">
        <v>3.201194065025482</v>
      </c>
      <c r="D37" s="9">
        <v>8.4252285515087824</v>
      </c>
      <c r="E37" s="9">
        <v>11.056885022143229</v>
      </c>
      <c r="F37" s="9">
        <v>-2.6316564706344452</v>
      </c>
      <c r="G37" s="9">
        <v>6.9930069930069934</v>
      </c>
    </row>
    <row r="38" spans="1:7" x14ac:dyDescent="0.2">
      <c r="A38" s="17" t="s">
        <v>45</v>
      </c>
      <c r="B38" s="9">
        <v>3.7443834248627059</v>
      </c>
      <c r="C38" s="9">
        <v>2.3464802795806294</v>
      </c>
      <c r="D38" s="9">
        <v>8.8367448826759869</v>
      </c>
      <c r="E38" s="9">
        <v>13.629555666500249</v>
      </c>
      <c r="F38" s="9">
        <v>-4.7928107838242635</v>
      </c>
      <c r="G38" s="9">
        <v>5.6497175141242941</v>
      </c>
    </row>
  </sheetData>
  <mergeCells count="4">
    <mergeCell ref="A2:A3"/>
    <mergeCell ref="B2:F2"/>
    <mergeCell ref="G2:G3"/>
    <mergeCell ref="A15:G15"/>
  </mergeCells>
  <pageMargins left="0.75" right="0.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A1568-CE0B-46E0-8ED6-5AA1B2D96170}">
  <dimension ref="A1:F15"/>
  <sheetViews>
    <sheetView workbookViewId="0"/>
  </sheetViews>
  <sheetFormatPr defaultRowHeight="11.25" x14ac:dyDescent="0.2"/>
  <cols>
    <col min="1" max="5" width="14.42578125" style="1" customWidth="1"/>
    <col min="6" max="6" width="13.5703125" style="1" customWidth="1"/>
    <col min="7" max="16384" width="9.140625" style="1"/>
  </cols>
  <sheetData>
    <row r="1" spans="1:6" x14ac:dyDescent="0.2">
      <c r="A1" s="8" t="s">
        <v>112</v>
      </c>
    </row>
    <row r="2" spans="1:6" x14ac:dyDescent="0.2">
      <c r="A2" s="57" t="s">
        <v>10</v>
      </c>
      <c r="B2" s="58" t="s">
        <v>97</v>
      </c>
      <c r="C2" s="58" t="s">
        <v>111</v>
      </c>
      <c r="D2" s="58"/>
      <c r="E2" s="58"/>
      <c r="F2" s="56" t="s">
        <v>110</v>
      </c>
    </row>
    <row r="3" spans="1:6" x14ac:dyDescent="0.2">
      <c r="A3" s="57"/>
      <c r="B3" s="58"/>
      <c r="C3" s="15" t="s">
        <v>109</v>
      </c>
      <c r="D3" s="15" t="s">
        <v>102</v>
      </c>
      <c r="E3" s="58" t="s">
        <v>108</v>
      </c>
      <c r="F3" s="56"/>
    </row>
    <row r="4" spans="1:6" x14ac:dyDescent="0.2">
      <c r="A4" s="57"/>
      <c r="B4" s="58"/>
      <c r="C4" s="58" t="s">
        <v>107</v>
      </c>
      <c r="D4" s="58"/>
      <c r="E4" s="58"/>
      <c r="F4" s="56"/>
    </row>
    <row r="5" spans="1:6" x14ac:dyDescent="0.2">
      <c r="A5" s="3">
        <v>2000</v>
      </c>
      <c r="B5" s="2">
        <v>8666</v>
      </c>
      <c r="C5" s="2">
        <v>9138</v>
      </c>
      <c r="D5" s="2">
        <v>4405</v>
      </c>
      <c r="E5" s="2">
        <v>13543</v>
      </c>
      <c r="F5" s="2">
        <v>-4877</v>
      </c>
    </row>
    <row r="6" spans="1:6" x14ac:dyDescent="0.2">
      <c r="A6" s="3">
        <v>2001</v>
      </c>
      <c r="B6" s="2">
        <v>7981</v>
      </c>
      <c r="C6" s="2">
        <v>9058</v>
      </c>
      <c r="D6" s="2">
        <v>4495</v>
      </c>
      <c r="E6" s="2">
        <v>13553</v>
      </c>
      <c r="F6" s="2">
        <v>-5572</v>
      </c>
    </row>
    <row r="7" spans="1:6" x14ac:dyDescent="0.2">
      <c r="A7" s="3">
        <v>2002</v>
      </c>
      <c r="B7" s="2">
        <v>8672</v>
      </c>
      <c r="C7" s="2">
        <v>8535</v>
      </c>
      <c r="D7" s="2">
        <v>4672</v>
      </c>
      <c r="E7" s="2">
        <v>13207</v>
      </c>
      <c r="F7" s="2">
        <v>-4535</v>
      </c>
    </row>
    <row r="8" spans="1:6" x14ac:dyDescent="0.2">
      <c r="A8" s="3">
        <v>2003</v>
      </c>
      <c r="B8" s="2">
        <v>8481</v>
      </c>
      <c r="C8" s="2">
        <v>8449</v>
      </c>
      <c r="D8" s="2">
        <v>4489</v>
      </c>
      <c r="E8" s="2">
        <v>12938</v>
      </c>
      <c r="F8" s="2">
        <v>-4457</v>
      </c>
    </row>
    <row r="9" spans="1:6" x14ac:dyDescent="0.2">
      <c r="A9" s="3">
        <v>2004</v>
      </c>
      <c r="B9" s="2">
        <v>8434</v>
      </c>
      <c r="C9" s="2">
        <v>8146</v>
      </c>
      <c r="D9" s="2">
        <v>4391</v>
      </c>
      <c r="E9" s="2">
        <v>12537</v>
      </c>
      <c r="F9" s="2">
        <v>-4103</v>
      </c>
    </row>
    <row r="10" spans="1:6" x14ac:dyDescent="0.2">
      <c r="A10" s="3">
        <v>2005</v>
      </c>
      <c r="B10" s="2">
        <v>8611</v>
      </c>
      <c r="C10" s="2">
        <v>8062</v>
      </c>
      <c r="D10" s="2">
        <v>4213</v>
      </c>
      <c r="E10" s="2">
        <v>12275</v>
      </c>
      <c r="F10" s="2">
        <v>-3664</v>
      </c>
    </row>
    <row r="11" spans="1:6" x14ac:dyDescent="0.2">
      <c r="A11" s="3">
        <v>2006</v>
      </c>
      <c r="B11" s="2">
        <v>8946</v>
      </c>
      <c r="C11" s="2">
        <v>7714</v>
      </c>
      <c r="D11" s="2">
        <v>4085</v>
      </c>
      <c r="E11" s="2">
        <v>11799</v>
      </c>
      <c r="F11" s="2">
        <v>-2853</v>
      </c>
    </row>
    <row r="12" spans="1:6" x14ac:dyDescent="0.2">
      <c r="A12" s="3">
        <v>2007</v>
      </c>
      <c r="B12" s="2">
        <v>8260</v>
      </c>
      <c r="C12" s="2">
        <v>7686</v>
      </c>
      <c r="D12" s="2">
        <v>4326</v>
      </c>
      <c r="E12" s="2">
        <v>12012</v>
      </c>
      <c r="F12" s="11">
        <v>-3752</v>
      </c>
    </row>
    <row r="13" spans="1:6" x14ac:dyDescent="0.2">
      <c r="A13" s="3">
        <v>2008</v>
      </c>
      <c r="B13" s="2">
        <v>8443</v>
      </c>
      <c r="C13" s="2">
        <v>7524</v>
      </c>
      <c r="D13" s="2">
        <v>4287</v>
      </c>
      <c r="E13" s="2">
        <v>11811</v>
      </c>
      <c r="F13" s="2">
        <v>-3368</v>
      </c>
    </row>
    <row r="14" spans="1:6" x14ac:dyDescent="0.2">
      <c r="A14" s="3">
        <v>2009</v>
      </c>
      <c r="B14" s="2">
        <v>7906</v>
      </c>
      <c r="C14" s="2">
        <v>7377</v>
      </c>
      <c r="D14" s="2">
        <v>4269</v>
      </c>
      <c r="E14" s="2">
        <v>11646</v>
      </c>
      <c r="F14" s="2">
        <v>-3740</v>
      </c>
    </row>
    <row r="15" spans="1:6" x14ac:dyDescent="0.2">
      <c r="A15" s="3">
        <v>2010</v>
      </c>
      <c r="B15" s="11">
        <v>7676</v>
      </c>
      <c r="C15" s="11">
        <v>7260</v>
      </c>
      <c r="D15" s="11">
        <v>4234</v>
      </c>
      <c r="E15" s="11">
        <v>11494</v>
      </c>
      <c r="F15" s="11">
        <v>-3818</v>
      </c>
    </row>
  </sheetData>
  <mergeCells count="6">
    <mergeCell ref="A2:A4"/>
    <mergeCell ref="B2:B4"/>
    <mergeCell ref="C2:E2"/>
    <mergeCell ref="F2:F4"/>
    <mergeCell ref="E3:E4"/>
    <mergeCell ref="C4:D4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B2872-C9AD-4BD6-B025-25E1D85944FF}">
  <dimension ref="A1:K13"/>
  <sheetViews>
    <sheetView workbookViewId="0"/>
  </sheetViews>
  <sheetFormatPr defaultRowHeight="11.25" x14ac:dyDescent="0.2"/>
  <cols>
    <col min="1" max="1" width="12.140625" style="1" customWidth="1"/>
    <col min="2" max="2" width="7.140625" style="1" customWidth="1"/>
    <col min="3" max="3" width="7.7109375" style="1" customWidth="1"/>
    <col min="4" max="4" width="8" style="1" customWidth="1"/>
    <col min="5" max="5" width="8.140625" style="1" customWidth="1"/>
    <col min="6" max="6" width="8" style="1" customWidth="1"/>
    <col min="7" max="7" width="8.85546875" style="1" customWidth="1"/>
    <col min="8" max="8" width="7.140625" style="1" customWidth="1"/>
    <col min="9" max="9" width="6.85546875" style="1" customWidth="1"/>
    <col min="10" max="10" width="9.140625" style="1"/>
    <col min="11" max="11" width="11.7109375" style="1" customWidth="1"/>
    <col min="12" max="16384" width="9.140625" style="1"/>
  </cols>
  <sheetData>
    <row r="1" spans="1:11" x14ac:dyDescent="0.2">
      <c r="A1" s="8" t="s">
        <v>119</v>
      </c>
    </row>
    <row r="2" spans="1:11" s="14" customFormat="1" x14ac:dyDescent="0.25">
      <c r="A2" s="57" t="s">
        <v>118</v>
      </c>
      <c r="B2" s="58" t="s">
        <v>117</v>
      </c>
      <c r="C2" s="58"/>
      <c r="D2" s="58"/>
      <c r="E2" s="58"/>
      <c r="F2" s="58"/>
      <c r="G2" s="58"/>
      <c r="H2" s="58"/>
      <c r="I2" s="58"/>
      <c r="J2" s="58" t="s">
        <v>20</v>
      </c>
      <c r="K2" s="56" t="s">
        <v>113</v>
      </c>
    </row>
    <row r="3" spans="1:11" x14ac:dyDescent="0.2">
      <c r="A3" s="57"/>
      <c r="B3" s="15" t="s">
        <v>116</v>
      </c>
      <c r="C3" s="15" t="s">
        <v>35</v>
      </c>
      <c r="D3" s="15" t="s">
        <v>34</v>
      </c>
      <c r="E3" s="15" t="s">
        <v>33</v>
      </c>
      <c r="F3" s="15" t="s">
        <v>32</v>
      </c>
      <c r="G3" s="15" t="s">
        <v>114</v>
      </c>
      <c r="H3" s="15" t="s">
        <v>75</v>
      </c>
      <c r="I3" s="15" t="s">
        <v>74</v>
      </c>
      <c r="J3" s="58"/>
      <c r="K3" s="56"/>
    </row>
    <row r="4" spans="1:11" x14ac:dyDescent="0.2">
      <c r="A4" s="17" t="s">
        <v>115</v>
      </c>
      <c r="B4" s="2">
        <v>8</v>
      </c>
      <c r="C4" s="2">
        <v>5</v>
      </c>
      <c r="D4" s="2">
        <v>1</v>
      </c>
      <c r="E4" s="2" t="s">
        <v>3</v>
      </c>
      <c r="F4" s="2">
        <v>1</v>
      </c>
      <c r="G4" s="2" t="s">
        <v>3</v>
      </c>
      <c r="H4" s="2" t="s">
        <v>3</v>
      </c>
      <c r="I4" s="2" t="s">
        <v>3</v>
      </c>
      <c r="J4" s="2">
        <v>15</v>
      </c>
      <c r="K4" s="2" t="s">
        <v>3</v>
      </c>
    </row>
    <row r="5" spans="1:11" x14ac:dyDescent="0.2">
      <c r="A5" s="16" t="s">
        <v>35</v>
      </c>
      <c r="B5" s="2">
        <v>32</v>
      </c>
      <c r="C5" s="2">
        <v>165</v>
      </c>
      <c r="D5" s="2">
        <v>85</v>
      </c>
      <c r="E5" s="2">
        <v>23</v>
      </c>
      <c r="F5" s="2">
        <v>7</v>
      </c>
      <c r="G5" s="2">
        <v>4</v>
      </c>
      <c r="H5" s="2">
        <v>1</v>
      </c>
      <c r="I5" s="2" t="s">
        <v>3</v>
      </c>
      <c r="J5" s="2">
        <v>317</v>
      </c>
      <c r="K5" s="2">
        <v>1</v>
      </c>
    </row>
    <row r="6" spans="1:11" x14ac:dyDescent="0.2">
      <c r="A6" s="16" t="s">
        <v>34</v>
      </c>
      <c r="B6" s="2">
        <v>18</v>
      </c>
      <c r="C6" s="2">
        <v>272</v>
      </c>
      <c r="D6" s="2">
        <v>995</v>
      </c>
      <c r="E6" s="2">
        <v>340</v>
      </c>
      <c r="F6" s="2">
        <v>67</v>
      </c>
      <c r="G6" s="2">
        <v>12</v>
      </c>
      <c r="H6" s="2">
        <v>1</v>
      </c>
      <c r="I6" s="2" t="s">
        <v>3</v>
      </c>
      <c r="J6" s="2">
        <v>1705</v>
      </c>
      <c r="K6" s="2">
        <v>36</v>
      </c>
    </row>
    <row r="7" spans="1:11" x14ac:dyDescent="0.2">
      <c r="A7" s="16" t="s">
        <v>33</v>
      </c>
      <c r="B7" s="2">
        <v>6</v>
      </c>
      <c r="C7" s="2">
        <v>149</v>
      </c>
      <c r="D7" s="2">
        <v>975</v>
      </c>
      <c r="E7" s="2">
        <v>1100</v>
      </c>
      <c r="F7" s="2">
        <v>239</v>
      </c>
      <c r="G7" s="2">
        <v>50</v>
      </c>
      <c r="H7" s="2">
        <v>1</v>
      </c>
      <c r="I7" s="2">
        <v>1</v>
      </c>
      <c r="J7" s="2">
        <v>2521</v>
      </c>
      <c r="K7" s="2">
        <v>189</v>
      </c>
    </row>
    <row r="8" spans="1:11" x14ac:dyDescent="0.2">
      <c r="A8" s="16" t="s">
        <v>32</v>
      </c>
      <c r="B8" s="2">
        <v>2</v>
      </c>
      <c r="C8" s="2">
        <v>37</v>
      </c>
      <c r="D8" s="2">
        <v>271</v>
      </c>
      <c r="E8" s="2">
        <v>581</v>
      </c>
      <c r="F8" s="2">
        <v>333</v>
      </c>
      <c r="G8" s="2">
        <v>86</v>
      </c>
      <c r="H8" s="2">
        <v>3</v>
      </c>
      <c r="I8" s="2" t="s">
        <v>3</v>
      </c>
      <c r="J8" s="2">
        <v>1313</v>
      </c>
      <c r="K8" s="2">
        <v>318</v>
      </c>
    </row>
    <row r="9" spans="1:11" x14ac:dyDescent="0.2">
      <c r="A9" s="16" t="s">
        <v>114</v>
      </c>
      <c r="B9" s="2">
        <v>2</v>
      </c>
      <c r="C9" s="2">
        <v>19</v>
      </c>
      <c r="D9" s="2">
        <v>80</v>
      </c>
      <c r="E9" s="2">
        <v>253</v>
      </c>
      <c r="F9" s="2">
        <v>302</v>
      </c>
      <c r="G9" s="2">
        <v>283</v>
      </c>
      <c r="H9" s="2">
        <v>34</v>
      </c>
      <c r="I9" s="2">
        <v>4</v>
      </c>
      <c r="J9" s="2">
        <v>977</v>
      </c>
      <c r="K9" s="2">
        <v>565</v>
      </c>
    </row>
    <row r="10" spans="1:11" x14ac:dyDescent="0.2">
      <c r="A10" s="16" t="s">
        <v>75</v>
      </c>
      <c r="B10" s="2">
        <v>1</v>
      </c>
      <c r="C10" s="2">
        <v>4</v>
      </c>
      <c r="D10" s="2">
        <v>10</v>
      </c>
      <c r="E10" s="2">
        <v>30</v>
      </c>
      <c r="F10" s="2">
        <v>66</v>
      </c>
      <c r="G10" s="2">
        <v>150</v>
      </c>
      <c r="H10" s="2">
        <v>175</v>
      </c>
      <c r="I10" s="2">
        <v>27</v>
      </c>
      <c r="J10" s="2">
        <v>463</v>
      </c>
      <c r="K10" s="2">
        <v>401</v>
      </c>
    </row>
    <row r="11" spans="1:11" x14ac:dyDescent="0.2">
      <c r="A11" s="16" t="s">
        <v>74</v>
      </c>
      <c r="B11" s="2" t="s">
        <v>3</v>
      </c>
      <c r="C11" s="2">
        <v>3</v>
      </c>
      <c r="D11" s="2">
        <v>4</v>
      </c>
      <c r="E11" s="2">
        <v>10</v>
      </c>
      <c r="F11" s="2">
        <v>8</v>
      </c>
      <c r="G11" s="2">
        <v>49</v>
      </c>
      <c r="H11" s="2">
        <v>151</v>
      </c>
      <c r="I11" s="2">
        <v>140</v>
      </c>
      <c r="J11" s="2">
        <v>365</v>
      </c>
      <c r="K11" s="2">
        <v>331</v>
      </c>
    </row>
    <row r="12" spans="1:11" x14ac:dyDescent="0.2">
      <c r="A12" s="19" t="s">
        <v>20</v>
      </c>
      <c r="B12" s="2">
        <v>69</v>
      </c>
      <c r="C12" s="2">
        <v>654</v>
      </c>
      <c r="D12" s="2">
        <v>2421</v>
      </c>
      <c r="E12" s="2">
        <v>2337</v>
      </c>
      <c r="F12" s="2">
        <v>1023</v>
      </c>
      <c r="G12" s="2">
        <v>634</v>
      </c>
      <c r="H12" s="2">
        <v>366</v>
      </c>
      <c r="I12" s="2">
        <v>172</v>
      </c>
      <c r="J12" s="2">
        <v>7676</v>
      </c>
      <c r="K12" s="2">
        <v>1841</v>
      </c>
    </row>
    <row r="13" spans="1:11" ht="22.5" x14ac:dyDescent="0.2">
      <c r="A13" s="17" t="s">
        <v>113</v>
      </c>
      <c r="B13" s="29" t="s">
        <v>3</v>
      </c>
      <c r="C13" s="29">
        <v>3</v>
      </c>
      <c r="D13" s="29">
        <v>78</v>
      </c>
      <c r="E13" s="29">
        <v>304</v>
      </c>
      <c r="F13" s="29">
        <v>360</v>
      </c>
      <c r="G13" s="29">
        <v>438</v>
      </c>
      <c r="H13" s="29">
        <v>333</v>
      </c>
      <c r="I13" s="29">
        <v>149</v>
      </c>
      <c r="J13" s="29">
        <v>1665</v>
      </c>
      <c r="K13" s="2"/>
    </row>
  </sheetData>
  <mergeCells count="4">
    <mergeCell ref="A2:A3"/>
    <mergeCell ref="B2:I2"/>
    <mergeCell ref="J2:J3"/>
    <mergeCell ref="K2:K3"/>
  </mergeCells>
  <pageMargins left="0.52" right="0.25" top="1" bottom="1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AF32B-1B92-4747-AF41-358526AADE71}">
  <dimension ref="A1:F8"/>
  <sheetViews>
    <sheetView zoomScaleNormal="100" workbookViewId="0"/>
  </sheetViews>
  <sheetFormatPr defaultRowHeight="11.25" x14ac:dyDescent="0.2"/>
  <cols>
    <col min="1" max="1" width="20.42578125" style="1" customWidth="1"/>
    <col min="2" max="2" width="12" style="1" customWidth="1"/>
    <col min="3" max="3" width="11.140625" style="1" customWidth="1"/>
    <col min="4" max="4" width="11.85546875" style="1" customWidth="1"/>
    <col min="5" max="5" width="14.28515625" style="1" customWidth="1"/>
    <col min="6" max="6" width="12.42578125" style="1" customWidth="1"/>
    <col min="7" max="16384" width="9.140625" style="1"/>
  </cols>
  <sheetData>
    <row r="1" spans="1:6" x14ac:dyDescent="0.2">
      <c r="A1" s="8" t="s">
        <v>130</v>
      </c>
    </row>
    <row r="2" spans="1:6" x14ac:dyDescent="0.2">
      <c r="A2" s="57" t="s">
        <v>129</v>
      </c>
      <c r="B2" s="58" t="s">
        <v>128</v>
      </c>
      <c r="C2" s="58"/>
      <c r="D2" s="58"/>
      <c r="E2" s="58"/>
      <c r="F2" s="56" t="s">
        <v>20</v>
      </c>
    </row>
    <row r="3" spans="1:6" s="14" customFormat="1" ht="22.5" x14ac:dyDescent="0.25">
      <c r="A3" s="57"/>
      <c r="B3" s="15" t="s">
        <v>127</v>
      </c>
      <c r="C3" s="15" t="s">
        <v>126</v>
      </c>
      <c r="D3" s="15" t="s">
        <v>125</v>
      </c>
      <c r="E3" s="15" t="s">
        <v>124</v>
      </c>
      <c r="F3" s="56"/>
    </row>
    <row r="4" spans="1:6" x14ac:dyDescent="0.2">
      <c r="A4" s="16" t="s">
        <v>123</v>
      </c>
      <c r="B4" s="2">
        <v>5162</v>
      </c>
      <c r="C4" s="13">
        <v>622</v>
      </c>
      <c r="D4" s="13">
        <v>45</v>
      </c>
      <c r="E4" s="13">
        <v>6</v>
      </c>
      <c r="F4" s="2">
        <v>5835</v>
      </c>
    </row>
    <row r="5" spans="1:6" s="14" customFormat="1" x14ac:dyDescent="0.2">
      <c r="A5" s="30" t="s">
        <v>122</v>
      </c>
      <c r="B5" s="31">
        <v>745</v>
      </c>
      <c r="C5" s="31">
        <v>670</v>
      </c>
      <c r="D5" s="31">
        <v>93</v>
      </c>
      <c r="E5" s="31">
        <v>11</v>
      </c>
      <c r="F5" s="2">
        <v>1519</v>
      </c>
    </row>
    <row r="6" spans="1:6" x14ac:dyDescent="0.2">
      <c r="A6" s="16" t="s">
        <v>121</v>
      </c>
      <c r="B6" s="13">
        <v>82</v>
      </c>
      <c r="C6" s="13">
        <v>143</v>
      </c>
      <c r="D6" s="13">
        <v>45</v>
      </c>
      <c r="E6" s="13">
        <v>5</v>
      </c>
      <c r="F6" s="2">
        <v>275</v>
      </c>
    </row>
    <row r="7" spans="1:6" x14ac:dyDescent="0.2">
      <c r="A7" s="30" t="s">
        <v>120</v>
      </c>
      <c r="B7" s="13">
        <v>22</v>
      </c>
      <c r="C7" s="13">
        <v>17</v>
      </c>
      <c r="D7" s="13">
        <v>5</v>
      </c>
      <c r="E7" s="13">
        <v>3</v>
      </c>
      <c r="F7" s="2">
        <v>47</v>
      </c>
    </row>
    <row r="8" spans="1:6" x14ac:dyDescent="0.2">
      <c r="A8" s="19" t="s">
        <v>20</v>
      </c>
      <c r="B8" s="2">
        <v>6011</v>
      </c>
      <c r="C8" s="2">
        <v>1452</v>
      </c>
      <c r="D8" s="2">
        <v>188</v>
      </c>
      <c r="E8" s="2">
        <v>25</v>
      </c>
      <c r="F8" s="2">
        <v>7676</v>
      </c>
    </row>
  </sheetData>
  <mergeCells count="3">
    <mergeCell ref="A2:A3"/>
    <mergeCell ref="B2:E2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D59A-3E30-4C50-9C12-80499B5D8B09}">
  <dimension ref="A1:E7"/>
  <sheetViews>
    <sheetView workbookViewId="0"/>
  </sheetViews>
  <sheetFormatPr defaultRowHeight="11.25" x14ac:dyDescent="0.2"/>
  <cols>
    <col min="1" max="1" width="18.28515625" style="1" customWidth="1"/>
    <col min="2" max="3" width="13" style="1" customWidth="1"/>
    <col min="4" max="4" width="12.140625" style="1" customWidth="1"/>
    <col min="5" max="16384" width="9.140625" style="1"/>
  </cols>
  <sheetData>
    <row r="1" spans="1:5" x14ac:dyDescent="0.2">
      <c r="A1" s="8" t="s">
        <v>137</v>
      </c>
    </row>
    <row r="2" spans="1:5" x14ac:dyDescent="0.2">
      <c r="A2" s="57" t="s">
        <v>136</v>
      </c>
      <c r="B2" s="58" t="s">
        <v>135</v>
      </c>
      <c r="C2" s="58"/>
      <c r="D2" s="58"/>
      <c r="E2" s="56"/>
    </row>
    <row r="3" spans="1:5" x14ac:dyDescent="0.2">
      <c r="A3" s="57"/>
      <c r="B3" s="15" t="s">
        <v>134</v>
      </c>
      <c r="C3" s="15" t="s">
        <v>133</v>
      </c>
      <c r="D3" s="15" t="s">
        <v>132</v>
      </c>
      <c r="E3" s="6" t="s">
        <v>108</v>
      </c>
    </row>
    <row r="4" spans="1:5" x14ac:dyDescent="0.2">
      <c r="A4" s="16" t="s">
        <v>131</v>
      </c>
      <c r="B4" s="2">
        <v>5162</v>
      </c>
      <c r="C4" s="13">
        <v>22</v>
      </c>
      <c r="D4" s="13">
        <v>651</v>
      </c>
      <c r="E4" s="2">
        <v>5835</v>
      </c>
    </row>
    <row r="5" spans="1:5" x14ac:dyDescent="0.2">
      <c r="A5" s="16" t="s">
        <v>86</v>
      </c>
      <c r="B5" s="13">
        <v>28</v>
      </c>
      <c r="C5" s="13">
        <v>25</v>
      </c>
      <c r="D5" s="13">
        <v>68</v>
      </c>
      <c r="E5" s="13">
        <v>121</v>
      </c>
    </row>
    <row r="6" spans="1:5" x14ac:dyDescent="0.2">
      <c r="A6" s="16" t="s">
        <v>85</v>
      </c>
      <c r="B6" s="13">
        <v>821</v>
      </c>
      <c r="C6" s="13">
        <v>51</v>
      </c>
      <c r="D6" s="13">
        <v>848</v>
      </c>
      <c r="E6" s="2">
        <v>1720</v>
      </c>
    </row>
    <row r="7" spans="1:5" x14ac:dyDescent="0.2">
      <c r="A7" s="19" t="s">
        <v>20</v>
      </c>
      <c r="B7" s="2">
        <v>6011</v>
      </c>
      <c r="C7" s="13">
        <v>98</v>
      </c>
      <c r="D7" s="2">
        <v>1567</v>
      </c>
      <c r="E7" s="2">
        <v>7676</v>
      </c>
    </row>
  </sheetData>
  <mergeCells count="2">
    <mergeCell ref="A2:A3"/>
    <mergeCell ref="B2:E2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6726-0528-43F2-94BA-768FCD433C2E}">
  <dimension ref="A1:H15"/>
  <sheetViews>
    <sheetView workbookViewId="0"/>
  </sheetViews>
  <sheetFormatPr defaultRowHeight="11.25" x14ac:dyDescent="0.2"/>
  <cols>
    <col min="1" max="1" width="12.140625" style="1" customWidth="1"/>
    <col min="2" max="2" width="10.140625" style="1" customWidth="1"/>
    <col min="3" max="3" width="11.5703125" style="1" customWidth="1"/>
    <col min="4" max="4" width="13" style="1" customWidth="1"/>
    <col min="5" max="5" width="9.85546875" style="1" customWidth="1"/>
    <col min="6" max="6" width="10.140625" style="1" customWidth="1"/>
    <col min="7" max="7" width="9.140625" style="1"/>
    <col min="8" max="8" width="15" style="1" customWidth="1"/>
    <col min="9" max="16384" width="9.140625" style="1"/>
  </cols>
  <sheetData>
    <row r="1" spans="1:8" x14ac:dyDescent="0.2">
      <c r="A1" s="8" t="s">
        <v>144</v>
      </c>
    </row>
    <row r="2" spans="1:8" s="14" customFormat="1" ht="15.75" customHeight="1" x14ac:dyDescent="0.25">
      <c r="A2" s="57" t="s">
        <v>10</v>
      </c>
      <c r="B2" s="58" t="s">
        <v>96</v>
      </c>
      <c r="C2" s="58"/>
      <c r="D2" s="58" t="s">
        <v>143</v>
      </c>
      <c r="E2" s="58" t="s">
        <v>142</v>
      </c>
      <c r="F2" s="58"/>
      <c r="G2" s="58"/>
      <c r="H2" s="56" t="s">
        <v>141</v>
      </c>
    </row>
    <row r="3" spans="1:8" s="14" customFormat="1" ht="15.75" customHeight="1" x14ac:dyDescent="0.25">
      <c r="A3" s="57"/>
      <c r="B3" s="58" t="s">
        <v>108</v>
      </c>
      <c r="C3" s="58" t="s">
        <v>140</v>
      </c>
      <c r="D3" s="58"/>
      <c r="E3" s="15">
        <v>1</v>
      </c>
      <c r="F3" s="15">
        <v>2</v>
      </c>
      <c r="G3" s="15" t="s">
        <v>139</v>
      </c>
      <c r="H3" s="56"/>
    </row>
    <row r="4" spans="1:8" s="14" customFormat="1" ht="15.75" customHeight="1" x14ac:dyDescent="0.25">
      <c r="A4" s="57"/>
      <c r="B4" s="58"/>
      <c r="C4" s="58"/>
      <c r="D4" s="58"/>
      <c r="E4" s="58" t="s">
        <v>138</v>
      </c>
      <c r="F4" s="58"/>
      <c r="G4" s="58"/>
      <c r="H4" s="56"/>
    </row>
    <row r="5" spans="1:8" x14ac:dyDescent="0.2">
      <c r="A5" s="3">
        <v>2000</v>
      </c>
      <c r="B5" s="2">
        <v>4405</v>
      </c>
      <c r="C5" s="12">
        <v>2.5</v>
      </c>
      <c r="D5" s="13">
        <v>508</v>
      </c>
      <c r="E5" s="2">
        <v>1476</v>
      </c>
      <c r="F5" s="13">
        <v>769</v>
      </c>
      <c r="G5" s="13">
        <v>146</v>
      </c>
      <c r="H5" s="2">
        <v>3490</v>
      </c>
    </row>
    <row r="6" spans="1:8" x14ac:dyDescent="0.2">
      <c r="A6" s="3">
        <v>2001</v>
      </c>
      <c r="B6" s="2">
        <v>4495</v>
      </c>
      <c r="C6" s="12">
        <v>2.6</v>
      </c>
      <c r="D6" s="13">
        <v>563</v>
      </c>
      <c r="E6" s="2">
        <v>1490</v>
      </c>
      <c r="F6" s="13">
        <v>802</v>
      </c>
      <c r="G6" s="13">
        <v>130</v>
      </c>
      <c r="H6" s="2">
        <v>3517</v>
      </c>
    </row>
    <row r="7" spans="1:8" x14ac:dyDescent="0.2">
      <c r="A7" s="3">
        <v>2002</v>
      </c>
      <c r="B7" s="2">
        <v>4672</v>
      </c>
      <c r="C7" s="12">
        <v>2.7</v>
      </c>
      <c r="D7" s="13">
        <v>539</v>
      </c>
      <c r="E7" s="2">
        <v>1564</v>
      </c>
      <c r="F7" s="13">
        <v>776</v>
      </c>
      <c r="G7" s="13">
        <v>148</v>
      </c>
      <c r="H7" s="2">
        <v>3589</v>
      </c>
    </row>
    <row r="8" spans="1:8" x14ac:dyDescent="0.2">
      <c r="A8" s="3">
        <v>2003</v>
      </c>
      <c r="B8" s="2">
        <v>4489</v>
      </c>
      <c r="C8" s="12">
        <v>2.6</v>
      </c>
      <c r="D8" s="13">
        <v>529</v>
      </c>
      <c r="E8" s="2">
        <v>1494</v>
      </c>
      <c r="F8" s="13">
        <v>815</v>
      </c>
      <c r="G8" s="13">
        <v>148</v>
      </c>
      <c r="H8" s="2">
        <v>3598</v>
      </c>
    </row>
    <row r="9" spans="1:8" x14ac:dyDescent="0.2">
      <c r="A9" s="3">
        <v>2004</v>
      </c>
      <c r="B9" s="2">
        <v>4391</v>
      </c>
      <c r="C9" s="12">
        <v>2.6</v>
      </c>
      <c r="D9" s="13">
        <v>521</v>
      </c>
      <c r="E9" s="2">
        <v>1364</v>
      </c>
      <c r="F9" s="13">
        <v>752</v>
      </c>
      <c r="G9" s="13">
        <v>155</v>
      </c>
      <c r="H9" s="2">
        <v>3363</v>
      </c>
    </row>
    <row r="10" spans="1:8" x14ac:dyDescent="0.2">
      <c r="A10" s="3">
        <v>2005</v>
      </c>
      <c r="B10" s="2">
        <v>4213</v>
      </c>
      <c r="C10" s="12">
        <v>2.5</v>
      </c>
      <c r="D10" s="13">
        <v>489</v>
      </c>
      <c r="E10" s="2">
        <v>1269</v>
      </c>
      <c r="F10" s="13">
        <v>729</v>
      </c>
      <c r="G10" s="13">
        <v>144</v>
      </c>
      <c r="H10" s="2">
        <v>3206</v>
      </c>
    </row>
    <row r="11" spans="1:8" x14ac:dyDescent="0.2">
      <c r="A11" s="3">
        <v>2006</v>
      </c>
      <c r="B11" s="2">
        <v>4085</v>
      </c>
      <c r="C11" s="12">
        <v>2.4</v>
      </c>
      <c r="D11" s="13">
        <v>457</v>
      </c>
      <c r="E11" s="2">
        <v>1279</v>
      </c>
      <c r="F11" s="13">
        <v>655</v>
      </c>
      <c r="G11" s="13">
        <v>147</v>
      </c>
      <c r="H11" s="2">
        <v>3070</v>
      </c>
    </row>
    <row r="12" spans="1:8" x14ac:dyDescent="0.2">
      <c r="A12" s="3">
        <v>2007</v>
      </c>
      <c r="B12" s="2">
        <v>4326</v>
      </c>
      <c r="C12" s="1">
        <v>2.5</v>
      </c>
      <c r="D12" s="1">
        <v>524</v>
      </c>
      <c r="E12" s="2">
        <v>1311</v>
      </c>
      <c r="F12" s="1">
        <v>737</v>
      </c>
      <c r="G12" s="1">
        <v>132</v>
      </c>
      <c r="H12" s="2">
        <v>3203</v>
      </c>
    </row>
    <row r="13" spans="1:8" x14ac:dyDescent="0.2">
      <c r="A13" s="3">
        <v>2008</v>
      </c>
      <c r="B13" s="2">
        <v>4287</v>
      </c>
      <c r="C13" s="1">
        <v>2.5</v>
      </c>
      <c r="D13" s="1">
        <v>508</v>
      </c>
      <c r="E13" s="2">
        <v>1295</v>
      </c>
      <c r="F13" s="2">
        <v>682</v>
      </c>
      <c r="G13" s="2">
        <v>144</v>
      </c>
      <c r="H13" s="2">
        <v>3125</v>
      </c>
    </row>
    <row r="14" spans="1:8" x14ac:dyDescent="0.2">
      <c r="A14" s="3">
        <v>2009</v>
      </c>
      <c r="B14" s="2">
        <v>4269</v>
      </c>
      <c r="C14" s="1">
        <v>2.5</v>
      </c>
      <c r="D14" s="2">
        <v>539.96964330887931</v>
      </c>
      <c r="E14" s="2">
        <v>1293</v>
      </c>
      <c r="F14" s="2">
        <v>704</v>
      </c>
      <c r="G14" s="2">
        <v>149</v>
      </c>
      <c r="H14" s="2">
        <v>3197</v>
      </c>
    </row>
    <row r="15" spans="1:8" x14ac:dyDescent="0.2">
      <c r="A15" s="3">
        <v>2010</v>
      </c>
      <c r="B15" s="11">
        <v>4234</v>
      </c>
      <c r="C15" s="9">
        <v>2.450769714760852</v>
      </c>
      <c r="D15" s="32">
        <v>551.58936946326207</v>
      </c>
      <c r="E15" s="2">
        <v>1264</v>
      </c>
      <c r="F15" s="2">
        <v>749</v>
      </c>
      <c r="G15" s="2">
        <v>152</v>
      </c>
      <c r="H15" s="2">
        <v>3240</v>
      </c>
    </row>
  </sheetData>
  <mergeCells count="8">
    <mergeCell ref="A2:A4"/>
    <mergeCell ref="B2:C2"/>
    <mergeCell ref="D2:D4"/>
    <mergeCell ref="E2:G2"/>
    <mergeCell ref="H2:H4"/>
    <mergeCell ref="B3:B4"/>
    <mergeCell ref="E4:G4"/>
    <mergeCell ref="C3:C4"/>
  </mergeCells>
  <pageMargins left="0.28000000000000003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C63F5-E4FA-40A8-BE9D-606D430A4B43}">
  <dimension ref="A1:J12"/>
  <sheetViews>
    <sheetView workbookViewId="0"/>
  </sheetViews>
  <sheetFormatPr defaultRowHeight="11.25" x14ac:dyDescent="0.2"/>
  <cols>
    <col min="1" max="1" width="12" style="1" customWidth="1"/>
    <col min="2" max="9" width="9.140625" style="1"/>
    <col min="10" max="10" width="12" style="1" customWidth="1"/>
    <col min="11" max="16384" width="9.140625" style="1"/>
  </cols>
  <sheetData>
    <row r="1" spans="1:10" x14ac:dyDescent="0.2">
      <c r="A1" s="8" t="s">
        <v>145</v>
      </c>
    </row>
    <row r="2" spans="1:10" x14ac:dyDescent="0.2">
      <c r="A2" s="57" t="s">
        <v>118</v>
      </c>
      <c r="B2" s="58" t="s">
        <v>117</v>
      </c>
      <c r="C2" s="58"/>
      <c r="D2" s="58"/>
      <c r="E2" s="58"/>
      <c r="F2" s="58"/>
      <c r="G2" s="58"/>
      <c r="H2" s="58"/>
      <c r="I2" s="58"/>
      <c r="J2" s="56" t="s">
        <v>20</v>
      </c>
    </row>
    <row r="3" spans="1:10" x14ac:dyDescent="0.2">
      <c r="A3" s="57"/>
      <c r="B3" s="15" t="s">
        <v>116</v>
      </c>
      <c r="C3" s="15" t="s">
        <v>35</v>
      </c>
      <c r="D3" s="15" t="s">
        <v>34</v>
      </c>
      <c r="E3" s="15" t="s">
        <v>33</v>
      </c>
      <c r="F3" s="15" t="s">
        <v>32</v>
      </c>
      <c r="G3" s="15" t="s">
        <v>114</v>
      </c>
      <c r="H3" s="15" t="s">
        <v>75</v>
      </c>
      <c r="I3" s="15" t="s">
        <v>74</v>
      </c>
      <c r="J3" s="56"/>
    </row>
    <row r="4" spans="1:10" x14ac:dyDescent="0.2">
      <c r="A4" s="17" t="s">
        <v>115</v>
      </c>
      <c r="B4" s="13">
        <v>1</v>
      </c>
      <c r="C4" s="13" t="s">
        <v>3</v>
      </c>
      <c r="D4" s="13" t="s">
        <v>3</v>
      </c>
      <c r="E4" s="13" t="s">
        <v>3</v>
      </c>
      <c r="F4" s="13" t="s">
        <v>3</v>
      </c>
      <c r="G4" s="13" t="s">
        <v>3</v>
      </c>
      <c r="H4" s="13" t="s">
        <v>3</v>
      </c>
      <c r="I4" s="13" t="s">
        <v>3</v>
      </c>
      <c r="J4" s="13">
        <v>1</v>
      </c>
    </row>
    <row r="5" spans="1:10" x14ac:dyDescent="0.2">
      <c r="A5" s="16" t="s">
        <v>35</v>
      </c>
      <c r="B5" s="13">
        <v>4</v>
      </c>
      <c r="C5" s="13">
        <v>12</v>
      </c>
      <c r="D5" s="13">
        <v>8</v>
      </c>
      <c r="E5" s="13">
        <v>1</v>
      </c>
      <c r="F5" s="13">
        <v>1</v>
      </c>
      <c r="G5" s="13" t="s">
        <v>3</v>
      </c>
      <c r="H5" s="13" t="s">
        <v>3</v>
      </c>
      <c r="I5" s="13" t="s">
        <v>3</v>
      </c>
      <c r="J5" s="13">
        <v>26</v>
      </c>
    </row>
    <row r="6" spans="1:10" x14ac:dyDescent="0.2">
      <c r="A6" s="16" t="s">
        <v>34</v>
      </c>
      <c r="B6" s="13" t="s">
        <v>3</v>
      </c>
      <c r="C6" s="13">
        <v>29</v>
      </c>
      <c r="D6" s="13">
        <v>126</v>
      </c>
      <c r="E6" s="13">
        <v>43</v>
      </c>
      <c r="F6" s="13">
        <v>10</v>
      </c>
      <c r="G6" s="13">
        <v>6</v>
      </c>
      <c r="H6" s="13" t="s">
        <v>3</v>
      </c>
      <c r="I6" s="13" t="s">
        <v>3</v>
      </c>
      <c r="J6" s="13">
        <v>214</v>
      </c>
    </row>
    <row r="7" spans="1:10" x14ac:dyDescent="0.2">
      <c r="A7" s="16" t="s">
        <v>33</v>
      </c>
      <c r="B7" s="13">
        <v>1</v>
      </c>
      <c r="C7" s="13">
        <v>20</v>
      </c>
      <c r="D7" s="13">
        <v>150</v>
      </c>
      <c r="E7" s="13">
        <v>429</v>
      </c>
      <c r="F7" s="13">
        <v>110</v>
      </c>
      <c r="G7" s="13">
        <v>36</v>
      </c>
      <c r="H7" s="13">
        <v>1</v>
      </c>
      <c r="I7" s="13" t="s">
        <v>3</v>
      </c>
      <c r="J7" s="13">
        <v>747</v>
      </c>
    </row>
    <row r="8" spans="1:10" x14ac:dyDescent="0.2">
      <c r="A8" s="16" t="s">
        <v>32</v>
      </c>
      <c r="B8" s="13">
        <v>1</v>
      </c>
      <c r="C8" s="13">
        <v>5</v>
      </c>
      <c r="D8" s="13">
        <v>79</v>
      </c>
      <c r="E8" s="13">
        <v>315</v>
      </c>
      <c r="F8" s="13">
        <v>394</v>
      </c>
      <c r="G8" s="13">
        <v>99</v>
      </c>
      <c r="H8" s="13">
        <v>3</v>
      </c>
      <c r="I8" s="13" t="s">
        <v>3</v>
      </c>
      <c r="J8" s="13">
        <v>896</v>
      </c>
    </row>
    <row r="9" spans="1:10" x14ac:dyDescent="0.2">
      <c r="A9" s="16" t="s">
        <v>114</v>
      </c>
      <c r="B9" s="13" t="s">
        <v>3</v>
      </c>
      <c r="C9" s="13">
        <v>4</v>
      </c>
      <c r="D9" s="13">
        <v>22</v>
      </c>
      <c r="E9" s="13">
        <v>122</v>
      </c>
      <c r="F9" s="13">
        <v>378</v>
      </c>
      <c r="G9" s="13">
        <v>785</v>
      </c>
      <c r="H9" s="13">
        <v>48</v>
      </c>
      <c r="I9" s="13">
        <v>4</v>
      </c>
      <c r="J9" s="2">
        <v>1363</v>
      </c>
    </row>
    <row r="10" spans="1:10" x14ac:dyDescent="0.2">
      <c r="A10" s="16" t="s">
        <v>75</v>
      </c>
      <c r="B10" s="13">
        <v>1</v>
      </c>
      <c r="C10" s="13">
        <v>3</v>
      </c>
      <c r="D10" s="13">
        <v>4</v>
      </c>
      <c r="E10" s="13">
        <v>16</v>
      </c>
      <c r="F10" s="13">
        <v>41</v>
      </c>
      <c r="G10" s="13">
        <v>268</v>
      </c>
      <c r="H10" s="13">
        <v>346</v>
      </c>
      <c r="I10" s="13">
        <v>27</v>
      </c>
      <c r="J10" s="13">
        <v>706</v>
      </c>
    </row>
    <row r="11" spans="1:10" x14ac:dyDescent="0.2">
      <c r="A11" s="16" t="s">
        <v>74</v>
      </c>
      <c r="B11" s="13" t="s">
        <v>3</v>
      </c>
      <c r="C11" s="13">
        <v>2</v>
      </c>
      <c r="D11" s="13" t="s">
        <v>3</v>
      </c>
      <c r="E11" s="13">
        <v>2</v>
      </c>
      <c r="F11" s="13">
        <v>8</v>
      </c>
      <c r="G11" s="13">
        <v>34</v>
      </c>
      <c r="H11" s="13">
        <v>113</v>
      </c>
      <c r="I11" s="13">
        <v>122</v>
      </c>
      <c r="J11" s="13">
        <v>281</v>
      </c>
    </row>
    <row r="12" spans="1:10" x14ac:dyDescent="0.2">
      <c r="A12" s="19" t="s">
        <v>20</v>
      </c>
      <c r="B12" s="2">
        <v>8</v>
      </c>
      <c r="C12" s="2">
        <v>75</v>
      </c>
      <c r="D12" s="2">
        <v>389</v>
      </c>
      <c r="E12" s="2">
        <v>928</v>
      </c>
      <c r="F12" s="2">
        <v>942</v>
      </c>
      <c r="G12" s="2">
        <v>1228</v>
      </c>
      <c r="H12" s="2">
        <v>511</v>
      </c>
      <c r="I12" s="2">
        <v>153</v>
      </c>
      <c r="J12" s="2">
        <v>4234</v>
      </c>
    </row>
  </sheetData>
  <mergeCells count="3">
    <mergeCell ref="A2:A3"/>
    <mergeCell ref="B2:I2"/>
    <mergeCell ref="J2:J3"/>
  </mergeCells>
  <pageMargins left="0.28999999999999998" right="0.18" top="1" bottom="1" header="0.5" footer="0.5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A5C34-AC59-4718-8BE2-998CA79A7E1F}">
  <dimension ref="A1:J17"/>
  <sheetViews>
    <sheetView workbookViewId="0"/>
  </sheetViews>
  <sheetFormatPr defaultRowHeight="11.25" x14ac:dyDescent="0.2"/>
  <cols>
    <col min="1" max="1" width="14.28515625" style="1" customWidth="1"/>
    <col min="2" max="9" width="9.140625" style="1"/>
    <col min="10" max="10" width="11" style="1" customWidth="1"/>
    <col min="11" max="16384" width="9.140625" style="1"/>
  </cols>
  <sheetData>
    <row r="1" spans="1:10" x14ac:dyDescent="0.2">
      <c r="A1" s="8" t="s">
        <v>148</v>
      </c>
    </row>
    <row r="2" spans="1:10" x14ac:dyDescent="0.2">
      <c r="A2" s="57" t="s">
        <v>147</v>
      </c>
      <c r="B2" s="15" t="s">
        <v>116</v>
      </c>
      <c r="C2" s="15" t="s">
        <v>35</v>
      </c>
      <c r="D2" s="15" t="s">
        <v>34</v>
      </c>
      <c r="E2" s="15" t="s">
        <v>33</v>
      </c>
      <c r="F2" s="15" t="s">
        <v>32</v>
      </c>
      <c r="G2" s="15" t="s">
        <v>114</v>
      </c>
      <c r="H2" s="15" t="s">
        <v>75</v>
      </c>
      <c r="I2" s="15" t="s">
        <v>74</v>
      </c>
      <c r="J2" s="56" t="s">
        <v>20</v>
      </c>
    </row>
    <row r="3" spans="1:10" x14ac:dyDescent="0.2">
      <c r="A3" s="57"/>
      <c r="B3" s="58" t="s">
        <v>72</v>
      </c>
      <c r="C3" s="58"/>
      <c r="D3" s="58"/>
      <c r="E3" s="58"/>
      <c r="F3" s="58"/>
      <c r="G3" s="58"/>
      <c r="H3" s="58"/>
      <c r="I3" s="58"/>
      <c r="J3" s="56"/>
    </row>
    <row r="4" spans="1:10" x14ac:dyDescent="0.2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">
      <c r="A5" s="17">
        <v>0</v>
      </c>
      <c r="B5" s="2">
        <v>1</v>
      </c>
      <c r="C5" s="2">
        <v>17</v>
      </c>
      <c r="D5" s="2">
        <v>140</v>
      </c>
      <c r="E5" s="2">
        <v>386</v>
      </c>
      <c r="F5" s="2">
        <v>297</v>
      </c>
      <c r="G5" s="2">
        <v>458</v>
      </c>
      <c r="H5" s="2">
        <v>516</v>
      </c>
      <c r="I5" s="2">
        <v>254</v>
      </c>
      <c r="J5" s="11">
        <v>2069</v>
      </c>
    </row>
    <row r="6" spans="1:10" x14ac:dyDescent="0.2">
      <c r="A6" s="17">
        <v>1</v>
      </c>
      <c r="B6" s="2" t="s">
        <v>3</v>
      </c>
      <c r="C6" s="2">
        <v>6</v>
      </c>
      <c r="D6" s="2">
        <v>56</v>
      </c>
      <c r="E6" s="2">
        <v>244</v>
      </c>
      <c r="F6" s="2">
        <v>335</v>
      </c>
      <c r="G6" s="2">
        <v>473</v>
      </c>
      <c r="H6" s="2">
        <v>130</v>
      </c>
      <c r="I6" s="2">
        <v>20</v>
      </c>
      <c r="J6" s="11">
        <v>1264</v>
      </c>
    </row>
    <row r="7" spans="1:10" x14ac:dyDescent="0.2">
      <c r="A7" s="17">
        <v>2</v>
      </c>
      <c r="B7" s="2" t="s">
        <v>3</v>
      </c>
      <c r="C7" s="2">
        <v>3</v>
      </c>
      <c r="D7" s="2">
        <v>15</v>
      </c>
      <c r="E7" s="2">
        <v>107</v>
      </c>
      <c r="F7" s="2">
        <v>224</v>
      </c>
      <c r="G7" s="2">
        <v>343</v>
      </c>
      <c r="H7" s="2">
        <v>50</v>
      </c>
      <c r="I7" s="2">
        <v>7</v>
      </c>
      <c r="J7" s="11">
        <v>749</v>
      </c>
    </row>
    <row r="8" spans="1:10" x14ac:dyDescent="0.2">
      <c r="A8" s="17">
        <v>3</v>
      </c>
      <c r="B8" s="2" t="s">
        <v>3</v>
      </c>
      <c r="C8" s="2" t="s">
        <v>3</v>
      </c>
      <c r="D8" s="2">
        <v>2</v>
      </c>
      <c r="E8" s="2">
        <v>9</v>
      </c>
      <c r="F8" s="2">
        <v>34</v>
      </c>
      <c r="G8" s="2">
        <v>81</v>
      </c>
      <c r="H8" s="2">
        <v>8</v>
      </c>
      <c r="I8" s="2" t="s">
        <v>3</v>
      </c>
      <c r="J8" s="11">
        <v>134</v>
      </c>
    </row>
    <row r="9" spans="1:10" x14ac:dyDescent="0.2">
      <c r="A9" s="16" t="s">
        <v>146</v>
      </c>
      <c r="B9" s="2" t="s">
        <v>3</v>
      </c>
      <c r="C9" s="2" t="s">
        <v>3</v>
      </c>
      <c r="D9" s="2">
        <v>1</v>
      </c>
      <c r="E9" s="2">
        <v>1</v>
      </c>
      <c r="F9" s="2">
        <v>6</v>
      </c>
      <c r="G9" s="2">
        <v>8</v>
      </c>
      <c r="H9" s="2">
        <v>2</v>
      </c>
      <c r="I9" s="2" t="s">
        <v>3</v>
      </c>
      <c r="J9" s="11">
        <v>18</v>
      </c>
    </row>
    <row r="10" spans="1:10" x14ac:dyDescent="0.2">
      <c r="A10" s="19" t="s">
        <v>20</v>
      </c>
      <c r="B10" s="2">
        <v>1</v>
      </c>
      <c r="C10" s="2">
        <v>26</v>
      </c>
      <c r="D10" s="2">
        <v>214</v>
      </c>
      <c r="E10" s="2">
        <v>747</v>
      </c>
      <c r="F10" s="2">
        <v>896</v>
      </c>
      <c r="G10" s="2">
        <v>1363</v>
      </c>
      <c r="H10" s="2">
        <v>706</v>
      </c>
      <c r="I10" s="2">
        <v>281</v>
      </c>
      <c r="J10" s="11">
        <v>4234</v>
      </c>
    </row>
    <row r="11" spans="1:10" x14ac:dyDescent="0.2">
      <c r="A11" s="60" t="s">
        <v>41</v>
      </c>
      <c r="B11" s="60"/>
      <c r="C11" s="60"/>
      <c r="D11" s="60"/>
      <c r="E11" s="60"/>
      <c r="F11" s="60"/>
      <c r="G11" s="60"/>
      <c r="H11" s="60"/>
      <c r="I11" s="60"/>
      <c r="J11" s="60"/>
    </row>
    <row r="12" spans="1:10" x14ac:dyDescent="0.2">
      <c r="A12" s="17">
        <v>0</v>
      </c>
      <c r="B12" s="2">
        <v>5</v>
      </c>
      <c r="C12" s="2">
        <v>49</v>
      </c>
      <c r="D12" s="2">
        <v>252</v>
      </c>
      <c r="E12" s="2">
        <v>408</v>
      </c>
      <c r="F12" s="2">
        <v>219</v>
      </c>
      <c r="G12" s="2">
        <v>545</v>
      </c>
      <c r="H12" s="2">
        <v>441</v>
      </c>
      <c r="I12" s="2">
        <v>150</v>
      </c>
      <c r="J12" s="2">
        <v>2069</v>
      </c>
    </row>
    <row r="13" spans="1:10" x14ac:dyDescent="0.2">
      <c r="A13" s="17">
        <v>1</v>
      </c>
      <c r="B13" s="2">
        <v>3</v>
      </c>
      <c r="C13" s="2">
        <v>21</v>
      </c>
      <c r="D13" s="2">
        <v>102</v>
      </c>
      <c r="E13" s="2">
        <v>321</v>
      </c>
      <c r="F13" s="2">
        <v>376</v>
      </c>
      <c r="G13" s="2">
        <v>383</v>
      </c>
      <c r="H13" s="2">
        <v>55</v>
      </c>
      <c r="I13" s="2">
        <v>3</v>
      </c>
      <c r="J13" s="2">
        <v>1264</v>
      </c>
    </row>
    <row r="14" spans="1:10" x14ac:dyDescent="0.2">
      <c r="A14" s="17">
        <v>2</v>
      </c>
      <c r="B14" s="2" t="s">
        <v>3</v>
      </c>
      <c r="C14" s="2">
        <v>4</v>
      </c>
      <c r="D14" s="2">
        <v>32</v>
      </c>
      <c r="E14" s="2">
        <v>164</v>
      </c>
      <c r="F14" s="2">
        <v>290</v>
      </c>
      <c r="G14" s="2">
        <v>246</v>
      </c>
      <c r="H14" s="2">
        <v>13</v>
      </c>
      <c r="I14" s="2" t="s">
        <v>3</v>
      </c>
      <c r="J14" s="2">
        <v>749</v>
      </c>
    </row>
    <row r="15" spans="1:10" x14ac:dyDescent="0.2">
      <c r="A15" s="17">
        <v>3</v>
      </c>
      <c r="B15" s="2" t="s">
        <v>3</v>
      </c>
      <c r="C15" s="2"/>
      <c r="D15" s="2">
        <v>3</v>
      </c>
      <c r="E15" s="2">
        <v>28</v>
      </c>
      <c r="F15" s="2">
        <v>51</v>
      </c>
      <c r="G15" s="2">
        <v>50</v>
      </c>
      <c r="H15" s="2">
        <v>2</v>
      </c>
      <c r="I15" s="2" t="s">
        <v>3</v>
      </c>
      <c r="J15" s="2">
        <v>134</v>
      </c>
    </row>
    <row r="16" spans="1:10" x14ac:dyDescent="0.2">
      <c r="A16" s="16" t="s">
        <v>146</v>
      </c>
      <c r="B16" s="2" t="s">
        <v>3</v>
      </c>
      <c r="C16" s="2">
        <v>1</v>
      </c>
      <c r="D16" s="2" t="s">
        <v>3</v>
      </c>
      <c r="E16" s="2">
        <v>7</v>
      </c>
      <c r="F16" s="2">
        <v>6</v>
      </c>
      <c r="G16" s="2">
        <v>4</v>
      </c>
      <c r="H16" s="2" t="s">
        <v>3</v>
      </c>
      <c r="I16" s="2" t="s">
        <v>3</v>
      </c>
      <c r="J16" s="2">
        <v>18</v>
      </c>
    </row>
    <row r="17" spans="1:10" x14ac:dyDescent="0.2">
      <c r="A17" s="19" t="s">
        <v>20</v>
      </c>
      <c r="B17" s="2">
        <v>8</v>
      </c>
      <c r="C17" s="2">
        <v>75</v>
      </c>
      <c r="D17" s="2">
        <v>389</v>
      </c>
      <c r="E17" s="2">
        <v>928</v>
      </c>
      <c r="F17" s="2">
        <v>942</v>
      </c>
      <c r="G17" s="2">
        <v>1228</v>
      </c>
      <c r="H17" s="2">
        <v>511</v>
      </c>
      <c r="I17" s="2">
        <v>153</v>
      </c>
      <c r="J17" s="2">
        <v>4234</v>
      </c>
    </row>
  </sheetData>
  <mergeCells count="5">
    <mergeCell ref="A11:J11"/>
    <mergeCell ref="A2:A3"/>
    <mergeCell ref="J2:J3"/>
    <mergeCell ref="B3:I3"/>
    <mergeCell ref="A4:J4"/>
  </mergeCells>
  <pageMargins left="0.28999999999999998" right="0.25" top="1" bottom="1" header="0.5" footer="0.5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F5D4-668A-4613-A0DD-10E5012325FA}">
  <dimension ref="A1:I14"/>
  <sheetViews>
    <sheetView workbookViewId="0"/>
  </sheetViews>
  <sheetFormatPr defaultRowHeight="11.25" x14ac:dyDescent="0.2"/>
  <cols>
    <col min="1" max="1" width="12.140625" style="1" customWidth="1"/>
    <col min="2" max="7" width="9.140625" style="1"/>
    <col min="8" max="8" width="13.85546875" style="1" customWidth="1"/>
    <col min="9" max="9" width="14.85546875" style="1" customWidth="1"/>
    <col min="10" max="16384" width="9.140625" style="1"/>
  </cols>
  <sheetData>
    <row r="1" spans="1:9" x14ac:dyDescent="0.2">
      <c r="A1" s="8" t="s">
        <v>155</v>
      </c>
    </row>
    <row r="2" spans="1:9" s="14" customFormat="1" ht="24" customHeight="1" x14ac:dyDescent="0.25">
      <c r="A2" s="57" t="s">
        <v>10</v>
      </c>
      <c r="B2" s="58" t="s">
        <v>154</v>
      </c>
      <c r="C2" s="58"/>
      <c r="D2" s="58"/>
      <c r="E2" s="58" t="s">
        <v>153</v>
      </c>
      <c r="F2" s="58"/>
      <c r="G2" s="58"/>
      <c r="H2" s="58" t="s">
        <v>152</v>
      </c>
      <c r="I2" s="56" t="s">
        <v>151</v>
      </c>
    </row>
    <row r="3" spans="1:9" ht="24" customHeight="1" x14ac:dyDescent="0.2">
      <c r="A3" s="57"/>
      <c r="B3" s="15" t="s">
        <v>150</v>
      </c>
      <c r="C3" s="15" t="s">
        <v>149</v>
      </c>
      <c r="D3" s="15" t="s">
        <v>108</v>
      </c>
      <c r="E3" s="15" t="s">
        <v>150</v>
      </c>
      <c r="F3" s="15" t="s">
        <v>149</v>
      </c>
      <c r="G3" s="15" t="s">
        <v>108</v>
      </c>
      <c r="H3" s="58"/>
      <c r="I3" s="56"/>
    </row>
    <row r="4" spans="1:9" x14ac:dyDescent="0.2">
      <c r="A4" s="3">
        <v>2000</v>
      </c>
      <c r="B4" s="2">
        <v>7639</v>
      </c>
      <c r="C4" s="2">
        <v>7156</v>
      </c>
      <c r="D4" s="2">
        <v>14795</v>
      </c>
      <c r="E4" s="2">
        <v>7604</v>
      </c>
      <c r="F4" s="2">
        <v>7133</v>
      </c>
      <c r="G4" s="2">
        <v>14737</v>
      </c>
      <c r="H4" s="12">
        <v>69.5</v>
      </c>
      <c r="I4" s="12">
        <v>106.6</v>
      </c>
    </row>
    <row r="5" spans="1:9" x14ac:dyDescent="0.2">
      <c r="A5" s="3">
        <v>2001</v>
      </c>
      <c r="B5" s="2">
        <v>7582</v>
      </c>
      <c r="C5" s="2">
        <v>7136</v>
      </c>
      <c r="D5" s="2">
        <v>14718</v>
      </c>
      <c r="E5" s="2">
        <v>7548</v>
      </c>
      <c r="F5" s="2">
        <v>7108</v>
      </c>
      <c r="G5" s="2">
        <v>14656</v>
      </c>
      <c r="H5" s="12">
        <v>68.400000000000006</v>
      </c>
      <c r="I5" s="12">
        <v>106.2</v>
      </c>
    </row>
    <row r="6" spans="1:9" x14ac:dyDescent="0.2">
      <c r="A6" s="3">
        <v>2002</v>
      </c>
      <c r="B6" s="2">
        <v>7737</v>
      </c>
      <c r="C6" s="2">
        <v>7232</v>
      </c>
      <c r="D6" s="2">
        <v>14969</v>
      </c>
      <c r="E6" s="2">
        <v>7704</v>
      </c>
      <c r="F6" s="2">
        <v>7205</v>
      </c>
      <c r="G6" s="2">
        <v>14909</v>
      </c>
      <c r="H6" s="12">
        <v>68.2</v>
      </c>
      <c r="I6" s="12">
        <v>106.9</v>
      </c>
    </row>
    <row r="7" spans="1:9" x14ac:dyDescent="0.2">
      <c r="A7" s="3">
        <v>2003</v>
      </c>
      <c r="B7" s="2">
        <v>7681</v>
      </c>
      <c r="C7" s="2">
        <v>6984</v>
      </c>
      <c r="D7" s="2">
        <v>14665</v>
      </c>
      <c r="E7" s="2">
        <v>7644</v>
      </c>
      <c r="F7" s="2">
        <v>6946</v>
      </c>
      <c r="G7" s="2">
        <v>14590</v>
      </c>
      <c r="H7" s="12">
        <v>69.2</v>
      </c>
      <c r="I7" s="12">
        <v>110</v>
      </c>
    </row>
    <row r="8" spans="1:9" x14ac:dyDescent="0.2">
      <c r="A8" s="3">
        <v>2004</v>
      </c>
      <c r="B8" s="2">
        <v>7763</v>
      </c>
      <c r="C8" s="2">
        <v>7349</v>
      </c>
      <c r="D8" s="2">
        <v>15112</v>
      </c>
      <c r="E8" s="2">
        <v>7728</v>
      </c>
      <c r="F8" s="2">
        <v>7323</v>
      </c>
      <c r="G8" s="2">
        <v>15051</v>
      </c>
      <c r="H8" s="12">
        <v>69.099999999999994</v>
      </c>
      <c r="I8" s="12">
        <v>105.5</v>
      </c>
    </row>
    <row r="9" spans="1:9" x14ac:dyDescent="0.2">
      <c r="A9" s="3">
        <v>2005</v>
      </c>
      <c r="B9" s="2">
        <v>8179</v>
      </c>
      <c r="C9" s="2">
        <v>7779</v>
      </c>
      <c r="D9" s="2">
        <v>15958</v>
      </c>
      <c r="E9" s="2">
        <v>8156</v>
      </c>
      <c r="F9" s="2">
        <v>7755</v>
      </c>
      <c r="G9" s="2">
        <v>15911</v>
      </c>
      <c r="H9" s="12">
        <v>68.5</v>
      </c>
      <c r="I9" s="12">
        <v>105.2</v>
      </c>
    </row>
    <row r="10" spans="1:9" x14ac:dyDescent="0.2">
      <c r="A10" s="3">
        <v>2006</v>
      </c>
      <c r="B10" s="2">
        <v>8709</v>
      </c>
      <c r="C10" s="2">
        <v>8174</v>
      </c>
      <c r="D10" s="2">
        <v>16883</v>
      </c>
      <c r="E10" s="2">
        <v>8683</v>
      </c>
      <c r="F10" s="2">
        <v>8147</v>
      </c>
      <c r="G10" s="2">
        <v>16830</v>
      </c>
      <c r="H10" s="12">
        <v>69</v>
      </c>
      <c r="I10" s="12">
        <v>106.6</v>
      </c>
    </row>
    <row r="11" spans="1:9" x14ac:dyDescent="0.2">
      <c r="A11" s="3">
        <v>2007</v>
      </c>
      <c r="B11" s="2">
        <v>8771</v>
      </c>
      <c r="C11" s="2">
        <v>8245</v>
      </c>
      <c r="D11" s="2">
        <v>17010</v>
      </c>
      <c r="E11" s="2">
        <v>8743</v>
      </c>
      <c r="F11" s="2">
        <v>8214</v>
      </c>
      <c r="G11" s="2">
        <v>16957</v>
      </c>
      <c r="H11" s="9">
        <v>68.449607831573985</v>
      </c>
      <c r="I11" s="9">
        <f>E11/F11%</f>
        <v>106.44022400779157</v>
      </c>
    </row>
    <row r="12" spans="1:9" x14ac:dyDescent="0.2">
      <c r="A12" s="3">
        <v>2008</v>
      </c>
      <c r="B12" s="11">
        <v>8963</v>
      </c>
      <c r="C12" s="11">
        <v>8367</v>
      </c>
      <c r="D12" s="11">
        <v>17330</v>
      </c>
      <c r="E12" s="2">
        <v>8931</v>
      </c>
      <c r="F12" s="2">
        <v>8339</v>
      </c>
      <c r="G12" s="2">
        <v>17270</v>
      </c>
      <c r="H12" s="1">
        <v>66.900000000000006</v>
      </c>
      <c r="I12" s="9">
        <f>E12/F12*100</f>
        <v>107.0991725626574</v>
      </c>
    </row>
    <row r="13" spans="1:9" x14ac:dyDescent="0.2">
      <c r="A13" s="3">
        <v>2009</v>
      </c>
      <c r="B13" s="2">
        <v>8827</v>
      </c>
      <c r="C13" s="2">
        <v>8344</v>
      </c>
      <c r="D13" s="2">
        <v>17171</v>
      </c>
      <c r="E13" s="2">
        <v>8792</v>
      </c>
      <c r="F13" s="2">
        <v>8308</v>
      </c>
      <c r="G13" s="2">
        <v>17100</v>
      </c>
      <c r="H13" s="9">
        <v>66.251237551685975</v>
      </c>
      <c r="I13" s="9">
        <v>105.82571015888301</v>
      </c>
    </row>
    <row r="14" spans="1:9" x14ac:dyDescent="0.2">
      <c r="A14" s="3">
        <v>2010</v>
      </c>
      <c r="B14" s="11">
        <v>8459</v>
      </c>
      <c r="C14" s="11">
        <v>8056</v>
      </c>
      <c r="D14" s="11">
        <v>16515</v>
      </c>
      <c r="E14" s="11">
        <v>8428</v>
      </c>
      <c r="F14" s="11">
        <v>8030</v>
      </c>
      <c r="G14" s="11">
        <v>16458</v>
      </c>
      <c r="H14" s="1">
        <v>67.900000000000006</v>
      </c>
      <c r="I14" s="9">
        <f>E14/F14*100</f>
        <v>104.95641344956414</v>
      </c>
    </row>
  </sheetData>
  <mergeCells count="5">
    <mergeCell ref="I2:I3"/>
    <mergeCell ref="A2:A3"/>
    <mergeCell ref="B2:D2"/>
    <mergeCell ref="E2:G2"/>
    <mergeCell ref="H2:H3"/>
  </mergeCells>
  <pageMargins left="0.28000000000000003" right="0.18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6793-01D5-44D6-ABFF-F35FA78530B4}">
  <dimension ref="A1:H15"/>
  <sheetViews>
    <sheetView workbookViewId="0"/>
  </sheetViews>
  <sheetFormatPr defaultRowHeight="11.25" x14ac:dyDescent="0.2"/>
  <cols>
    <col min="1" max="1" width="19.140625" style="1" customWidth="1"/>
    <col min="2" max="7" width="9.140625" style="1"/>
    <col min="8" max="8" width="12.85546875" style="1" customWidth="1"/>
    <col min="9" max="16384" width="9.140625" style="1"/>
  </cols>
  <sheetData>
    <row r="1" spans="1:8" x14ac:dyDescent="0.2">
      <c r="A1" s="8" t="s">
        <v>162</v>
      </c>
    </row>
    <row r="2" spans="1:8" s="14" customFormat="1" x14ac:dyDescent="0.25">
      <c r="A2" s="57" t="s">
        <v>161</v>
      </c>
      <c r="B2" s="58" t="s">
        <v>160</v>
      </c>
      <c r="C2" s="58"/>
      <c r="D2" s="58"/>
      <c r="E2" s="58"/>
      <c r="F2" s="58"/>
      <c r="G2" s="58"/>
      <c r="H2" s="56" t="s">
        <v>20</v>
      </c>
    </row>
    <row r="3" spans="1:8" x14ac:dyDescent="0.2">
      <c r="A3" s="57"/>
      <c r="B3" s="15" t="s">
        <v>116</v>
      </c>
      <c r="C3" s="15" t="s">
        <v>35</v>
      </c>
      <c r="D3" s="15" t="s">
        <v>34</v>
      </c>
      <c r="E3" s="15" t="s">
        <v>33</v>
      </c>
      <c r="F3" s="15" t="s">
        <v>32</v>
      </c>
      <c r="G3" s="15" t="s">
        <v>159</v>
      </c>
      <c r="H3" s="56"/>
    </row>
    <row r="4" spans="1:8" x14ac:dyDescent="0.2">
      <c r="A4" s="17" t="s">
        <v>115</v>
      </c>
      <c r="B4" s="26">
        <v>37</v>
      </c>
      <c r="C4" s="26">
        <v>13</v>
      </c>
      <c r="D4" s="2">
        <v>4</v>
      </c>
      <c r="E4" s="2" t="s">
        <v>3</v>
      </c>
      <c r="F4" s="2" t="s">
        <v>3</v>
      </c>
      <c r="G4" s="2" t="s">
        <v>3</v>
      </c>
      <c r="H4" s="2">
        <v>54</v>
      </c>
    </row>
    <row r="5" spans="1:8" x14ac:dyDescent="0.2">
      <c r="A5" s="16" t="s">
        <v>35</v>
      </c>
      <c r="B5" s="26">
        <v>60</v>
      </c>
      <c r="C5" s="26">
        <v>224</v>
      </c>
      <c r="D5" s="2">
        <v>91</v>
      </c>
      <c r="E5" s="2">
        <v>27</v>
      </c>
      <c r="F5" s="26">
        <v>9</v>
      </c>
      <c r="G5" s="2">
        <v>1</v>
      </c>
      <c r="H5" s="2">
        <v>412</v>
      </c>
    </row>
    <row r="6" spans="1:8" x14ac:dyDescent="0.2">
      <c r="A6" s="16" t="s">
        <v>34</v>
      </c>
      <c r="B6" s="26">
        <v>27</v>
      </c>
      <c r="C6" s="26">
        <v>339</v>
      </c>
      <c r="D6" s="2">
        <v>1163</v>
      </c>
      <c r="E6" s="2">
        <v>552</v>
      </c>
      <c r="F6" s="26">
        <v>127</v>
      </c>
      <c r="G6" s="2">
        <v>9</v>
      </c>
      <c r="H6" s="2">
        <v>2217</v>
      </c>
    </row>
    <row r="7" spans="1:8" x14ac:dyDescent="0.2">
      <c r="A7" s="16" t="s">
        <v>33</v>
      </c>
      <c r="B7" s="26">
        <v>23</v>
      </c>
      <c r="C7" s="26">
        <v>210</v>
      </c>
      <c r="D7" s="2">
        <v>1680</v>
      </c>
      <c r="E7" s="2">
        <v>3480</v>
      </c>
      <c r="F7" s="26">
        <v>699</v>
      </c>
      <c r="G7" s="2">
        <v>49</v>
      </c>
      <c r="H7" s="2">
        <v>6141</v>
      </c>
    </row>
    <row r="8" spans="1:8" x14ac:dyDescent="0.2">
      <c r="A8" s="16" t="s">
        <v>32</v>
      </c>
      <c r="B8" s="26">
        <v>4</v>
      </c>
      <c r="C8" s="26">
        <v>71</v>
      </c>
      <c r="D8" s="2">
        <v>584</v>
      </c>
      <c r="E8" s="2">
        <v>2105</v>
      </c>
      <c r="F8" s="26">
        <v>1415</v>
      </c>
      <c r="G8" s="2">
        <v>130</v>
      </c>
      <c r="H8" s="2">
        <v>4309</v>
      </c>
    </row>
    <row r="9" spans="1:8" x14ac:dyDescent="0.2">
      <c r="A9" s="16" t="s">
        <v>114</v>
      </c>
      <c r="B9" s="26">
        <v>4</v>
      </c>
      <c r="C9" s="26">
        <v>43</v>
      </c>
      <c r="D9" s="2">
        <v>184</v>
      </c>
      <c r="E9" s="2">
        <v>638</v>
      </c>
      <c r="F9" s="26">
        <v>858</v>
      </c>
      <c r="G9" s="2">
        <v>243</v>
      </c>
      <c r="H9" s="2">
        <v>1970</v>
      </c>
    </row>
    <row r="10" spans="1:8" x14ac:dyDescent="0.2">
      <c r="A10" s="16" t="s">
        <v>158</v>
      </c>
      <c r="B10" s="26" t="s">
        <v>3</v>
      </c>
      <c r="C10" s="26">
        <v>6</v>
      </c>
      <c r="D10" s="2">
        <v>24</v>
      </c>
      <c r="E10" s="2">
        <v>85</v>
      </c>
      <c r="F10" s="26">
        <v>104</v>
      </c>
      <c r="G10" s="26">
        <v>59</v>
      </c>
      <c r="H10" s="2">
        <v>278</v>
      </c>
    </row>
    <row r="11" spans="1:8" x14ac:dyDescent="0.2">
      <c r="A11" s="16" t="s">
        <v>157</v>
      </c>
      <c r="B11" s="2">
        <v>156</v>
      </c>
      <c r="C11" s="2">
        <v>244</v>
      </c>
      <c r="D11" s="2">
        <v>217</v>
      </c>
      <c r="E11" s="2">
        <v>255</v>
      </c>
      <c r="F11" s="2">
        <v>149</v>
      </c>
      <c r="G11" s="2">
        <v>56</v>
      </c>
      <c r="H11" s="2">
        <v>1077</v>
      </c>
    </row>
    <row r="12" spans="1:8" x14ac:dyDescent="0.2">
      <c r="A12" s="19" t="s">
        <v>20</v>
      </c>
      <c r="B12" s="2">
        <v>311</v>
      </c>
      <c r="C12" s="2">
        <v>1150</v>
      </c>
      <c r="D12" s="2">
        <v>3947</v>
      </c>
      <c r="E12" s="2">
        <v>7142</v>
      </c>
      <c r="F12" s="2">
        <v>3361</v>
      </c>
      <c r="G12" s="2">
        <v>547</v>
      </c>
      <c r="H12" s="2">
        <v>16458</v>
      </c>
    </row>
    <row r="13" spans="1:8" x14ac:dyDescent="0.2">
      <c r="A13" s="16" t="s">
        <v>19</v>
      </c>
      <c r="B13" s="2"/>
      <c r="C13" s="2"/>
      <c r="D13" s="2"/>
      <c r="E13" s="2"/>
      <c r="F13" s="2"/>
      <c r="G13" s="2"/>
      <c r="H13" s="2"/>
    </row>
    <row r="14" spans="1:8" x14ac:dyDescent="0.2">
      <c r="A14" s="33" t="s">
        <v>150</v>
      </c>
      <c r="B14" s="2">
        <v>148</v>
      </c>
      <c r="C14" s="2">
        <v>588</v>
      </c>
      <c r="D14" s="2">
        <v>2015</v>
      </c>
      <c r="E14" s="2">
        <v>3727</v>
      </c>
      <c r="F14" s="2">
        <v>1689</v>
      </c>
      <c r="G14" s="2">
        <v>261</v>
      </c>
      <c r="H14" s="2">
        <v>8428</v>
      </c>
    </row>
    <row r="15" spans="1:8" x14ac:dyDescent="0.2">
      <c r="A15" s="33" t="s">
        <v>156</v>
      </c>
      <c r="B15" s="2">
        <v>30</v>
      </c>
      <c r="C15" s="2">
        <v>426</v>
      </c>
      <c r="D15" s="2">
        <v>2814</v>
      </c>
      <c r="E15" s="2">
        <v>5310</v>
      </c>
      <c r="F15" s="2">
        <v>2264</v>
      </c>
      <c r="G15" s="2">
        <v>328</v>
      </c>
      <c r="H15" s="2">
        <v>11172</v>
      </c>
    </row>
  </sheetData>
  <mergeCells count="3">
    <mergeCell ref="A2:A3"/>
    <mergeCell ref="B2:G2"/>
    <mergeCell ref="H2:H3"/>
  </mergeCells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CF523-E546-4A54-801A-237CB65FE9F3}">
  <dimension ref="A1:I12"/>
  <sheetViews>
    <sheetView workbookViewId="0"/>
  </sheetViews>
  <sheetFormatPr defaultRowHeight="11.25" x14ac:dyDescent="0.2"/>
  <cols>
    <col min="1" max="1" width="18.5703125" style="1" customWidth="1"/>
    <col min="2" max="7" width="9.140625" style="1"/>
    <col min="8" max="8" width="11.85546875" style="1" customWidth="1"/>
    <col min="9" max="9" width="11.42578125" style="1" customWidth="1"/>
    <col min="10" max="16384" width="9.140625" style="1"/>
  </cols>
  <sheetData>
    <row r="1" spans="1:9" x14ac:dyDescent="0.2">
      <c r="A1" s="8" t="s">
        <v>173</v>
      </c>
    </row>
    <row r="2" spans="1:9" s="14" customFormat="1" x14ac:dyDescent="0.25">
      <c r="A2" s="57" t="s">
        <v>172</v>
      </c>
      <c r="B2" s="58" t="s">
        <v>160</v>
      </c>
      <c r="C2" s="58"/>
      <c r="D2" s="58"/>
      <c r="E2" s="58"/>
      <c r="F2" s="58"/>
      <c r="G2" s="58"/>
      <c r="H2" s="58" t="s">
        <v>20</v>
      </c>
      <c r="I2" s="56" t="s">
        <v>171</v>
      </c>
    </row>
    <row r="3" spans="1:9" x14ac:dyDescent="0.2">
      <c r="A3" s="57"/>
      <c r="B3" s="15" t="s">
        <v>116</v>
      </c>
      <c r="C3" s="15" t="s">
        <v>35</v>
      </c>
      <c r="D3" s="15" t="s">
        <v>34</v>
      </c>
      <c r="E3" s="15" t="s">
        <v>33</v>
      </c>
      <c r="F3" s="15" t="s">
        <v>32</v>
      </c>
      <c r="G3" s="15" t="s">
        <v>159</v>
      </c>
      <c r="H3" s="58"/>
      <c r="I3" s="56"/>
    </row>
    <row r="4" spans="1:9" x14ac:dyDescent="0.2">
      <c r="A4" s="16" t="s">
        <v>170</v>
      </c>
      <c r="B4" s="2">
        <v>264</v>
      </c>
      <c r="C4" s="2">
        <v>835</v>
      </c>
      <c r="D4" s="2">
        <v>2637</v>
      </c>
      <c r="E4" s="2">
        <v>3562</v>
      </c>
      <c r="F4" s="2">
        <v>1239</v>
      </c>
      <c r="G4" s="2">
        <v>163</v>
      </c>
      <c r="H4" s="2">
        <v>8700</v>
      </c>
      <c r="I4" s="2">
        <v>3731</v>
      </c>
    </row>
    <row r="5" spans="1:9" x14ac:dyDescent="0.2">
      <c r="A5" s="16" t="s">
        <v>169</v>
      </c>
      <c r="B5" s="2">
        <v>43</v>
      </c>
      <c r="C5" s="2">
        <v>234</v>
      </c>
      <c r="D5" s="2">
        <v>1025</v>
      </c>
      <c r="E5" s="2">
        <v>2717</v>
      </c>
      <c r="F5" s="2">
        <v>1324</v>
      </c>
      <c r="G5" s="2">
        <v>173</v>
      </c>
      <c r="H5" s="2">
        <v>5516</v>
      </c>
      <c r="I5" s="2">
        <v>1302</v>
      </c>
    </row>
    <row r="6" spans="1:9" x14ac:dyDescent="0.2">
      <c r="A6" s="16" t="s">
        <v>168</v>
      </c>
      <c r="B6" s="2">
        <v>3</v>
      </c>
      <c r="C6" s="2">
        <v>60</v>
      </c>
      <c r="D6" s="2">
        <v>212</v>
      </c>
      <c r="E6" s="2">
        <v>679</v>
      </c>
      <c r="F6" s="2">
        <v>564</v>
      </c>
      <c r="G6" s="2">
        <v>122</v>
      </c>
      <c r="H6" s="2">
        <v>1640</v>
      </c>
      <c r="I6" s="2">
        <v>275</v>
      </c>
    </row>
    <row r="7" spans="1:9" x14ac:dyDescent="0.2">
      <c r="A7" s="16" t="s">
        <v>167</v>
      </c>
      <c r="B7" s="2">
        <v>1</v>
      </c>
      <c r="C7" s="2">
        <v>17</v>
      </c>
      <c r="D7" s="2">
        <v>41</v>
      </c>
      <c r="E7" s="2">
        <v>124</v>
      </c>
      <c r="F7" s="2">
        <v>151</v>
      </c>
      <c r="G7" s="2">
        <v>49</v>
      </c>
      <c r="H7" s="2">
        <v>383</v>
      </c>
      <c r="I7" s="2">
        <v>59</v>
      </c>
    </row>
    <row r="8" spans="1:9" x14ac:dyDescent="0.2">
      <c r="A8" s="16" t="s">
        <v>166</v>
      </c>
      <c r="B8" s="2" t="s">
        <v>3</v>
      </c>
      <c r="C8" s="2">
        <v>3</v>
      </c>
      <c r="D8" s="2">
        <v>22</v>
      </c>
      <c r="E8" s="2">
        <v>30</v>
      </c>
      <c r="F8" s="2">
        <v>47</v>
      </c>
      <c r="G8" s="2">
        <v>26</v>
      </c>
      <c r="H8" s="2">
        <v>128</v>
      </c>
      <c r="I8" s="2">
        <v>25</v>
      </c>
    </row>
    <row r="9" spans="1:9" x14ac:dyDescent="0.2">
      <c r="A9" s="16" t="s">
        <v>165</v>
      </c>
      <c r="B9" s="2" t="s">
        <v>3</v>
      </c>
      <c r="C9" s="2">
        <v>1</v>
      </c>
      <c r="D9" s="2">
        <v>10</v>
      </c>
      <c r="E9" s="2">
        <v>30</v>
      </c>
      <c r="F9" s="2">
        <v>36</v>
      </c>
      <c r="G9" s="2">
        <v>14</v>
      </c>
      <c r="H9" s="2">
        <v>91</v>
      </c>
      <c r="I9" s="2">
        <v>11</v>
      </c>
    </row>
    <row r="10" spans="1:9" x14ac:dyDescent="0.2">
      <c r="A10" s="19" t="s">
        <v>20</v>
      </c>
      <c r="B10" s="2">
        <v>311</v>
      </c>
      <c r="C10" s="2">
        <v>1150</v>
      </c>
      <c r="D10" s="2">
        <v>3947</v>
      </c>
      <c r="E10" s="2">
        <v>7142</v>
      </c>
      <c r="F10" s="2">
        <v>3361</v>
      </c>
      <c r="G10" s="2">
        <v>547</v>
      </c>
      <c r="H10" s="2">
        <v>16458</v>
      </c>
      <c r="I10" s="2">
        <v>5403</v>
      </c>
    </row>
    <row r="11" spans="1:9" ht="22.5" x14ac:dyDescent="0.2">
      <c r="A11" s="16" t="s">
        <v>164</v>
      </c>
      <c r="B11" s="21">
        <v>1.17</v>
      </c>
      <c r="C11" s="21">
        <v>1.37</v>
      </c>
      <c r="D11" s="21">
        <v>1.43</v>
      </c>
      <c r="E11" s="21">
        <v>1.66</v>
      </c>
      <c r="F11" s="21">
        <v>1.98</v>
      </c>
      <c r="G11" s="21">
        <v>2.37</v>
      </c>
      <c r="H11" s="21">
        <v>1.67</v>
      </c>
      <c r="I11" s="21">
        <v>1.4</v>
      </c>
    </row>
    <row r="12" spans="1:9" ht="22.5" x14ac:dyDescent="0.2">
      <c r="A12" s="16" t="s">
        <v>163</v>
      </c>
      <c r="B12" s="12">
        <v>8.0212524502218088</v>
      </c>
      <c r="C12" s="12">
        <v>21.468241004340317</v>
      </c>
      <c r="D12" s="12">
        <v>57.148235021573569</v>
      </c>
      <c r="E12" s="12">
        <v>79.149327585347066</v>
      </c>
      <c r="F12" s="12">
        <v>45.013493333690477</v>
      </c>
      <c r="G12" s="12">
        <v>5.1159984848414002</v>
      </c>
      <c r="H12" s="12">
        <v>37.989409684552641</v>
      </c>
      <c r="I12" s="12">
        <v>33.474695719786503</v>
      </c>
    </row>
  </sheetData>
  <mergeCells count="4">
    <mergeCell ref="A2:A3"/>
    <mergeCell ref="B2:G2"/>
    <mergeCell ref="H2:H3"/>
    <mergeCell ref="I2:I3"/>
  </mergeCells>
  <pageMargins left="0.35" right="0.27" top="1" bottom="1" header="0.5" footer="0.5"/>
  <pageSetup paperSize="9" orientation="portrait" cellComments="asDisplayed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4EAEF-42A9-4550-AEC0-DA4F8DFEF328}">
  <dimension ref="A1:G14"/>
  <sheetViews>
    <sheetView workbookViewId="0"/>
  </sheetViews>
  <sheetFormatPr defaultRowHeight="11.25" x14ac:dyDescent="0.2"/>
  <cols>
    <col min="1" max="1" width="16.140625" style="1" customWidth="1"/>
    <col min="2" max="7" width="10.5703125" style="1" customWidth="1"/>
    <col min="8" max="16384" width="9.140625" style="1"/>
  </cols>
  <sheetData>
    <row r="1" spans="1:7" x14ac:dyDescent="0.2">
      <c r="A1" s="8" t="s">
        <v>187</v>
      </c>
    </row>
    <row r="2" spans="1:7" s="14" customFormat="1" x14ac:dyDescent="0.25">
      <c r="A2" s="57" t="s">
        <v>186</v>
      </c>
      <c r="B2" s="58" t="s">
        <v>95</v>
      </c>
      <c r="C2" s="58"/>
      <c r="D2" s="58" t="s">
        <v>185</v>
      </c>
      <c r="E2" s="58"/>
      <c r="F2" s="58" t="s">
        <v>184</v>
      </c>
      <c r="G2" s="56"/>
    </row>
    <row r="3" spans="1:7" x14ac:dyDescent="0.2">
      <c r="A3" s="57"/>
      <c r="B3" s="15">
        <v>2009</v>
      </c>
      <c r="C3" s="15">
        <v>2010</v>
      </c>
      <c r="D3" s="15">
        <v>2009</v>
      </c>
      <c r="E3" s="15">
        <v>2010</v>
      </c>
      <c r="F3" s="6">
        <v>2009</v>
      </c>
      <c r="G3" s="6">
        <v>2010</v>
      </c>
    </row>
    <row r="4" spans="1:7" x14ac:dyDescent="0.2">
      <c r="A4" s="34" t="s">
        <v>183</v>
      </c>
      <c r="B4" s="13">
        <v>99</v>
      </c>
      <c r="C4" s="2">
        <v>85</v>
      </c>
      <c r="D4" s="13">
        <v>29</v>
      </c>
      <c r="E4" s="13">
        <v>20</v>
      </c>
      <c r="F4" s="13">
        <v>27</v>
      </c>
      <c r="G4" s="1">
        <v>30</v>
      </c>
    </row>
    <row r="5" spans="1:7" x14ac:dyDescent="0.2">
      <c r="A5" s="17" t="s">
        <v>182</v>
      </c>
      <c r="B5" s="13">
        <v>121</v>
      </c>
      <c r="C5" s="2">
        <v>104</v>
      </c>
      <c r="D5" s="13">
        <v>12</v>
      </c>
      <c r="E5" s="13">
        <v>13</v>
      </c>
      <c r="F5" s="13">
        <v>5</v>
      </c>
      <c r="G5" s="1">
        <v>4</v>
      </c>
    </row>
    <row r="6" spans="1:7" x14ac:dyDescent="0.2">
      <c r="A6" s="17" t="s">
        <v>181</v>
      </c>
      <c r="B6" s="13">
        <v>220</v>
      </c>
      <c r="C6" s="2">
        <v>221</v>
      </c>
      <c r="D6" s="13">
        <v>5</v>
      </c>
      <c r="E6" s="13">
        <v>7</v>
      </c>
      <c r="F6" s="13">
        <v>3</v>
      </c>
      <c r="G6" s="1">
        <v>5</v>
      </c>
    </row>
    <row r="7" spans="1:7" x14ac:dyDescent="0.2">
      <c r="A7" s="17" t="s">
        <v>180</v>
      </c>
      <c r="B7" s="13">
        <v>772</v>
      </c>
      <c r="C7" s="2">
        <v>709</v>
      </c>
      <c r="D7" s="13">
        <v>6</v>
      </c>
      <c r="E7" s="13">
        <v>8</v>
      </c>
      <c r="F7" s="13">
        <v>4</v>
      </c>
      <c r="G7" s="1">
        <v>7</v>
      </c>
    </row>
    <row r="8" spans="1:7" x14ac:dyDescent="0.2">
      <c r="A8" s="17" t="s">
        <v>179</v>
      </c>
      <c r="B8" s="2">
        <v>2739</v>
      </c>
      <c r="C8" s="2">
        <v>2620</v>
      </c>
      <c r="D8" s="13">
        <v>5</v>
      </c>
      <c r="E8" s="13">
        <v>3</v>
      </c>
      <c r="F8" s="13">
        <v>4</v>
      </c>
      <c r="G8" s="1">
        <v>6</v>
      </c>
    </row>
    <row r="9" spans="1:7" x14ac:dyDescent="0.2">
      <c r="A9" s="17" t="s">
        <v>178</v>
      </c>
      <c r="B9" s="2">
        <v>6425</v>
      </c>
      <c r="C9" s="2">
        <v>6413</v>
      </c>
      <c r="D9" s="13">
        <v>10</v>
      </c>
      <c r="E9" s="13">
        <v>4</v>
      </c>
      <c r="F9" s="13">
        <v>7</v>
      </c>
      <c r="G9" s="1">
        <v>7</v>
      </c>
    </row>
    <row r="10" spans="1:7" x14ac:dyDescent="0.2">
      <c r="A10" s="17" t="s">
        <v>177</v>
      </c>
      <c r="B10" s="2">
        <v>5064</v>
      </c>
      <c r="C10" s="2">
        <v>4773</v>
      </c>
      <c r="D10" s="13">
        <v>3</v>
      </c>
      <c r="E10" s="13">
        <v>1</v>
      </c>
      <c r="F10" s="13">
        <v>3</v>
      </c>
      <c r="G10" s="1">
        <v>2</v>
      </c>
    </row>
    <row r="11" spans="1:7" x14ac:dyDescent="0.2">
      <c r="A11" s="16" t="s">
        <v>176</v>
      </c>
      <c r="B11" s="2">
        <v>1655</v>
      </c>
      <c r="C11" s="2">
        <v>1527</v>
      </c>
      <c r="D11" s="13">
        <v>1</v>
      </c>
      <c r="E11" s="13">
        <v>1</v>
      </c>
      <c r="F11" s="13">
        <v>2</v>
      </c>
      <c r="G11" s="1">
        <v>1</v>
      </c>
    </row>
    <row r="12" spans="1:7" x14ac:dyDescent="0.2">
      <c r="A12" s="16" t="s">
        <v>175</v>
      </c>
      <c r="B12" s="13">
        <v>5</v>
      </c>
      <c r="C12" s="1">
        <v>6</v>
      </c>
      <c r="D12" s="13" t="s">
        <v>3</v>
      </c>
      <c r="E12" s="13" t="s">
        <v>3</v>
      </c>
      <c r="F12" s="13">
        <v>1</v>
      </c>
      <c r="G12" s="13" t="s">
        <v>3</v>
      </c>
    </row>
    <row r="13" spans="1:7" x14ac:dyDescent="0.2">
      <c r="A13" s="19" t="s">
        <v>20</v>
      </c>
      <c r="B13" s="2">
        <v>17100</v>
      </c>
      <c r="C13" s="2">
        <v>16458</v>
      </c>
      <c r="D13" s="13">
        <v>71</v>
      </c>
      <c r="E13" s="13">
        <v>57</v>
      </c>
      <c r="F13" s="13">
        <v>56</v>
      </c>
      <c r="G13" s="1">
        <v>62</v>
      </c>
    </row>
    <row r="14" spans="1:7" x14ac:dyDescent="0.2">
      <c r="A14" s="17" t="s">
        <v>174</v>
      </c>
      <c r="B14" s="2">
        <v>8792</v>
      </c>
      <c r="C14" s="2">
        <v>8428</v>
      </c>
      <c r="D14" s="13">
        <v>35</v>
      </c>
      <c r="E14" s="13">
        <v>31</v>
      </c>
      <c r="F14" s="13">
        <v>33</v>
      </c>
      <c r="G14" s="13">
        <v>26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5798-652A-48DB-86E3-F021336DE6C8}">
  <dimension ref="A1:G13"/>
  <sheetViews>
    <sheetView workbookViewId="0"/>
  </sheetViews>
  <sheetFormatPr defaultRowHeight="11.25" x14ac:dyDescent="0.2"/>
  <cols>
    <col min="1" max="1" width="15.42578125" style="1" customWidth="1"/>
    <col min="2" max="2" width="13.140625" style="1" customWidth="1"/>
    <col min="3" max="4" width="12" style="1" customWidth="1"/>
    <col min="5" max="5" width="11.42578125" style="1" customWidth="1"/>
    <col min="6" max="6" width="13.140625" style="1" customWidth="1"/>
    <col min="7" max="7" width="16.85546875" style="1" customWidth="1"/>
    <col min="8" max="16384" width="9.140625" style="1"/>
  </cols>
  <sheetData>
    <row r="1" spans="1:7" x14ac:dyDescent="0.2">
      <c r="A1" s="8" t="s">
        <v>193</v>
      </c>
    </row>
    <row r="2" spans="1:7" s="14" customFormat="1" ht="45" x14ac:dyDescent="0.25">
      <c r="A2" s="7" t="s">
        <v>10</v>
      </c>
      <c r="B2" s="15" t="s">
        <v>192</v>
      </c>
      <c r="C2" s="15" t="s">
        <v>185</v>
      </c>
      <c r="D2" s="15" t="s">
        <v>191</v>
      </c>
      <c r="E2" s="15" t="s">
        <v>190</v>
      </c>
      <c r="F2" s="15" t="s">
        <v>189</v>
      </c>
      <c r="G2" s="6" t="s">
        <v>188</v>
      </c>
    </row>
    <row r="3" spans="1:7" x14ac:dyDescent="0.2">
      <c r="A3" s="3">
        <v>2000</v>
      </c>
      <c r="B3" s="2">
        <v>2491</v>
      </c>
      <c r="C3" s="13">
        <v>58</v>
      </c>
      <c r="D3" s="2">
        <v>2549</v>
      </c>
      <c r="E3" s="2">
        <v>11400</v>
      </c>
      <c r="F3" s="2">
        <v>13949</v>
      </c>
      <c r="G3" s="12">
        <v>77.400000000000006</v>
      </c>
    </row>
    <row r="4" spans="1:7" x14ac:dyDescent="0.2">
      <c r="A4" s="3">
        <v>2001</v>
      </c>
      <c r="B4" s="2">
        <v>2666</v>
      </c>
      <c r="C4" s="13">
        <v>62</v>
      </c>
      <c r="D4" s="2">
        <v>2728</v>
      </c>
      <c r="E4" s="2">
        <v>10601</v>
      </c>
      <c r="F4" s="2">
        <v>13329</v>
      </c>
      <c r="G4" s="12">
        <v>72.3</v>
      </c>
    </row>
    <row r="5" spans="1:7" x14ac:dyDescent="0.2">
      <c r="A5" s="3">
        <v>2002</v>
      </c>
      <c r="B5" s="2">
        <v>2967</v>
      </c>
      <c r="C5" s="13">
        <v>60</v>
      </c>
      <c r="D5" s="2">
        <v>3027</v>
      </c>
      <c r="E5" s="2">
        <v>10189</v>
      </c>
      <c r="F5" s="2">
        <v>13216</v>
      </c>
      <c r="G5" s="12">
        <v>68.3</v>
      </c>
    </row>
    <row r="6" spans="1:7" x14ac:dyDescent="0.2">
      <c r="A6" s="3">
        <v>2003</v>
      </c>
      <c r="B6" s="2">
        <v>2930</v>
      </c>
      <c r="C6" s="13">
        <v>75</v>
      </c>
      <c r="D6" s="2">
        <v>3005</v>
      </c>
      <c r="E6" s="2">
        <v>9563</v>
      </c>
      <c r="F6" s="2">
        <v>12568</v>
      </c>
      <c r="G6" s="12">
        <v>65.5</v>
      </c>
    </row>
    <row r="7" spans="1:7" x14ac:dyDescent="0.2">
      <c r="A7" s="3">
        <v>2004</v>
      </c>
      <c r="B7" s="2">
        <v>2916</v>
      </c>
      <c r="C7" s="13">
        <v>61</v>
      </c>
      <c r="D7" s="2">
        <v>2977</v>
      </c>
      <c r="E7" s="2">
        <v>9145</v>
      </c>
      <c r="F7" s="2">
        <v>12122</v>
      </c>
      <c r="G7" s="12">
        <v>60.8</v>
      </c>
    </row>
    <row r="8" spans="1:7" x14ac:dyDescent="0.2">
      <c r="A8" s="3">
        <v>2005</v>
      </c>
      <c r="B8" s="2">
        <v>2667</v>
      </c>
      <c r="C8" s="13">
        <v>47</v>
      </c>
      <c r="D8" s="2">
        <v>2714</v>
      </c>
      <c r="E8" s="2">
        <v>8313</v>
      </c>
      <c r="F8" s="2">
        <v>11027</v>
      </c>
      <c r="G8" s="12">
        <v>52.2</v>
      </c>
    </row>
    <row r="9" spans="1:7" x14ac:dyDescent="0.2">
      <c r="A9" s="3">
        <v>2006</v>
      </c>
      <c r="B9" s="2">
        <v>2766</v>
      </c>
      <c r="C9" s="13">
        <v>53</v>
      </c>
      <c r="D9" s="2">
        <v>2819</v>
      </c>
      <c r="E9" s="2">
        <v>7730</v>
      </c>
      <c r="F9" s="2">
        <v>10549</v>
      </c>
      <c r="G9" s="12">
        <v>45.9</v>
      </c>
    </row>
    <row r="10" spans="1:7" x14ac:dyDescent="0.2">
      <c r="A10" s="3">
        <v>2007</v>
      </c>
      <c r="B10" s="2">
        <v>3166</v>
      </c>
      <c r="C10" s="2">
        <v>59</v>
      </c>
      <c r="D10" s="2">
        <v>3225</v>
      </c>
      <c r="E10" s="2">
        <v>7238</v>
      </c>
      <c r="F10" s="2">
        <v>10463</v>
      </c>
      <c r="G10" s="12">
        <v>42.684437105620098</v>
      </c>
    </row>
    <row r="11" spans="1:7" x14ac:dyDescent="0.2">
      <c r="A11" s="3">
        <v>2008</v>
      </c>
      <c r="B11" s="2">
        <v>3338</v>
      </c>
      <c r="C11" s="2">
        <v>60</v>
      </c>
      <c r="D11" s="2">
        <v>3398</v>
      </c>
      <c r="E11" s="2">
        <v>6922</v>
      </c>
      <c r="F11" s="2">
        <v>10320</v>
      </c>
      <c r="G11" s="12">
        <v>40.081065431383905</v>
      </c>
    </row>
    <row r="12" spans="1:7" x14ac:dyDescent="0.2">
      <c r="A12" s="3">
        <v>2009</v>
      </c>
      <c r="B12" s="2">
        <v>3228</v>
      </c>
      <c r="C12" s="2">
        <v>71</v>
      </c>
      <c r="D12" s="2">
        <v>3299</v>
      </c>
      <c r="E12" s="2">
        <v>6841</v>
      </c>
      <c r="F12" s="2">
        <v>10140</v>
      </c>
      <c r="G12" s="12">
        <v>40.005847953216374</v>
      </c>
    </row>
    <row r="13" spans="1:7" x14ac:dyDescent="0.2">
      <c r="A13" s="3">
        <v>2010</v>
      </c>
      <c r="B13" s="2">
        <v>3004</v>
      </c>
      <c r="C13" s="1">
        <v>57</v>
      </c>
      <c r="D13" s="2">
        <v>3061</v>
      </c>
      <c r="E13" s="2">
        <v>6029</v>
      </c>
      <c r="F13" s="11">
        <v>9090</v>
      </c>
      <c r="G13" s="9">
        <v>36.632640661076685</v>
      </c>
    </row>
  </sheetData>
  <pageMargins left="0.38" right="0.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B4D5-B01F-42B1-AC26-98FABE061A0C}">
  <dimension ref="A1:I10"/>
  <sheetViews>
    <sheetView workbookViewId="0"/>
  </sheetViews>
  <sheetFormatPr defaultRowHeight="11.25" x14ac:dyDescent="0.2"/>
  <cols>
    <col min="1" max="1" width="11.140625" style="1" customWidth="1"/>
    <col min="2" max="2" width="11.42578125" style="1" customWidth="1"/>
    <col min="3" max="3" width="9.28515625" style="1" customWidth="1"/>
    <col min="4" max="4" width="10.42578125" style="1" customWidth="1"/>
    <col min="5" max="6" width="17.140625" style="1" customWidth="1"/>
    <col min="7" max="9" width="17.7109375" style="1" customWidth="1"/>
    <col min="10" max="16384" width="9.140625" style="1"/>
  </cols>
  <sheetData>
    <row r="1" spans="1:9" x14ac:dyDescent="0.2">
      <c r="A1" s="8" t="s">
        <v>198</v>
      </c>
    </row>
    <row r="2" spans="1:9" s="14" customFormat="1" ht="31.5" customHeight="1" x14ac:dyDescent="0.25">
      <c r="A2" s="57" t="s">
        <v>117</v>
      </c>
      <c r="B2" s="58" t="s">
        <v>192</v>
      </c>
      <c r="C2" s="58" t="s">
        <v>185</v>
      </c>
      <c r="D2" s="58" t="s">
        <v>191</v>
      </c>
      <c r="E2" s="58" t="s">
        <v>197</v>
      </c>
      <c r="F2" s="58" t="s">
        <v>189</v>
      </c>
      <c r="G2" s="58" t="s">
        <v>196</v>
      </c>
      <c r="H2" s="58"/>
      <c r="I2" s="56" t="s">
        <v>188</v>
      </c>
    </row>
    <row r="3" spans="1:9" ht="31.5" customHeight="1" x14ac:dyDescent="0.2">
      <c r="A3" s="57"/>
      <c r="B3" s="58"/>
      <c r="C3" s="58"/>
      <c r="D3" s="58"/>
      <c r="E3" s="58"/>
      <c r="F3" s="58"/>
      <c r="G3" s="15" t="s">
        <v>195</v>
      </c>
      <c r="H3" s="15" t="s">
        <v>194</v>
      </c>
      <c r="I3" s="56"/>
    </row>
    <row r="4" spans="1:9" x14ac:dyDescent="0.2">
      <c r="A4" s="17" t="s">
        <v>115</v>
      </c>
      <c r="B4" s="1">
        <v>78</v>
      </c>
      <c r="C4" s="2">
        <v>1</v>
      </c>
      <c r="D4" s="2">
        <f t="shared" ref="D4:D9" si="0">SUM(B4:C4)</f>
        <v>79</v>
      </c>
      <c r="E4" s="11">
        <v>654</v>
      </c>
      <c r="F4" s="2">
        <f t="shared" ref="F4:F9" si="1">D4+E4</f>
        <v>733</v>
      </c>
      <c r="G4" s="12">
        <v>2.0375528732074693</v>
      </c>
      <c r="H4" s="35">
        <v>16.867842773135251</v>
      </c>
      <c r="I4" s="12">
        <v>210.2893890675241</v>
      </c>
    </row>
    <row r="5" spans="1:9" x14ac:dyDescent="0.2">
      <c r="A5" s="16" t="s">
        <v>35</v>
      </c>
      <c r="B5" s="1">
        <v>201</v>
      </c>
      <c r="C5" s="2">
        <v>8</v>
      </c>
      <c r="D5" s="2">
        <f t="shared" si="0"/>
        <v>209</v>
      </c>
      <c r="E5" s="11">
        <v>1163</v>
      </c>
      <c r="F5" s="2">
        <f t="shared" si="1"/>
        <v>1372</v>
      </c>
      <c r="G5" s="12">
        <v>3.9016194520931538</v>
      </c>
      <c r="H5" s="35">
        <v>21.710925467867643</v>
      </c>
      <c r="I5" s="12">
        <v>101.1304347826087</v>
      </c>
    </row>
    <row r="6" spans="1:9" x14ac:dyDescent="0.2">
      <c r="A6" s="16" t="s">
        <v>34</v>
      </c>
      <c r="B6" s="1">
        <v>553</v>
      </c>
      <c r="C6" s="2">
        <v>9</v>
      </c>
      <c r="D6" s="2">
        <f t="shared" si="0"/>
        <v>562</v>
      </c>
      <c r="E6" s="11">
        <v>1210</v>
      </c>
      <c r="F6" s="2">
        <f t="shared" si="1"/>
        <v>1772</v>
      </c>
      <c r="G6" s="12">
        <v>8.137144180928388</v>
      </c>
      <c r="H6" s="35">
        <v>17.51947412619813</v>
      </c>
      <c r="I6" s="12">
        <v>30.65619457816063</v>
      </c>
    </row>
    <row r="7" spans="1:9" x14ac:dyDescent="0.2">
      <c r="A7" s="16" t="s">
        <v>33</v>
      </c>
      <c r="B7" s="1">
        <v>998</v>
      </c>
      <c r="C7" s="2">
        <v>23</v>
      </c>
      <c r="D7" s="2">
        <f t="shared" si="0"/>
        <v>1021</v>
      </c>
      <c r="E7" s="11">
        <v>1484</v>
      </c>
      <c r="F7" s="2">
        <f t="shared" si="1"/>
        <v>2505</v>
      </c>
      <c r="G7" s="12">
        <v>11.314962680571179</v>
      </c>
      <c r="H7" s="35">
        <v>16.446037823670547</v>
      </c>
      <c r="I7" s="12">
        <v>20.778493419210307</v>
      </c>
    </row>
    <row r="8" spans="1:9" x14ac:dyDescent="0.2">
      <c r="A8" s="16" t="s">
        <v>32</v>
      </c>
      <c r="B8" s="1">
        <v>767</v>
      </c>
      <c r="C8" s="2">
        <v>15</v>
      </c>
      <c r="D8" s="2">
        <f t="shared" si="0"/>
        <v>782</v>
      </c>
      <c r="E8" s="11">
        <v>1083</v>
      </c>
      <c r="F8" s="2">
        <f t="shared" si="1"/>
        <v>1865</v>
      </c>
      <c r="G8" s="12">
        <v>10.473237663476928</v>
      </c>
      <c r="H8" s="35">
        <v>14.504496661822905</v>
      </c>
      <c r="I8" s="12">
        <v>32.222552811663199</v>
      </c>
    </row>
    <row r="9" spans="1:9" x14ac:dyDescent="0.2">
      <c r="A9" s="16" t="s">
        <v>159</v>
      </c>
      <c r="B9" s="1">
        <v>407</v>
      </c>
      <c r="C9" s="2">
        <v>1</v>
      </c>
      <c r="D9" s="2">
        <f t="shared" si="0"/>
        <v>408</v>
      </c>
      <c r="E9" s="11">
        <v>435</v>
      </c>
      <c r="F9" s="2">
        <f t="shared" si="1"/>
        <v>843</v>
      </c>
      <c r="G9" s="12">
        <v>3.8159549941778628</v>
      </c>
      <c r="H9" s="35">
        <v>4.0684814276161037</v>
      </c>
      <c r="I9" s="12">
        <v>79.524680073126149</v>
      </c>
    </row>
    <row r="10" spans="1:9" x14ac:dyDescent="0.2">
      <c r="A10" s="19" t="s">
        <v>20</v>
      </c>
      <c r="B10" s="2">
        <v>3004</v>
      </c>
      <c r="C10" s="1">
        <v>57</v>
      </c>
      <c r="D10" s="2">
        <v>3061</v>
      </c>
      <c r="E10" s="11">
        <v>6029</v>
      </c>
      <c r="F10" s="11">
        <v>9090</v>
      </c>
      <c r="G10" s="12">
        <v>7.0655962476859653</v>
      </c>
      <c r="H10" s="35">
        <v>13.91652393900643</v>
      </c>
      <c r="I10" s="12">
        <v>36.632640661076685</v>
      </c>
    </row>
  </sheetData>
  <mergeCells count="8">
    <mergeCell ref="G2:H2"/>
    <mergeCell ref="I2:I3"/>
    <mergeCell ref="A2:A3"/>
    <mergeCell ref="B2:B3"/>
    <mergeCell ref="C2:C3"/>
    <mergeCell ref="D2:D3"/>
    <mergeCell ref="E2:E3"/>
    <mergeCell ref="F2:F3"/>
  </mergeCells>
  <pageMargins left="0.28000000000000003" right="0.18" top="1" bottom="1" header="0.5" footer="0.5"/>
  <pageSetup paperSize="9" scale="80" orientation="portrait" cellComments="asDisplayed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E3E2E-B6E9-4873-B08A-8EFCD513AA15}">
  <dimension ref="A1:I9"/>
  <sheetViews>
    <sheetView workbookViewId="0"/>
  </sheetViews>
  <sheetFormatPr defaultRowHeight="11.25" x14ac:dyDescent="0.2"/>
  <cols>
    <col min="1" max="2" width="10.5703125" style="1" customWidth="1"/>
    <col min="3" max="3" width="10.7109375" style="1" customWidth="1"/>
    <col min="4" max="4" width="10.5703125" style="1" customWidth="1"/>
    <col min="5" max="5" width="10.7109375" style="1" customWidth="1"/>
    <col min="6" max="7" width="10.5703125" style="1" customWidth="1"/>
    <col min="8" max="8" width="11.140625" style="1" customWidth="1"/>
    <col min="9" max="9" width="10.140625" style="1" customWidth="1"/>
    <col min="10" max="16384" width="9.140625" style="1"/>
  </cols>
  <sheetData>
    <row r="1" spans="1:9" x14ac:dyDescent="0.2">
      <c r="A1" s="36" t="s">
        <v>204</v>
      </c>
    </row>
    <row r="2" spans="1:9" x14ac:dyDescent="0.2">
      <c r="A2" s="57" t="s">
        <v>10</v>
      </c>
      <c r="B2" s="58" t="s">
        <v>203</v>
      </c>
      <c r="C2" s="58"/>
      <c r="D2" s="58"/>
      <c r="E2" s="58"/>
      <c r="F2" s="58" t="s">
        <v>20</v>
      </c>
      <c r="G2" s="58" t="s">
        <v>202</v>
      </c>
      <c r="H2" s="58"/>
      <c r="I2" s="56"/>
    </row>
    <row r="3" spans="1:9" x14ac:dyDescent="0.2">
      <c r="A3" s="57"/>
      <c r="B3" s="15">
        <v>0</v>
      </c>
      <c r="C3" s="15">
        <v>1</v>
      </c>
      <c r="D3" s="15">
        <v>2</v>
      </c>
      <c r="E3" s="15" t="s">
        <v>201</v>
      </c>
      <c r="F3" s="58"/>
      <c r="G3" s="58" t="s">
        <v>134</v>
      </c>
      <c r="H3" s="58" t="s">
        <v>132</v>
      </c>
      <c r="I3" s="56" t="s">
        <v>200</v>
      </c>
    </row>
    <row r="4" spans="1:9" x14ac:dyDescent="0.2">
      <c r="A4" s="57"/>
      <c r="B4" s="58" t="s">
        <v>199</v>
      </c>
      <c r="C4" s="58"/>
      <c r="D4" s="58"/>
      <c r="E4" s="58"/>
      <c r="F4" s="58"/>
      <c r="G4" s="58"/>
      <c r="H4" s="58"/>
      <c r="I4" s="56"/>
    </row>
    <row r="5" spans="1:9" x14ac:dyDescent="0.2">
      <c r="A5" s="3">
        <v>2000</v>
      </c>
      <c r="B5" s="2">
        <v>4737</v>
      </c>
      <c r="C5" s="2">
        <v>3124</v>
      </c>
      <c r="D5" s="2">
        <v>2430</v>
      </c>
      <c r="E5" s="2">
        <v>1109</v>
      </c>
      <c r="F5" s="2">
        <v>11400</v>
      </c>
      <c r="G5" s="2">
        <v>6441</v>
      </c>
      <c r="H5" s="2">
        <v>1293</v>
      </c>
      <c r="I5" s="2">
        <v>3547</v>
      </c>
    </row>
    <row r="6" spans="1:9" x14ac:dyDescent="0.2">
      <c r="A6" s="3">
        <v>2007</v>
      </c>
      <c r="B6" s="2">
        <v>2891</v>
      </c>
      <c r="C6" s="2">
        <v>2008</v>
      </c>
      <c r="D6" s="2">
        <v>1603</v>
      </c>
      <c r="E6" s="13">
        <v>736</v>
      </c>
      <c r="F6" s="2">
        <v>7238</v>
      </c>
      <c r="G6" s="2">
        <v>4472</v>
      </c>
      <c r="H6" s="13">
        <v>712</v>
      </c>
      <c r="I6" s="2">
        <v>2011</v>
      </c>
    </row>
    <row r="7" spans="1:9" x14ac:dyDescent="0.2">
      <c r="A7" s="3">
        <v>2008</v>
      </c>
      <c r="B7" s="2">
        <v>2642</v>
      </c>
      <c r="C7" s="2">
        <v>1951</v>
      </c>
      <c r="D7" s="2">
        <v>1560</v>
      </c>
      <c r="E7" s="2">
        <v>769</v>
      </c>
      <c r="F7" s="2">
        <v>6922</v>
      </c>
      <c r="G7" s="2">
        <v>4268</v>
      </c>
      <c r="H7" s="2">
        <v>660</v>
      </c>
      <c r="I7" s="2">
        <v>1951</v>
      </c>
    </row>
    <row r="8" spans="1:9" x14ac:dyDescent="0.2">
      <c r="A8" s="3">
        <v>2009</v>
      </c>
      <c r="B8" s="2">
        <v>2575</v>
      </c>
      <c r="C8" s="2">
        <v>1878</v>
      </c>
      <c r="D8" s="2">
        <v>1632</v>
      </c>
      <c r="E8" s="2">
        <v>756</v>
      </c>
      <c r="F8" s="2">
        <v>6841</v>
      </c>
      <c r="G8" s="2">
        <v>4279</v>
      </c>
      <c r="H8" s="2">
        <v>657</v>
      </c>
      <c r="I8" s="2">
        <v>1869</v>
      </c>
    </row>
    <row r="9" spans="1:9" x14ac:dyDescent="0.2">
      <c r="A9" s="3">
        <v>2010</v>
      </c>
      <c r="B9" s="2">
        <v>2277</v>
      </c>
      <c r="C9" s="2">
        <v>1705</v>
      </c>
      <c r="D9" s="2">
        <v>1383</v>
      </c>
      <c r="E9" s="2">
        <v>664</v>
      </c>
      <c r="F9" s="2">
        <v>6029</v>
      </c>
      <c r="G9" s="2">
        <v>3881</v>
      </c>
      <c r="H9" s="2">
        <v>557</v>
      </c>
      <c r="I9" s="2">
        <v>1567</v>
      </c>
    </row>
  </sheetData>
  <mergeCells count="8">
    <mergeCell ref="A2:A4"/>
    <mergeCell ref="B2:E2"/>
    <mergeCell ref="F2:F4"/>
    <mergeCell ref="G2:I2"/>
    <mergeCell ref="G3:G4"/>
    <mergeCell ref="H3:H4"/>
    <mergeCell ref="I3:I4"/>
    <mergeCell ref="B4:E4"/>
  </mergeCells>
  <pageMargins left="0.33" right="0.27" top="1" bottom="1" header="0.5" footer="0.5"/>
  <pageSetup paperSize="9" orientation="portrait" cellComments="asDisplayed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3530-D12C-43BE-A6F1-538392CAB8AB}">
  <dimension ref="A1:G14"/>
  <sheetViews>
    <sheetView workbookViewId="0"/>
  </sheetViews>
  <sheetFormatPr defaultRowHeight="11.25" x14ac:dyDescent="0.2"/>
  <cols>
    <col min="1" max="1" width="12.85546875" style="1" customWidth="1"/>
    <col min="2" max="3" width="9.140625" style="1"/>
    <col min="4" max="4" width="12" style="1" customWidth="1"/>
    <col min="5" max="5" width="11.28515625" style="1" customWidth="1"/>
    <col min="6" max="6" width="9.140625" style="1"/>
    <col min="7" max="7" width="12.28515625" style="1" customWidth="1"/>
    <col min="8" max="16384" width="9.140625" style="1"/>
  </cols>
  <sheetData>
    <row r="1" spans="1:7" x14ac:dyDescent="0.2">
      <c r="A1" s="8" t="s">
        <v>210</v>
      </c>
    </row>
    <row r="2" spans="1:7" s="14" customFormat="1" x14ac:dyDescent="0.25">
      <c r="A2" s="57" t="s">
        <v>10</v>
      </c>
      <c r="B2" s="58" t="s">
        <v>209</v>
      </c>
      <c r="C2" s="58"/>
      <c r="D2" s="58"/>
      <c r="E2" s="58" t="s">
        <v>208</v>
      </c>
      <c r="F2" s="58" t="s">
        <v>207</v>
      </c>
      <c r="G2" s="56"/>
    </row>
    <row r="3" spans="1:7" x14ac:dyDescent="0.2">
      <c r="A3" s="57"/>
      <c r="B3" s="15" t="s">
        <v>206</v>
      </c>
      <c r="C3" s="15" t="s">
        <v>205</v>
      </c>
      <c r="D3" s="15" t="s">
        <v>108</v>
      </c>
      <c r="E3" s="58"/>
      <c r="F3" s="15" t="s">
        <v>206</v>
      </c>
      <c r="G3" s="6" t="s">
        <v>205</v>
      </c>
    </row>
    <row r="4" spans="1:7" x14ac:dyDescent="0.2">
      <c r="A4" s="3">
        <v>2000</v>
      </c>
      <c r="B4" s="2">
        <v>11782</v>
      </c>
      <c r="C4" s="2">
        <v>13248</v>
      </c>
      <c r="D4" s="2">
        <v>25030</v>
      </c>
      <c r="E4" s="12">
        <v>14.1</v>
      </c>
      <c r="F4" s="12">
        <v>47.1</v>
      </c>
      <c r="G4" s="12">
        <v>52.9</v>
      </c>
    </row>
    <row r="5" spans="1:7" x14ac:dyDescent="0.2">
      <c r="A5" s="3">
        <v>2001</v>
      </c>
      <c r="B5" s="2">
        <v>11473</v>
      </c>
      <c r="C5" s="2">
        <v>13203</v>
      </c>
      <c r="D5" s="2">
        <v>24676</v>
      </c>
      <c r="E5" s="12">
        <v>14.1</v>
      </c>
      <c r="F5" s="12">
        <v>46.5</v>
      </c>
      <c r="G5" s="12">
        <v>53.5</v>
      </c>
    </row>
    <row r="6" spans="1:7" x14ac:dyDescent="0.2">
      <c r="A6" s="3">
        <v>2002</v>
      </c>
      <c r="B6" s="2">
        <v>11023</v>
      </c>
      <c r="C6" s="2">
        <v>12799</v>
      </c>
      <c r="D6" s="2">
        <v>23822</v>
      </c>
      <c r="E6" s="12">
        <v>13.8</v>
      </c>
      <c r="F6" s="12">
        <v>46.3</v>
      </c>
      <c r="G6" s="12">
        <v>53.7</v>
      </c>
    </row>
    <row r="7" spans="1:7" x14ac:dyDescent="0.2">
      <c r="A7" s="3">
        <v>2003</v>
      </c>
      <c r="B7" s="2">
        <v>11007</v>
      </c>
      <c r="C7" s="2">
        <v>12850</v>
      </c>
      <c r="D7" s="2">
        <v>23857</v>
      </c>
      <c r="E7" s="12">
        <v>13.9</v>
      </c>
      <c r="F7" s="12">
        <v>46.1</v>
      </c>
      <c r="G7" s="12">
        <v>53.9</v>
      </c>
    </row>
    <row r="8" spans="1:7" x14ac:dyDescent="0.2">
      <c r="A8" s="3">
        <v>2004</v>
      </c>
      <c r="B8" s="2">
        <v>10714</v>
      </c>
      <c r="C8" s="2">
        <v>12407</v>
      </c>
      <c r="D8" s="2">
        <v>23121</v>
      </c>
      <c r="E8" s="12">
        <v>13.6</v>
      </c>
      <c r="F8" s="12">
        <v>46.3</v>
      </c>
      <c r="G8" s="12">
        <v>53.7</v>
      </c>
    </row>
    <row r="9" spans="1:7" x14ac:dyDescent="0.2">
      <c r="A9" s="3">
        <v>2005</v>
      </c>
      <c r="B9" s="2">
        <v>10786</v>
      </c>
      <c r="C9" s="2">
        <v>12656</v>
      </c>
      <c r="D9" s="2">
        <v>23442</v>
      </c>
      <c r="E9" s="12">
        <v>13.8</v>
      </c>
      <c r="F9" s="12">
        <v>46</v>
      </c>
      <c r="G9" s="12">
        <v>54</v>
      </c>
    </row>
    <row r="10" spans="1:7" x14ac:dyDescent="0.2">
      <c r="A10" s="3">
        <v>2006</v>
      </c>
      <c r="B10" s="2">
        <v>10498</v>
      </c>
      <c r="C10" s="2">
        <v>12325</v>
      </c>
      <c r="D10" s="2">
        <v>22823</v>
      </c>
      <c r="E10" s="12">
        <v>13.4</v>
      </c>
      <c r="F10" s="12">
        <v>46</v>
      </c>
      <c r="G10" s="12">
        <v>54</v>
      </c>
    </row>
    <row r="11" spans="1:7" x14ac:dyDescent="0.2">
      <c r="A11" s="3">
        <v>2007</v>
      </c>
      <c r="B11" s="2">
        <v>10518</v>
      </c>
      <c r="C11" s="2">
        <v>12277</v>
      </c>
      <c r="D11" s="2">
        <v>22795</v>
      </c>
      <c r="E11" s="1">
        <v>13.4</v>
      </c>
      <c r="F11" s="9">
        <f>B11/D11%</f>
        <v>46.141697740732617</v>
      </c>
      <c r="G11" s="9">
        <f>C11/D11%</f>
        <v>53.858302259267383</v>
      </c>
    </row>
    <row r="12" spans="1:7" x14ac:dyDescent="0.2">
      <c r="A12" s="3">
        <v>2008</v>
      </c>
      <c r="B12" s="11">
        <v>10069</v>
      </c>
      <c r="C12" s="11">
        <v>11815</v>
      </c>
      <c r="D12" s="11">
        <v>21884</v>
      </c>
      <c r="E12" s="1">
        <v>12.8</v>
      </c>
      <c r="F12" s="9">
        <f>B12/D12%</f>
        <v>46.010784134527505</v>
      </c>
      <c r="G12" s="9">
        <f>C12/D12%</f>
        <v>53.989215865472488</v>
      </c>
    </row>
    <row r="13" spans="1:7" x14ac:dyDescent="0.2">
      <c r="A13" s="3">
        <v>2009</v>
      </c>
      <c r="B13" s="24">
        <v>10109</v>
      </c>
      <c r="C13" s="24">
        <v>11886</v>
      </c>
      <c r="D13" s="24">
        <v>21995</v>
      </c>
      <c r="E13" s="35">
        <v>12.811006923593512</v>
      </c>
      <c r="F13" s="9">
        <v>45.960445555808143</v>
      </c>
      <c r="G13" s="9">
        <v>54.039554444191864</v>
      </c>
    </row>
    <row r="14" spans="1:7" x14ac:dyDescent="0.2">
      <c r="A14" s="3">
        <v>2010</v>
      </c>
      <c r="B14" s="24">
        <v>9905</v>
      </c>
      <c r="C14" s="24">
        <v>12056</v>
      </c>
      <c r="D14" s="24">
        <v>21961</v>
      </c>
      <c r="E14" s="35">
        <v>12.667237704657996</v>
      </c>
      <c r="F14" s="9">
        <v>45.102682027230088</v>
      </c>
      <c r="G14" s="9">
        <v>54.897317972769912</v>
      </c>
    </row>
  </sheetData>
  <mergeCells count="4">
    <mergeCell ref="A2:A3"/>
    <mergeCell ref="B2:D2"/>
    <mergeCell ref="E2:E3"/>
    <mergeCell ref="F2:G2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66D28-6F8C-4FA8-B85E-4B15629A0370}">
  <dimension ref="A1:J43"/>
  <sheetViews>
    <sheetView workbookViewId="0"/>
  </sheetViews>
  <sheetFormatPr defaultRowHeight="11.25" x14ac:dyDescent="0.2"/>
  <cols>
    <col min="1" max="1" width="14.42578125" style="1" customWidth="1"/>
    <col min="2" max="16384" width="9.140625" style="1"/>
  </cols>
  <sheetData>
    <row r="1" spans="1:10" x14ac:dyDescent="0.2">
      <c r="A1" s="8" t="s">
        <v>217</v>
      </c>
    </row>
    <row r="2" spans="1:10" s="14" customFormat="1" x14ac:dyDescent="0.25">
      <c r="A2" s="57" t="s">
        <v>43</v>
      </c>
      <c r="B2" s="58" t="s">
        <v>42</v>
      </c>
      <c r="C2" s="58"/>
      <c r="D2" s="58"/>
      <c r="E2" s="58" t="s">
        <v>41</v>
      </c>
      <c r="F2" s="58"/>
      <c r="G2" s="58"/>
      <c r="H2" s="58" t="s">
        <v>20</v>
      </c>
      <c r="I2" s="58"/>
      <c r="J2" s="56"/>
    </row>
    <row r="3" spans="1:10" x14ac:dyDescent="0.2">
      <c r="A3" s="57"/>
      <c r="B3" s="15">
        <v>2000</v>
      </c>
      <c r="C3" s="15">
        <v>2009</v>
      </c>
      <c r="D3" s="15">
        <v>2010</v>
      </c>
      <c r="E3" s="15">
        <v>2000</v>
      </c>
      <c r="F3" s="15">
        <v>2009</v>
      </c>
      <c r="G3" s="15">
        <v>2010</v>
      </c>
      <c r="H3" s="15">
        <v>2000</v>
      </c>
      <c r="I3" s="6">
        <v>2009</v>
      </c>
      <c r="J3" s="6">
        <v>2010</v>
      </c>
    </row>
    <row r="4" spans="1:10" x14ac:dyDescent="0.2">
      <c r="A4" s="63" t="s">
        <v>216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x14ac:dyDescent="0.2">
      <c r="A5" s="38" t="s">
        <v>214</v>
      </c>
      <c r="B5" s="39">
        <v>79</v>
      </c>
      <c r="C5" s="39">
        <v>33</v>
      </c>
      <c r="D5" s="39">
        <v>26</v>
      </c>
      <c r="E5" s="39">
        <v>68</v>
      </c>
      <c r="F5" s="39">
        <v>23</v>
      </c>
      <c r="G5" s="39">
        <v>36</v>
      </c>
      <c r="H5" s="39">
        <v>147</v>
      </c>
      <c r="I5" s="39">
        <v>56</v>
      </c>
      <c r="J5" s="39">
        <v>62</v>
      </c>
    </row>
    <row r="6" spans="1:10" x14ac:dyDescent="0.2">
      <c r="A6" s="38" t="s">
        <v>213</v>
      </c>
      <c r="B6" s="39">
        <v>4</v>
      </c>
      <c r="C6" s="39">
        <v>8</v>
      </c>
      <c r="D6" s="39">
        <v>6</v>
      </c>
      <c r="E6" s="39">
        <v>12</v>
      </c>
      <c r="F6" s="39">
        <v>5</v>
      </c>
      <c r="G6" s="39">
        <v>2</v>
      </c>
      <c r="H6" s="39">
        <v>16</v>
      </c>
      <c r="I6" s="39">
        <v>13</v>
      </c>
      <c r="J6" s="39">
        <v>8</v>
      </c>
    </row>
    <row r="7" spans="1:10" x14ac:dyDescent="0.2">
      <c r="A7" s="38" t="s">
        <v>212</v>
      </c>
      <c r="B7" s="39">
        <v>11</v>
      </c>
      <c r="C7" s="39">
        <v>4</v>
      </c>
      <c r="D7" s="39">
        <v>1</v>
      </c>
      <c r="E7" s="39">
        <v>6</v>
      </c>
      <c r="F7" s="39">
        <v>3</v>
      </c>
      <c r="G7" s="39">
        <v>2</v>
      </c>
      <c r="H7" s="39">
        <v>17</v>
      </c>
      <c r="I7" s="39">
        <v>7</v>
      </c>
      <c r="J7" s="39">
        <v>3</v>
      </c>
    </row>
    <row r="8" spans="1:10" x14ac:dyDescent="0.2">
      <c r="A8" s="38" t="s">
        <v>37</v>
      </c>
      <c r="B8" s="39">
        <v>8</v>
      </c>
      <c r="C8" s="39">
        <v>5</v>
      </c>
      <c r="D8" s="39">
        <v>4</v>
      </c>
      <c r="E8" s="39">
        <v>8</v>
      </c>
      <c r="F8" s="39">
        <v>2</v>
      </c>
      <c r="G8" s="39">
        <v>3</v>
      </c>
      <c r="H8" s="39">
        <v>16</v>
      </c>
      <c r="I8" s="39">
        <v>7</v>
      </c>
      <c r="J8" s="39">
        <v>7</v>
      </c>
    </row>
    <row r="9" spans="1:10" x14ac:dyDescent="0.2">
      <c r="A9" s="38" t="s">
        <v>36</v>
      </c>
      <c r="B9" s="39">
        <v>28</v>
      </c>
      <c r="C9" s="39">
        <v>13</v>
      </c>
      <c r="D9" s="39">
        <v>11</v>
      </c>
      <c r="E9" s="39">
        <v>15</v>
      </c>
      <c r="F9" s="39">
        <v>10</v>
      </c>
      <c r="G9" s="39">
        <v>7</v>
      </c>
      <c r="H9" s="39">
        <v>43</v>
      </c>
      <c r="I9" s="39">
        <v>23</v>
      </c>
      <c r="J9" s="39">
        <v>18</v>
      </c>
    </row>
    <row r="10" spans="1:10" x14ac:dyDescent="0.2">
      <c r="A10" s="38" t="s">
        <v>35</v>
      </c>
      <c r="B10" s="39">
        <v>62</v>
      </c>
      <c r="C10" s="39">
        <v>19</v>
      </c>
      <c r="D10" s="39">
        <v>29</v>
      </c>
      <c r="E10" s="39">
        <v>16</v>
      </c>
      <c r="F10" s="39">
        <v>8</v>
      </c>
      <c r="G10" s="39">
        <v>9</v>
      </c>
      <c r="H10" s="39">
        <v>78</v>
      </c>
      <c r="I10" s="39">
        <v>27</v>
      </c>
      <c r="J10" s="39">
        <v>38</v>
      </c>
    </row>
    <row r="11" spans="1:10" x14ac:dyDescent="0.2">
      <c r="A11" s="38" t="s">
        <v>34</v>
      </c>
      <c r="B11" s="39">
        <v>73</v>
      </c>
      <c r="C11" s="39">
        <v>40</v>
      </c>
      <c r="D11" s="39">
        <v>40</v>
      </c>
      <c r="E11" s="39">
        <v>25</v>
      </c>
      <c r="F11" s="39">
        <v>10</v>
      </c>
      <c r="G11" s="39">
        <v>15</v>
      </c>
      <c r="H11" s="39">
        <v>98</v>
      </c>
      <c r="I11" s="39">
        <v>50</v>
      </c>
      <c r="J11" s="39">
        <v>55</v>
      </c>
    </row>
    <row r="12" spans="1:10" x14ac:dyDescent="0.2">
      <c r="A12" s="38" t="s">
        <v>33</v>
      </c>
      <c r="B12" s="39">
        <v>86</v>
      </c>
      <c r="C12" s="39">
        <v>68</v>
      </c>
      <c r="D12" s="39">
        <v>54</v>
      </c>
      <c r="E12" s="39">
        <v>34</v>
      </c>
      <c r="F12" s="39">
        <v>22</v>
      </c>
      <c r="G12" s="39">
        <v>30</v>
      </c>
      <c r="H12" s="39">
        <v>120</v>
      </c>
      <c r="I12" s="39">
        <v>90</v>
      </c>
      <c r="J12" s="39">
        <v>84</v>
      </c>
    </row>
    <row r="13" spans="1:10" x14ac:dyDescent="0.2">
      <c r="A13" s="38" t="s">
        <v>32</v>
      </c>
      <c r="B13" s="39">
        <v>117</v>
      </c>
      <c r="C13" s="39">
        <v>95</v>
      </c>
      <c r="D13" s="39">
        <v>83</v>
      </c>
      <c r="E13" s="39">
        <v>75</v>
      </c>
      <c r="F13" s="39">
        <v>51</v>
      </c>
      <c r="G13" s="39">
        <v>53</v>
      </c>
      <c r="H13" s="39">
        <v>192</v>
      </c>
      <c r="I13" s="39">
        <v>146</v>
      </c>
      <c r="J13" s="39">
        <v>136</v>
      </c>
    </row>
    <row r="14" spans="1:10" x14ac:dyDescent="0.2">
      <c r="A14" s="38" t="s">
        <v>31</v>
      </c>
      <c r="B14" s="39">
        <v>295</v>
      </c>
      <c r="C14" s="39">
        <v>177</v>
      </c>
      <c r="D14" s="39">
        <v>155</v>
      </c>
      <c r="E14" s="39">
        <v>175</v>
      </c>
      <c r="F14" s="39">
        <v>77</v>
      </c>
      <c r="G14" s="39">
        <v>72</v>
      </c>
      <c r="H14" s="39">
        <v>470</v>
      </c>
      <c r="I14" s="39">
        <v>254</v>
      </c>
      <c r="J14" s="39">
        <v>227</v>
      </c>
    </row>
    <row r="15" spans="1:10" x14ac:dyDescent="0.2">
      <c r="A15" s="38" t="s">
        <v>30</v>
      </c>
      <c r="B15" s="39">
        <v>601</v>
      </c>
      <c r="C15" s="39">
        <v>247</v>
      </c>
      <c r="D15" s="39">
        <v>242</v>
      </c>
      <c r="E15" s="39">
        <v>348</v>
      </c>
      <c r="F15" s="39">
        <v>155</v>
      </c>
      <c r="G15" s="39">
        <v>132</v>
      </c>
      <c r="H15" s="39">
        <v>949</v>
      </c>
      <c r="I15" s="39">
        <v>402</v>
      </c>
      <c r="J15" s="39">
        <v>374</v>
      </c>
    </row>
    <row r="16" spans="1:10" x14ac:dyDescent="0.2">
      <c r="A16" s="38" t="s">
        <v>29</v>
      </c>
      <c r="B16" s="39">
        <v>771</v>
      </c>
      <c r="C16" s="39">
        <v>585</v>
      </c>
      <c r="D16" s="39">
        <v>515</v>
      </c>
      <c r="E16" s="39">
        <v>436</v>
      </c>
      <c r="F16" s="39">
        <v>361</v>
      </c>
      <c r="G16" s="39">
        <v>302</v>
      </c>
      <c r="H16" s="24">
        <v>1207</v>
      </c>
      <c r="I16" s="24">
        <v>946</v>
      </c>
      <c r="J16" s="24">
        <v>817</v>
      </c>
    </row>
    <row r="17" spans="1:10" x14ac:dyDescent="0.2">
      <c r="A17" s="38" t="s">
        <v>28</v>
      </c>
      <c r="B17" s="39">
        <v>946</v>
      </c>
      <c r="C17" s="39">
        <v>912</v>
      </c>
      <c r="D17" s="39">
        <v>899</v>
      </c>
      <c r="E17" s="39">
        <v>541</v>
      </c>
      <c r="F17" s="39">
        <v>516</v>
      </c>
      <c r="G17" s="39">
        <v>535</v>
      </c>
      <c r="H17" s="24">
        <v>1487</v>
      </c>
      <c r="I17" s="24">
        <v>1428</v>
      </c>
      <c r="J17" s="24">
        <v>1434</v>
      </c>
    </row>
    <row r="18" spans="1:10" x14ac:dyDescent="0.2">
      <c r="A18" s="38" t="s">
        <v>27</v>
      </c>
      <c r="B18" s="24">
        <v>1000</v>
      </c>
      <c r="C18" s="24">
        <v>1024</v>
      </c>
      <c r="D18" s="24">
        <v>999</v>
      </c>
      <c r="E18" s="39">
        <v>617</v>
      </c>
      <c r="F18" s="39">
        <v>705</v>
      </c>
      <c r="G18" s="39">
        <v>709</v>
      </c>
      <c r="H18" s="24">
        <v>1617</v>
      </c>
      <c r="I18" s="24">
        <v>1729</v>
      </c>
      <c r="J18" s="24">
        <v>1708</v>
      </c>
    </row>
    <row r="19" spans="1:10" x14ac:dyDescent="0.2">
      <c r="A19" s="38" t="s">
        <v>26</v>
      </c>
      <c r="B19" s="24">
        <v>1320</v>
      </c>
      <c r="C19" s="24">
        <v>1161</v>
      </c>
      <c r="D19" s="24">
        <v>1137</v>
      </c>
      <c r="E19" s="39">
        <v>972</v>
      </c>
      <c r="F19" s="39">
        <v>868</v>
      </c>
      <c r="G19" s="39">
        <v>849</v>
      </c>
      <c r="H19" s="24">
        <v>2292</v>
      </c>
      <c r="I19" s="24">
        <v>2029</v>
      </c>
      <c r="J19" s="24">
        <v>1986</v>
      </c>
    </row>
    <row r="20" spans="1:10" x14ac:dyDescent="0.2">
      <c r="A20" s="38" t="s">
        <v>25</v>
      </c>
      <c r="B20" s="24">
        <v>1619</v>
      </c>
      <c r="C20" s="24">
        <v>1086</v>
      </c>
      <c r="D20" s="24">
        <v>1131</v>
      </c>
      <c r="E20" s="24">
        <v>1592</v>
      </c>
      <c r="F20" s="24">
        <v>1056</v>
      </c>
      <c r="G20" s="24">
        <v>1031</v>
      </c>
      <c r="H20" s="24">
        <v>3211</v>
      </c>
      <c r="I20" s="24">
        <v>2142</v>
      </c>
      <c r="J20" s="24">
        <v>2162</v>
      </c>
    </row>
    <row r="21" spans="1:10" x14ac:dyDescent="0.2">
      <c r="A21" s="38" t="s">
        <v>24</v>
      </c>
      <c r="B21" s="24">
        <v>1784</v>
      </c>
      <c r="C21" s="24">
        <v>1382</v>
      </c>
      <c r="D21" s="24">
        <v>1329</v>
      </c>
      <c r="E21" s="24">
        <v>2425</v>
      </c>
      <c r="F21" s="24">
        <v>1622</v>
      </c>
      <c r="G21" s="24">
        <v>1563</v>
      </c>
      <c r="H21" s="24">
        <v>4209</v>
      </c>
      <c r="I21" s="24">
        <v>3004</v>
      </c>
      <c r="J21" s="24">
        <v>2892</v>
      </c>
    </row>
    <row r="22" spans="1:10" x14ac:dyDescent="0.2">
      <c r="A22" s="38" t="s">
        <v>211</v>
      </c>
      <c r="B22" s="24">
        <v>2978</v>
      </c>
      <c r="C22" s="24">
        <v>3250</v>
      </c>
      <c r="D22" s="24">
        <v>3244</v>
      </c>
      <c r="E22" s="24">
        <v>5883</v>
      </c>
      <c r="F22" s="24">
        <v>6392</v>
      </c>
      <c r="G22" s="24">
        <v>6706</v>
      </c>
      <c r="H22" s="24">
        <v>8861</v>
      </c>
      <c r="I22" s="24">
        <v>9642</v>
      </c>
      <c r="J22" s="24">
        <v>9950</v>
      </c>
    </row>
    <row r="23" spans="1:10" x14ac:dyDescent="0.2">
      <c r="A23" s="37" t="s">
        <v>20</v>
      </c>
      <c r="B23" s="24">
        <v>11782</v>
      </c>
      <c r="C23" s="24">
        <v>10109</v>
      </c>
      <c r="D23" s="24">
        <v>9905</v>
      </c>
      <c r="E23" s="24">
        <v>13248</v>
      </c>
      <c r="F23" s="24">
        <v>11886</v>
      </c>
      <c r="G23" s="24">
        <v>12056</v>
      </c>
      <c r="H23" s="24">
        <v>25030</v>
      </c>
      <c r="I23" s="24">
        <v>21995</v>
      </c>
      <c r="J23" s="24">
        <v>21961</v>
      </c>
    </row>
    <row r="24" spans="1:10" x14ac:dyDescent="0.2">
      <c r="A24" s="64" t="s">
        <v>215</v>
      </c>
      <c r="B24" s="64"/>
      <c r="C24" s="64"/>
      <c r="D24" s="64"/>
      <c r="E24" s="64"/>
      <c r="F24" s="64"/>
      <c r="G24" s="64"/>
      <c r="H24" s="64"/>
      <c r="I24" s="64"/>
      <c r="J24" s="64"/>
    </row>
    <row r="25" spans="1:10" x14ac:dyDescent="0.2">
      <c r="A25" s="38" t="s">
        <v>214</v>
      </c>
      <c r="B25" s="35">
        <v>10.4</v>
      </c>
      <c r="C25" s="35">
        <v>3.7534121929026387</v>
      </c>
      <c r="D25" s="35">
        <v>3.0849549121974369</v>
      </c>
      <c r="E25" s="35">
        <v>9.5</v>
      </c>
      <c r="F25" s="35">
        <v>2.7684159845931631</v>
      </c>
      <c r="G25" s="35">
        <v>4.4831880448318806</v>
      </c>
      <c r="H25" s="35">
        <v>10</v>
      </c>
      <c r="I25" s="35">
        <v>3.2748538011695905</v>
      </c>
      <c r="J25" s="35">
        <v>3.767164904605663</v>
      </c>
    </row>
    <row r="26" spans="1:10" x14ac:dyDescent="0.2">
      <c r="A26" s="38" t="s">
        <v>213</v>
      </c>
      <c r="B26" s="35">
        <v>0.1</v>
      </c>
      <c r="C26" s="35">
        <v>0.23524914354608678</v>
      </c>
      <c r="D26" s="35">
        <v>0.17115228274357108</v>
      </c>
      <c r="E26" s="35">
        <v>0.4</v>
      </c>
      <c r="F26" s="35">
        <v>0.15560085269267276</v>
      </c>
      <c r="G26" s="35">
        <v>6.0434828591717407E-2</v>
      </c>
      <c r="H26" s="35">
        <v>0.3</v>
      </c>
      <c r="I26" s="35">
        <v>0.19655276685817963</v>
      </c>
      <c r="J26" s="35">
        <v>0.11738811445341159</v>
      </c>
    </row>
    <row r="27" spans="1:10" x14ac:dyDescent="0.2">
      <c r="A27" s="38" t="s">
        <v>212</v>
      </c>
      <c r="B27" s="35">
        <v>0.2</v>
      </c>
      <c r="C27" s="35">
        <v>0.11222557340253911</v>
      </c>
      <c r="D27" s="35">
        <v>2.703908499736369E-2</v>
      </c>
      <c r="E27" s="35">
        <v>0.1</v>
      </c>
      <c r="F27" s="35">
        <v>8.9364173902682406E-2</v>
      </c>
      <c r="G27" s="35">
        <v>5.730659025787966E-2</v>
      </c>
      <c r="H27" s="35">
        <v>0.2</v>
      </c>
      <c r="I27" s="35">
        <v>0.10113706962564836</v>
      </c>
      <c r="J27" s="35">
        <v>4.1734194912601642E-2</v>
      </c>
    </row>
    <row r="28" spans="1:10" x14ac:dyDescent="0.2">
      <c r="A28" s="38" t="s">
        <v>37</v>
      </c>
      <c r="B28" s="35">
        <v>0.2</v>
      </c>
      <c r="C28" s="35">
        <v>0.15065005498727008</v>
      </c>
      <c r="D28" s="35">
        <v>0.12197353174361163</v>
      </c>
      <c r="E28" s="35">
        <v>0.2</v>
      </c>
      <c r="F28" s="35">
        <v>6.3631446660939825E-2</v>
      </c>
      <c r="G28" s="35">
        <v>9.6319008556338598E-2</v>
      </c>
      <c r="H28" s="35">
        <v>0.2</v>
      </c>
      <c r="I28" s="35">
        <v>0.10832475762335482</v>
      </c>
      <c r="J28" s="35">
        <v>0.10947677919315613</v>
      </c>
    </row>
    <row r="29" spans="1:10" x14ac:dyDescent="0.2">
      <c r="A29" s="38" t="s">
        <v>36</v>
      </c>
      <c r="B29" s="35">
        <v>0.5</v>
      </c>
      <c r="C29" s="35">
        <v>0.3228329835976011</v>
      </c>
      <c r="D29" s="35">
        <v>0.27593818984547464</v>
      </c>
      <c r="E29" s="35">
        <v>0.3</v>
      </c>
      <c r="F29" s="35">
        <v>0.25320622380898122</v>
      </c>
      <c r="G29" s="35">
        <v>0.18054265965129476</v>
      </c>
      <c r="H29" s="35">
        <v>0.4</v>
      </c>
      <c r="I29" s="35">
        <v>0.28835786464732577</v>
      </c>
      <c r="J29" s="35">
        <v>0.2289027926140699</v>
      </c>
    </row>
    <row r="30" spans="1:10" x14ac:dyDescent="0.2">
      <c r="A30" s="38" t="s">
        <v>35</v>
      </c>
      <c r="B30" s="35">
        <v>0.8</v>
      </c>
      <c r="C30" s="35">
        <v>0.38080731150038083</v>
      </c>
      <c r="D30" s="35">
        <v>0.56841568827299638</v>
      </c>
      <c r="E30" s="35">
        <v>0.2</v>
      </c>
      <c r="F30" s="35">
        <v>0.15209848376823995</v>
      </c>
      <c r="G30" s="35">
        <v>0.16801232090353294</v>
      </c>
      <c r="H30" s="35">
        <v>0.5</v>
      </c>
      <c r="I30" s="35">
        <v>0.26343648009834963</v>
      </c>
      <c r="J30" s="35">
        <v>0.36333561214879545</v>
      </c>
    </row>
    <row r="31" spans="1:10" x14ac:dyDescent="0.2">
      <c r="A31" s="38" t="s">
        <v>34</v>
      </c>
      <c r="B31" s="35">
        <v>1</v>
      </c>
      <c r="C31" s="35">
        <v>0.59449497651744843</v>
      </c>
      <c r="D31" s="35">
        <v>0.6145431639754797</v>
      </c>
      <c r="E31" s="35">
        <v>0.3</v>
      </c>
      <c r="F31" s="35">
        <v>0.14054616238703602</v>
      </c>
      <c r="G31" s="35">
        <v>0.21718356354791071</v>
      </c>
      <c r="H31" s="35">
        <v>0.7</v>
      </c>
      <c r="I31" s="35">
        <v>0.3611803373424351</v>
      </c>
      <c r="J31" s="35">
        <v>0.40997353807163356</v>
      </c>
    </row>
    <row r="32" spans="1:10" x14ac:dyDescent="0.2">
      <c r="A32" s="38" t="s">
        <v>33</v>
      </c>
      <c r="B32" s="35">
        <v>1.4</v>
      </c>
      <c r="C32" s="35">
        <v>0.78398819406013642</v>
      </c>
      <c r="D32" s="35">
        <v>0.62669366865313092</v>
      </c>
      <c r="E32" s="35">
        <v>0.5</v>
      </c>
      <c r="F32" s="35">
        <v>0.24140144511683281</v>
      </c>
      <c r="G32" s="35">
        <v>0.33246707190708652</v>
      </c>
      <c r="H32" s="35">
        <v>0.9</v>
      </c>
      <c r="I32" s="35">
        <v>0.5059860966264782</v>
      </c>
      <c r="J32" s="35">
        <v>0.47618777671328394</v>
      </c>
    </row>
    <row r="33" spans="1:10" x14ac:dyDescent="0.2">
      <c r="A33" s="38" t="s">
        <v>32</v>
      </c>
      <c r="B33" s="35">
        <v>2.5</v>
      </c>
      <c r="C33" s="35">
        <v>1.4045878273983339</v>
      </c>
      <c r="D33" s="35">
        <v>1.1504289852661926</v>
      </c>
      <c r="E33" s="35">
        <v>1.4</v>
      </c>
      <c r="F33" s="35">
        <v>0.73579270843853239</v>
      </c>
      <c r="G33" s="35">
        <v>0.70982301299779693</v>
      </c>
      <c r="H33" s="35">
        <v>1.9</v>
      </c>
      <c r="I33" s="35">
        <v>1.0660941886913695</v>
      </c>
      <c r="J33" s="35">
        <v>0.92634532927830204</v>
      </c>
    </row>
    <row r="34" spans="1:10" x14ac:dyDescent="0.2">
      <c r="A34" s="38" t="s">
        <v>31</v>
      </c>
      <c r="B34" s="35">
        <v>5.7</v>
      </c>
      <c r="C34" s="35">
        <v>3.2768675367953346</v>
      </c>
      <c r="D34" s="35">
        <v>2.6982096073669828</v>
      </c>
      <c r="E34" s="35">
        <v>2.9</v>
      </c>
      <c r="F34" s="35">
        <v>1.3665445058699299</v>
      </c>
      <c r="G34" s="35">
        <v>1.2100636964084639</v>
      </c>
      <c r="H34" s="35">
        <v>4.2</v>
      </c>
      <c r="I34" s="35">
        <v>2.3015272536165239</v>
      </c>
      <c r="J34" s="35">
        <v>1.9410585182113187</v>
      </c>
    </row>
    <row r="35" spans="1:10" x14ac:dyDescent="0.2">
      <c r="A35" s="38" t="s">
        <v>30</v>
      </c>
      <c r="B35" s="35">
        <v>8.6999999999999993</v>
      </c>
      <c r="C35" s="35">
        <v>5.8546066510227783</v>
      </c>
      <c r="D35" s="35">
        <v>5.70620136760198</v>
      </c>
      <c r="E35" s="35">
        <v>4.2</v>
      </c>
      <c r="F35" s="35">
        <v>3.2599322775359121</v>
      </c>
      <c r="G35" s="35">
        <v>2.7837236521610764</v>
      </c>
      <c r="H35" s="35">
        <v>6.2</v>
      </c>
      <c r="I35" s="35">
        <v>4.4798074351430861</v>
      </c>
      <c r="J35" s="35">
        <v>4.1634893157516819</v>
      </c>
    </row>
    <row r="36" spans="1:10" x14ac:dyDescent="0.2">
      <c r="A36" s="38" t="s">
        <v>29</v>
      </c>
      <c r="B36" s="35">
        <v>13</v>
      </c>
      <c r="C36" s="35">
        <v>11.77299255383377</v>
      </c>
      <c r="D36" s="35">
        <v>11.361380131924374</v>
      </c>
      <c r="E36" s="35">
        <v>5.9</v>
      </c>
      <c r="F36" s="35">
        <v>5.9034676740173833</v>
      </c>
      <c r="G36" s="35">
        <v>5.4601831511765608</v>
      </c>
      <c r="H36" s="35">
        <v>9</v>
      </c>
      <c r="I36" s="35">
        <v>8.5347864724536606</v>
      </c>
      <c r="J36" s="35">
        <v>8.1181655131982282</v>
      </c>
    </row>
    <row r="37" spans="1:10" x14ac:dyDescent="0.2">
      <c r="A37" s="38" t="s">
        <v>28</v>
      </c>
      <c r="B37" s="35">
        <v>17.600000000000001</v>
      </c>
      <c r="C37" s="35">
        <v>16.755465735807462</v>
      </c>
      <c r="D37" s="35">
        <v>16.159328462167579</v>
      </c>
      <c r="E37" s="35">
        <v>8</v>
      </c>
      <c r="F37" s="35">
        <v>7.274624109175754</v>
      </c>
      <c r="G37" s="35">
        <v>7.3775804294165512</v>
      </c>
      <c r="H37" s="35">
        <v>12.3</v>
      </c>
      <c r="I37" s="35">
        <v>11.391057062973879</v>
      </c>
      <c r="J37" s="35">
        <v>11.189968045384139</v>
      </c>
    </row>
    <row r="38" spans="1:10" x14ac:dyDescent="0.2">
      <c r="A38" s="38" t="s">
        <v>27</v>
      </c>
      <c r="B38" s="35">
        <v>26.9</v>
      </c>
      <c r="C38" s="35">
        <v>22.486961295635464</v>
      </c>
      <c r="D38" s="35">
        <v>22.116448970555677</v>
      </c>
      <c r="E38" s="35">
        <v>11.7</v>
      </c>
      <c r="F38" s="35">
        <v>10.96764156813939</v>
      </c>
      <c r="G38" s="35">
        <v>11.083147051007488</v>
      </c>
      <c r="H38" s="35">
        <v>18</v>
      </c>
      <c r="I38" s="35">
        <v>15.744303048239125</v>
      </c>
      <c r="J38" s="35">
        <v>15.649480946665323</v>
      </c>
    </row>
    <row r="39" spans="1:10" x14ac:dyDescent="0.2">
      <c r="A39" s="38" t="s">
        <v>26</v>
      </c>
      <c r="B39" s="35">
        <v>39</v>
      </c>
      <c r="C39" s="35">
        <v>29.894942836543411</v>
      </c>
      <c r="D39" s="35">
        <v>28.720824492270388</v>
      </c>
      <c r="E39" s="35">
        <v>18.7</v>
      </c>
      <c r="F39" s="35">
        <v>15.159586080426147</v>
      </c>
      <c r="G39" s="35">
        <v>14.473975825562167</v>
      </c>
      <c r="H39" s="35">
        <v>26.7</v>
      </c>
      <c r="I39" s="35">
        <v>21.114851680914942</v>
      </c>
      <c r="J39" s="35">
        <v>20.214769199450352</v>
      </c>
    </row>
    <row r="40" spans="1:10" x14ac:dyDescent="0.2">
      <c r="A40" s="38" t="s">
        <v>25</v>
      </c>
      <c r="B40" s="35">
        <v>52.7</v>
      </c>
      <c r="C40" s="35">
        <v>40.286382015802943</v>
      </c>
      <c r="D40" s="35">
        <v>41.374769073183224</v>
      </c>
      <c r="E40" s="35">
        <v>30.4</v>
      </c>
      <c r="F40" s="35">
        <v>23.699181974258558</v>
      </c>
      <c r="G40" s="35">
        <v>22.780251223527074</v>
      </c>
      <c r="H40" s="35">
        <v>38.6</v>
      </c>
      <c r="I40" s="35">
        <v>29.951548964909705</v>
      </c>
      <c r="J40" s="35">
        <v>29.782075653635285</v>
      </c>
    </row>
    <row r="41" spans="1:10" x14ac:dyDescent="0.2">
      <c r="A41" s="38" t="s">
        <v>24</v>
      </c>
      <c r="B41" s="35">
        <v>79.599999999999994</v>
      </c>
      <c r="C41" s="35">
        <v>60.346709750665909</v>
      </c>
      <c r="D41" s="35">
        <v>59.720942773046936</v>
      </c>
      <c r="E41" s="35">
        <v>53.3</v>
      </c>
      <c r="F41" s="35">
        <v>39.20336443176874</v>
      </c>
      <c r="G41" s="35">
        <v>38.995546573855769</v>
      </c>
      <c r="H41" s="35">
        <v>62</v>
      </c>
      <c r="I41" s="35">
        <v>46.7366783352781</v>
      </c>
      <c r="J41" s="35">
        <v>46.394481430977784</v>
      </c>
    </row>
    <row r="42" spans="1:10" x14ac:dyDescent="0.2">
      <c r="A42" s="38" t="s">
        <v>211</v>
      </c>
      <c r="B42" s="35">
        <v>158.1</v>
      </c>
      <c r="C42" s="35">
        <v>125.70588690338053</v>
      </c>
      <c r="D42" s="35">
        <v>121.50950463526547</v>
      </c>
      <c r="E42" s="35">
        <v>129.69999999999999</v>
      </c>
      <c r="F42" s="35">
        <v>105.32559978908515</v>
      </c>
      <c r="G42" s="35">
        <v>108.6933618600731</v>
      </c>
      <c r="H42" s="35">
        <v>138.1</v>
      </c>
      <c r="I42" s="35">
        <v>111.41411106745858</v>
      </c>
      <c r="J42" s="35">
        <v>112.56420119012603</v>
      </c>
    </row>
    <row r="43" spans="1:10" x14ac:dyDescent="0.2">
      <c r="A43" s="37" t="s">
        <v>20</v>
      </c>
      <c r="B43" s="35">
        <v>14.4</v>
      </c>
      <c r="C43" s="35">
        <v>12.89844310215914</v>
      </c>
      <c r="D43" s="35">
        <v>12.544802867383513</v>
      </c>
      <c r="E43" s="35">
        <v>13.5</v>
      </c>
      <c r="F43" s="35">
        <v>12.73757025971312</v>
      </c>
      <c r="G43" s="35">
        <v>12.852186529403268</v>
      </c>
      <c r="H43" s="35">
        <v>14.1</v>
      </c>
      <c r="I43" s="35">
        <v>12.811006923593512</v>
      </c>
      <c r="J43" s="35">
        <v>12.711703756698881</v>
      </c>
    </row>
  </sheetData>
  <mergeCells count="6">
    <mergeCell ref="A4:J4"/>
    <mergeCell ref="A24:J24"/>
    <mergeCell ref="A2:A3"/>
    <mergeCell ref="B2:D2"/>
    <mergeCell ref="E2:G2"/>
    <mergeCell ref="H2:J2"/>
  </mergeCells>
  <pageMargins left="0.24" right="0.25" top="1" bottom="1" header="0.5" footer="0.5"/>
  <pageSetup paperSize="9" orientation="portrait" cellComments="asDisplayed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D9B28-F3AE-4F52-8FE2-5D3E9880FD3F}">
  <dimension ref="A1:E45"/>
  <sheetViews>
    <sheetView workbookViewId="0"/>
  </sheetViews>
  <sheetFormatPr defaultRowHeight="11.25" x14ac:dyDescent="0.2"/>
  <cols>
    <col min="1" max="1" width="9.5703125" style="1" customWidth="1"/>
    <col min="2" max="2" width="33.140625" style="1" customWidth="1"/>
    <col min="3" max="3" width="12.42578125" style="1" customWidth="1"/>
    <col min="4" max="4" width="13.5703125" style="1" customWidth="1"/>
    <col min="5" max="5" width="13.42578125" style="1" customWidth="1"/>
    <col min="6" max="16384" width="9.140625" style="1"/>
  </cols>
  <sheetData>
    <row r="1" spans="1:5" x14ac:dyDescent="0.2">
      <c r="A1" s="8" t="s">
        <v>298</v>
      </c>
    </row>
    <row r="2" spans="1:5" x14ac:dyDescent="0.2">
      <c r="A2" s="7" t="s">
        <v>297</v>
      </c>
      <c r="B2" s="15" t="s">
        <v>296</v>
      </c>
      <c r="C2" s="15" t="s">
        <v>42</v>
      </c>
      <c r="D2" s="15" t="s">
        <v>41</v>
      </c>
      <c r="E2" s="6" t="s">
        <v>20</v>
      </c>
    </row>
    <row r="3" spans="1:5" s="14" customFormat="1" ht="22.5" x14ac:dyDescent="0.2">
      <c r="A3" s="46" t="s">
        <v>295</v>
      </c>
      <c r="B3" s="45" t="s">
        <v>294</v>
      </c>
      <c r="C3" s="2">
        <v>63</v>
      </c>
      <c r="D3" s="2">
        <v>63</v>
      </c>
      <c r="E3" s="2">
        <v>126</v>
      </c>
    </row>
    <row r="4" spans="1:5" s="14" customFormat="1" x14ac:dyDescent="0.2">
      <c r="A4" s="41" t="s">
        <v>293</v>
      </c>
      <c r="B4" s="30" t="s">
        <v>292</v>
      </c>
      <c r="C4" s="2">
        <v>2843</v>
      </c>
      <c r="D4" s="2">
        <v>3072</v>
      </c>
      <c r="E4" s="2">
        <v>5915</v>
      </c>
    </row>
    <row r="5" spans="1:5" s="14" customFormat="1" x14ac:dyDescent="0.2">
      <c r="A5" s="41"/>
      <c r="B5" s="30" t="s">
        <v>19</v>
      </c>
      <c r="C5" s="2"/>
      <c r="D5" s="2"/>
      <c r="E5" s="2"/>
    </row>
    <row r="6" spans="1:5" s="14" customFormat="1" ht="22.5" x14ac:dyDescent="0.2">
      <c r="A6" s="41" t="s">
        <v>291</v>
      </c>
      <c r="B6" s="42" t="s">
        <v>290</v>
      </c>
      <c r="C6" s="2">
        <v>123</v>
      </c>
      <c r="D6" s="2">
        <v>62</v>
      </c>
      <c r="E6" s="2">
        <v>185</v>
      </c>
    </row>
    <row r="7" spans="1:5" s="14" customFormat="1" x14ac:dyDescent="0.2">
      <c r="A7" s="41" t="s">
        <v>289</v>
      </c>
      <c r="B7" s="42" t="s">
        <v>288</v>
      </c>
      <c r="C7" s="2">
        <v>133</v>
      </c>
      <c r="D7" s="2">
        <v>97</v>
      </c>
      <c r="E7" s="2">
        <v>230</v>
      </c>
    </row>
    <row r="8" spans="1:5" s="14" customFormat="1" x14ac:dyDescent="0.2">
      <c r="A8" s="41" t="s">
        <v>287</v>
      </c>
      <c r="B8" s="42" t="s">
        <v>286</v>
      </c>
      <c r="C8" s="2">
        <v>279</v>
      </c>
      <c r="D8" s="2">
        <v>340</v>
      </c>
      <c r="E8" s="2">
        <v>619</v>
      </c>
    </row>
    <row r="9" spans="1:5" s="14" customFormat="1" ht="33.75" x14ac:dyDescent="0.2">
      <c r="A9" s="41" t="s">
        <v>285</v>
      </c>
      <c r="B9" s="42" t="s">
        <v>284</v>
      </c>
      <c r="C9" s="2">
        <v>144</v>
      </c>
      <c r="D9" s="2">
        <v>141</v>
      </c>
      <c r="E9" s="2">
        <v>285</v>
      </c>
    </row>
    <row r="10" spans="1:5" s="14" customFormat="1" ht="22.5" x14ac:dyDescent="0.2">
      <c r="A10" s="41" t="s">
        <v>283</v>
      </c>
      <c r="B10" s="42" t="s">
        <v>282</v>
      </c>
      <c r="C10" s="2">
        <v>825</v>
      </c>
      <c r="D10" s="2">
        <v>675</v>
      </c>
      <c r="E10" s="2">
        <v>1500</v>
      </c>
    </row>
    <row r="11" spans="1:5" s="14" customFormat="1" x14ac:dyDescent="0.2">
      <c r="A11" s="41" t="s">
        <v>281</v>
      </c>
      <c r="B11" s="42" t="s">
        <v>280</v>
      </c>
      <c r="C11" s="2">
        <v>6</v>
      </c>
      <c r="D11" s="2">
        <v>442</v>
      </c>
      <c r="E11" s="2">
        <v>448</v>
      </c>
    </row>
    <row r="12" spans="1:5" s="14" customFormat="1" x14ac:dyDescent="0.2">
      <c r="A12" s="41" t="s">
        <v>279</v>
      </c>
      <c r="B12" s="42" t="s">
        <v>278</v>
      </c>
      <c r="C12" s="2">
        <v>238</v>
      </c>
      <c r="D12" s="2" t="s">
        <v>3</v>
      </c>
      <c r="E12" s="2">
        <v>238</v>
      </c>
    </row>
    <row r="13" spans="1:5" s="14" customFormat="1" ht="33.75" x14ac:dyDescent="0.2">
      <c r="A13" s="41" t="s">
        <v>277</v>
      </c>
      <c r="B13" s="30" t="s">
        <v>276</v>
      </c>
      <c r="C13" s="11">
        <v>13</v>
      </c>
      <c r="D13" s="11">
        <v>30</v>
      </c>
      <c r="E13" s="11">
        <v>43</v>
      </c>
    </row>
    <row r="14" spans="1:5" s="14" customFormat="1" ht="22.5" x14ac:dyDescent="0.2">
      <c r="A14" s="41" t="s">
        <v>275</v>
      </c>
      <c r="B14" s="30" t="s">
        <v>274</v>
      </c>
      <c r="C14" s="2">
        <v>192</v>
      </c>
      <c r="D14" s="2">
        <v>227</v>
      </c>
      <c r="E14" s="2">
        <v>419</v>
      </c>
    </row>
    <row r="15" spans="1:5" s="14" customFormat="1" x14ac:dyDescent="0.2">
      <c r="A15" s="41" t="s">
        <v>273</v>
      </c>
      <c r="B15" s="30" t="s">
        <v>272</v>
      </c>
      <c r="C15" s="2">
        <v>169</v>
      </c>
      <c r="D15" s="2">
        <v>186</v>
      </c>
      <c r="E15" s="2">
        <v>355</v>
      </c>
    </row>
    <row r="16" spans="1:5" s="14" customFormat="1" x14ac:dyDescent="0.2">
      <c r="A16" s="41" t="s">
        <v>271</v>
      </c>
      <c r="B16" s="30" t="s">
        <v>270</v>
      </c>
      <c r="C16" s="2">
        <v>164</v>
      </c>
      <c r="D16" s="2">
        <v>382</v>
      </c>
      <c r="E16" s="2">
        <v>546</v>
      </c>
    </row>
    <row r="17" spans="1:5" s="14" customFormat="1" x14ac:dyDescent="0.2">
      <c r="A17" s="41" t="s">
        <v>269</v>
      </c>
      <c r="B17" s="30" t="s">
        <v>268</v>
      </c>
      <c r="C17" s="2">
        <v>144</v>
      </c>
      <c r="D17" s="2">
        <v>180</v>
      </c>
      <c r="E17" s="2">
        <v>324</v>
      </c>
    </row>
    <row r="18" spans="1:5" s="14" customFormat="1" ht="22.5" x14ac:dyDescent="0.2">
      <c r="A18" s="41" t="s">
        <v>267</v>
      </c>
      <c r="B18" s="30" t="s">
        <v>266</v>
      </c>
      <c r="C18" s="2" t="s">
        <v>3</v>
      </c>
      <c r="D18" s="2" t="s">
        <v>3</v>
      </c>
      <c r="E18" s="2" t="s">
        <v>3</v>
      </c>
    </row>
    <row r="19" spans="1:5" s="14" customFormat="1" ht="22.5" x14ac:dyDescent="0.2">
      <c r="A19" s="41" t="s">
        <v>265</v>
      </c>
      <c r="B19" s="30" t="s">
        <v>264</v>
      </c>
      <c r="C19" s="2" t="s">
        <v>3</v>
      </c>
      <c r="D19" s="2" t="s">
        <v>3</v>
      </c>
      <c r="E19" s="2" t="s">
        <v>3</v>
      </c>
    </row>
    <row r="20" spans="1:5" s="14" customFormat="1" x14ac:dyDescent="0.2">
      <c r="A20" s="41" t="s">
        <v>263</v>
      </c>
      <c r="B20" s="30" t="s">
        <v>262</v>
      </c>
      <c r="C20" s="2">
        <v>4391</v>
      </c>
      <c r="D20" s="2">
        <v>6200</v>
      </c>
      <c r="E20" s="2">
        <v>10591</v>
      </c>
    </row>
    <row r="21" spans="1:5" s="14" customFormat="1" x14ac:dyDescent="0.2">
      <c r="A21" s="41"/>
      <c r="B21" s="30" t="s">
        <v>19</v>
      </c>
      <c r="C21" s="2"/>
      <c r="D21" s="2"/>
      <c r="E21" s="2"/>
    </row>
    <row r="22" spans="1:5" s="14" customFormat="1" x14ac:dyDescent="0.2">
      <c r="A22" s="41" t="s">
        <v>261</v>
      </c>
      <c r="B22" s="42" t="s">
        <v>260</v>
      </c>
      <c r="C22" s="2">
        <v>358</v>
      </c>
      <c r="D22" s="2">
        <v>618</v>
      </c>
      <c r="E22" s="2">
        <v>976</v>
      </c>
    </row>
    <row r="23" spans="1:5" s="14" customFormat="1" x14ac:dyDescent="0.2">
      <c r="A23" s="41" t="s">
        <v>259</v>
      </c>
      <c r="B23" s="42" t="s">
        <v>258</v>
      </c>
      <c r="C23" s="2">
        <v>2490</v>
      </c>
      <c r="D23" s="2">
        <v>3179</v>
      </c>
      <c r="E23" s="2">
        <v>5669</v>
      </c>
    </row>
    <row r="24" spans="1:5" s="14" customFormat="1" x14ac:dyDescent="0.2">
      <c r="A24" s="41" t="s">
        <v>257</v>
      </c>
      <c r="B24" s="44" t="s">
        <v>256</v>
      </c>
      <c r="C24" s="2">
        <v>630</v>
      </c>
      <c r="D24" s="2">
        <v>563</v>
      </c>
      <c r="E24" s="2">
        <v>1193</v>
      </c>
    </row>
    <row r="25" spans="1:5" s="14" customFormat="1" ht="33.75" x14ac:dyDescent="0.2">
      <c r="A25" s="41" t="s">
        <v>255</v>
      </c>
      <c r="B25" s="42" t="s">
        <v>254</v>
      </c>
      <c r="C25" s="11">
        <v>534</v>
      </c>
      <c r="D25" s="11">
        <v>739</v>
      </c>
      <c r="E25" s="11">
        <v>1273</v>
      </c>
    </row>
    <row r="26" spans="1:5" s="14" customFormat="1" x14ac:dyDescent="0.2">
      <c r="A26" s="41" t="s">
        <v>253</v>
      </c>
      <c r="B26" s="42" t="s">
        <v>252</v>
      </c>
      <c r="C26" s="2">
        <v>747</v>
      </c>
      <c r="D26" s="2">
        <v>1279</v>
      </c>
      <c r="E26" s="2">
        <v>2026</v>
      </c>
    </row>
    <row r="27" spans="1:5" s="14" customFormat="1" x14ac:dyDescent="0.2">
      <c r="A27" s="41" t="s">
        <v>251</v>
      </c>
      <c r="B27" s="44" t="s">
        <v>250</v>
      </c>
      <c r="C27" s="2">
        <v>300</v>
      </c>
      <c r="D27" s="2">
        <v>469</v>
      </c>
      <c r="E27" s="2">
        <v>769</v>
      </c>
    </row>
    <row r="28" spans="1:5" s="14" customFormat="1" x14ac:dyDescent="0.2">
      <c r="A28" s="41" t="s">
        <v>249</v>
      </c>
      <c r="B28" s="42" t="s">
        <v>248</v>
      </c>
      <c r="C28" s="2">
        <v>144</v>
      </c>
      <c r="D28" s="2">
        <v>233</v>
      </c>
      <c r="E28" s="2">
        <v>377</v>
      </c>
    </row>
    <row r="29" spans="1:5" x14ac:dyDescent="0.2">
      <c r="A29" s="41" t="s">
        <v>247</v>
      </c>
      <c r="B29" s="30" t="s">
        <v>246</v>
      </c>
      <c r="C29" s="2">
        <v>567</v>
      </c>
      <c r="D29" s="2">
        <v>540</v>
      </c>
      <c r="E29" s="2">
        <v>1107</v>
      </c>
    </row>
    <row r="30" spans="1:5" x14ac:dyDescent="0.2">
      <c r="A30" s="41" t="s">
        <v>245</v>
      </c>
      <c r="B30" s="30" t="s">
        <v>244</v>
      </c>
      <c r="C30" s="2">
        <v>76</v>
      </c>
      <c r="D30" s="2">
        <v>72</v>
      </c>
      <c r="E30" s="2">
        <v>148</v>
      </c>
    </row>
    <row r="31" spans="1:5" x14ac:dyDescent="0.2">
      <c r="A31" s="41" t="s">
        <v>243</v>
      </c>
      <c r="B31" s="30" t="s">
        <v>242</v>
      </c>
      <c r="C31" s="2">
        <v>703</v>
      </c>
      <c r="D31" s="2">
        <v>646</v>
      </c>
      <c r="E31" s="2">
        <v>1349</v>
      </c>
    </row>
    <row r="32" spans="1:5" x14ac:dyDescent="0.2">
      <c r="A32" s="41" t="s">
        <v>241</v>
      </c>
      <c r="B32" s="30" t="s">
        <v>240</v>
      </c>
      <c r="C32" s="2">
        <v>448</v>
      </c>
      <c r="D32" s="2">
        <v>278</v>
      </c>
      <c r="E32" s="2">
        <v>726</v>
      </c>
    </row>
    <row r="33" spans="1:5" x14ac:dyDescent="0.2">
      <c r="A33" s="41" t="s">
        <v>239</v>
      </c>
      <c r="B33" s="42" t="s">
        <v>238</v>
      </c>
      <c r="C33" s="2">
        <v>365</v>
      </c>
      <c r="D33" s="2">
        <v>167</v>
      </c>
      <c r="E33" s="2">
        <v>532</v>
      </c>
    </row>
    <row r="34" spans="1:5" ht="22.5" x14ac:dyDescent="0.2">
      <c r="A34" s="41" t="s">
        <v>237</v>
      </c>
      <c r="B34" s="30" t="s">
        <v>236</v>
      </c>
      <c r="C34" s="2">
        <v>6</v>
      </c>
      <c r="D34" s="2">
        <v>13</v>
      </c>
      <c r="E34" s="2">
        <v>19</v>
      </c>
    </row>
    <row r="35" spans="1:5" ht="22.5" x14ac:dyDescent="0.2">
      <c r="A35" s="41" t="s">
        <v>235</v>
      </c>
      <c r="B35" s="30" t="s">
        <v>234</v>
      </c>
      <c r="C35" s="2">
        <v>26</v>
      </c>
      <c r="D35" s="2">
        <v>61</v>
      </c>
      <c r="E35" s="2">
        <v>87</v>
      </c>
    </row>
    <row r="36" spans="1:5" ht="22.5" x14ac:dyDescent="0.2">
      <c r="A36" s="41" t="s">
        <v>233</v>
      </c>
      <c r="B36" s="30" t="s">
        <v>232</v>
      </c>
      <c r="C36" s="2">
        <v>77</v>
      </c>
      <c r="D36" s="2">
        <v>95</v>
      </c>
      <c r="E36" s="2">
        <v>172</v>
      </c>
    </row>
    <row r="37" spans="1:5" ht="22.5" x14ac:dyDescent="0.2">
      <c r="A37" s="41" t="s">
        <v>231</v>
      </c>
      <c r="B37" s="30" t="s">
        <v>230</v>
      </c>
      <c r="C37" s="43" t="s">
        <v>3</v>
      </c>
      <c r="D37" s="11">
        <v>2</v>
      </c>
      <c r="E37" s="11">
        <v>2</v>
      </c>
    </row>
    <row r="38" spans="1:5" ht="22.5" x14ac:dyDescent="0.2">
      <c r="A38" s="41" t="s">
        <v>229</v>
      </c>
      <c r="B38" s="30" t="s">
        <v>228</v>
      </c>
      <c r="C38" s="2">
        <v>10</v>
      </c>
      <c r="D38" s="2">
        <v>22</v>
      </c>
      <c r="E38" s="2">
        <v>32</v>
      </c>
    </row>
    <row r="39" spans="1:5" ht="33.75" x14ac:dyDescent="0.2">
      <c r="A39" s="41" t="s">
        <v>227</v>
      </c>
      <c r="B39" s="30" t="s">
        <v>226</v>
      </c>
      <c r="C39" s="2">
        <v>33</v>
      </c>
      <c r="D39" s="2">
        <v>27</v>
      </c>
      <c r="E39" s="2">
        <v>60</v>
      </c>
    </row>
    <row r="40" spans="1:5" ht="33.75" x14ac:dyDescent="0.2">
      <c r="A40" s="41" t="s">
        <v>225</v>
      </c>
      <c r="B40" s="30" t="s">
        <v>224</v>
      </c>
      <c r="C40" s="2">
        <v>10</v>
      </c>
      <c r="D40" s="2">
        <v>15</v>
      </c>
      <c r="E40" s="2">
        <v>25</v>
      </c>
    </row>
    <row r="41" spans="1:5" ht="22.5" x14ac:dyDescent="0.2">
      <c r="A41" s="41" t="s">
        <v>223</v>
      </c>
      <c r="B41" s="30" t="s">
        <v>222</v>
      </c>
      <c r="C41" s="2">
        <v>663</v>
      </c>
      <c r="D41" s="2">
        <v>481</v>
      </c>
      <c r="E41" s="2">
        <v>1144</v>
      </c>
    </row>
    <row r="42" spans="1:5" x14ac:dyDescent="0.2">
      <c r="A42" s="41"/>
      <c r="B42" s="30" t="s">
        <v>19</v>
      </c>
      <c r="C42" s="2"/>
      <c r="D42" s="2"/>
      <c r="E42" s="2"/>
    </row>
    <row r="43" spans="1:5" x14ac:dyDescent="0.2">
      <c r="A43" s="41" t="s">
        <v>221</v>
      </c>
      <c r="B43" s="42" t="s">
        <v>220</v>
      </c>
      <c r="C43" s="2">
        <v>76</v>
      </c>
      <c r="D43" s="2">
        <v>31</v>
      </c>
      <c r="E43" s="2">
        <v>107</v>
      </c>
    </row>
    <row r="44" spans="1:5" x14ac:dyDescent="0.2">
      <c r="A44" s="41" t="s">
        <v>219</v>
      </c>
      <c r="B44" s="42" t="s">
        <v>218</v>
      </c>
      <c r="C44" s="2">
        <v>252</v>
      </c>
      <c r="D44" s="2">
        <v>109</v>
      </c>
      <c r="E44" s="2">
        <v>361</v>
      </c>
    </row>
    <row r="45" spans="1:5" x14ac:dyDescent="0.2">
      <c r="A45" s="41"/>
      <c r="B45" s="40" t="s">
        <v>20</v>
      </c>
      <c r="C45" s="2">
        <v>9905</v>
      </c>
      <c r="D45" s="2">
        <v>12056</v>
      </c>
      <c r="E45" s="2">
        <v>21961</v>
      </c>
    </row>
  </sheetData>
  <pageMargins left="0.26" right="0.39" top="1" bottom="1" header="0.5" footer="0.5"/>
  <pageSetup paperSize="9" orientation="portrait" cellComments="asDisplayed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1DF7-BE61-40F2-BFBF-85E6DFAB4E80}">
  <dimension ref="A1:F46"/>
  <sheetViews>
    <sheetView workbookViewId="0"/>
  </sheetViews>
  <sheetFormatPr defaultRowHeight="11.25" x14ac:dyDescent="0.2"/>
  <cols>
    <col min="1" max="1" width="10.5703125" style="1" customWidth="1"/>
    <col min="2" max="2" width="31.85546875" style="1" customWidth="1"/>
    <col min="3" max="3" width="10.28515625" style="1" customWidth="1"/>
    <col min="4" max="4" width="9" style="1" customWidth="1"/>
    <col min="5" max="5" width="11" style="1" customWidth="1"/>
    <col min="6" max="6" width="10.85546875" style="1" customWidth="1"/>
    <col min="7" max="16384" width="9.140625" style="1"/>
  </cols>
  <sheetData>
    <row r="1" spans="1:6" x14ac:dyDescent="0.2">
      <c r="A1" s="8" t="s">
        <v>302</v>
      </c>
    </row>
    <row r="2" spans="1:6" x14ac:dyDescent="0.2">
      <c r="A2" s="57" t="s">
        <v>301</v>
      </c>
      <c r="B2" s="65" t="s">
        <v>296</v>
      </c>
      <c r="C2" s="15" t="s">
        <v>78</v>
      </c>
      <c r="D2" s="15" t="s">
        <v>300</v>
      </c>
      <c r="E2" s="15" t="s">
        <v>299</v>
      </c>
      <c r="F2" s="6" t="s">
        <v>74</v>
      </c>
    </row>
    <row r="3" spans="1:6" x14ac:dyDescent="0.2">
      <c r="A3" s="57"/>
      <c r="B3" s="66"/>
      <c r="C3" s="58" t="s">
        <v>72</v>
      </c>
      <c r="D3" s="58"/>
      <c r="E3" s="58"/>
      <c r="F3" s="56"/>
    </row>
    <row r="4" spans="1:6" s="14" customFormat="1" ht="22.5" x14ac:dyDescent="0.2">
      <c r="A4" s="41" t="s">
        <v>295</v>
      </c>
      <c r="B4" s="30" t="s">
        <v>294</v>
      </c>
      <c r="C4" s="13" t="s">
        <v>3</v>
      </c>
      <c r="D4" s="13">
        <v>3</v>
      </c>
      <c r="E4" s="13">
        <v>27</v>
      </c>
      <c r="F4" s="13">
        <v>96</v>
      </c>
    </row>
    <row r="5" spans="1:6" s="14" customFormat="1" x14ac:dyDescent="0.2">
      <c r="A5" s="41" t="s">
        <v>293</v>
      </c>
      <c r="B5" s="30" t="s">
        <v>292</v>
      </c>
      <c r="C5" s="13">
        <v>9</v>
      </c>
      <c r="D5" s="13">
        <v>62</v>
      </c>
      <c r="E5" s="2">
        <v>1083</v>
      </c>
      <c r="F5" s="2">
        <v>4761</v>
      </c>
    </row>
    <row r="6" spans="1:6" s="14" customFormat="1" x14ac:dyDescent="0.2">
      <c r="A6" s="41"/>
      <c r="B6" s="30" t="s">
        <v>19</v>
      </c>
      <c r="C6" s="13"/>
      <c r="D6" s="13"/>
      <c r="E6" s="13"/>
      <c r="F6" s="13"/>
    </row>
    <row r="7" spans="1:6" s="14" customFormat="1" ht="22.5" x14ac:dyDescent="0.2">
      <c r="A7" s="41" t="s">
        <v>291</v>
      </c>
      <c r="B7" s="42" t="s">
        <v>290</v>
      </c>
      <c r="C7" s="13" t="s">
        <v>3</v>
      </c>
      <c r="D7" s="13">
        <v>1</v>
      </c>
      <c r="E7" s="13">
        <v>76</v>
      </c>
      <c r="F7" s="13">
        <v>108</v>
      </c>
    </row>
    <row r="8" spans="1:6" s="14" customFormat="1" x14ac:dyDescent="0.2">
      <c r="A8" s="41" t="s">
        <v>289</v>
      </c>
      <c r="B8" s="42" t="s">
        <v>288</v>
      </c>
      <c r="C8" s="13" t="s">
        <v>3</v>
      </c>
      <c r="D8" s="13">
        <v>2</v>
      </c>
      <c r="E8" s="13">
        <v>39</v>
      </c>
      <c r="F8" s="13">
        <v>189</v>
      </c>
    </row>
    <row r="9" spans="1:6" s="14" customFormat="1" x14ac:dyDescent="0.2">
      <c r="A9" s="41" t="s">
        <v>287</v>
      </c>
      <c r="B9" s="42" t="s">
        <v>286</v>
      </c>
      <c r="C9" s="13" t="s">
        <v>3</v>
      </c>
      <c r="D9" s="13">
        <v>8</v>
      </c>
      <c r="E9" s="13">
        <v>67</v>
      </c>
      <c r="F9" s="13">
        <v>544</v>
      </c>
    </row>
    <row r="10" spans="1:6" s="14" customFormat="1" ht="33.75" x14ac:dyDescent="0.2">
      <c r="A10" s="41" t="s">
        <v>285</v>
      </c>
      <c r="B10" s="42" t="s">
        <v>284</v>
      </c>
      <c r="C10" s="13" t="s">
        <v>3</v>
      </c>
      <c r="D10" s="13">
        <v>3</v>
      </c>
      <c r="E10" s="13">
        <v>45</v>
      </c>
      <c r="F10" s="13">
        <v>237</v>
      </c>
    </row>
    <row r="11" spans="1:6" s="14" customFormat="1" ht="22.5" x14ac:dyDescent="0.2">
      <c r="A11" s="41" t="s">
        <v>283</v>
      </c>
      <c r="B11" s="42" t="s">
        <v>282</v>
      </c>
      <c r="C11" s="13" t="s">
        <v>3</v>
      </c>
      <c r="D11" s="13">
        <v>3</v>
      </c>
      <c r="E11" s="13">
        <v>353</v>
      </c>
      <c r="F11" s="2">
        <v>1144</v>
      </c>
    </row>
    <row r="12" spans="1:6" s="14" customFormat="1" x14ac:dyDescent="0.2">
      <c r="A12" s="41" t="s">
        <v>281</v>
      </c>
      <c r="B12" s="42" t="s">
        <v>280</v>
      </c>
      <c r="C12" s="13" t="s">
        <v>3</v>
      </c>
      <c r="D12" s="13">
        <v>6</v>
      </c>
      <c r="E12" s="13">
        <v>90</v>
      </c>
      <c r="F12" s="13">
        <v>352</v>
      </c>
    </row>
    <row r="13" spans="1:6" s="14" customFormat="1" x14ac:dyDescent="0.2">
      <c r="A13" s="41" t="s">
        <v>279</v>
      </c>
      <c r="B13" s="42" t="s">
        <v>278</v>
      </c>
      <c r="C13" s="13" t="s">
        <v>3</v>
      </c>
      <c r="D13" s="13" t="s">
        <v>3</v>
      </c>
      <c r="E13" s="13">
        <v>6</v>
      </c>
      <c r="F13" s="13">
        <v>232</v>
      </c>
    </row>
    <row r="14" spans="1:6" s="14" customFormat="1" ht="33.75" x14ac:dyDescent="0.2">
      <c r="A14" s="41" t="s">
        <v>277</v>
      </c>
      <c r="B14" s="30" t="s">
        <v>276</v>
      </c>
      <c r="C14" s="13" t="s">
        <v>3</v>
      </c>
      <c r="D14" s="13" t="s">
        <v>3</v>
      </c>
      <c r="E14" s="13">
        <v>9</v>
      </c>
      <c r="F14" s="13">
        <v>34</v>
      </c>
    </row>
    <row r="15" spans="1:6" s="14" customFormat="1" ht="22.5" x14ac:dyDescent="0.2">
      <c r="A15" s="41" t="s">
        <v>275</v>
      </c>
      <c r="B15" s="30" t="s">
        <v>274</v>
      </c>
      <c r="C15" s="13" t="s">
        <v>3</v>
      </c>
      <c r="D15" s="13">
        <v>6</v>
      </c>
      <c r="E15" s="13">
        <v>46</v>
      </c>
      <c r="F15" s="13">
        <v>367</v>
      </c>
    </row>
    <row r="16" spans="1:6" s="14" customFormat="1" x14ac:dyDescent="0.2">
      <c r="A16" s="41" t="s">
        <v>273</v>
      </c>
      <c r="B16" s="30" t="s">
        <v>272</v>
      </c>
      <c r="C16" s="13" t="s">
        <v>3</v>
      </c>
      <c r="D16" s="13">
        <v>4</v>
      </c>
      <c r="E16" s="13">
        <v>32</v>
      </c>
      <c r="F16" s="13">
        <v>319</v>
      </c>
    </row>
    <row r="17" spans="1:6" s="14" customFormat="1" x14ac:dyDescent="0.2">
      <c r="A17" s="41" t="s">
        <v>271</v>
      </c>
      <c r="B17" s="30" t="s">
        <v>270</v>
      </c>
      <c r="C17" s="13" t="s">
        <v>3</v>
      </c>
      <c r="D17" s="13">
        <v>4</v>
      </c>
      <c r="E17" s="13">
        <v>17</v>
      </c>
      <c r="F17" s="13">
        <v>525</v>
      </c>
    </row>
    <row r="18" spans="1:6" s="14" customFormat="1" x14ac:dyDescent="0.2">
      <c r="A18" s="41" t="s">
        <v>269</v>
      </c>
      <c r="B18" s="30" t="s">
        <v>268</v>
      </c>
      <c r="C18" s="13">
        <v>4</v>
      </c>
      <c r="D18" s="13">
        <v>3</v>
      </c>
      <c r="E18" s="13">
        <v>36</v>
      </c>
      <c r="F18" s="13">
        <v>281</v>
      </c>
    </row>
    <row r="19" spans="1:6" s="14" customFormat="1" ht="22.5" x14ac:dyDescent="0.2">
      <c r="A19" s="41" t="s">
        <v>267</v>
      </c>
      <c r="B19" s="30" t="s">
        <v>266</v>
      </c>
      <c r="C19" s="13" t="s">
        <v>3</v>
      </c>
      <c r="D19" s="13" t="s">
        <v>3</v>
      </c>
      <c r="E19" s="13" t="s">
        <v>3</v>
      </c>
      <c r="F19" s="13" t="s">
        <v>3</v>
      </c>
    </row>
    <row r="20" spans="1:6" s="14" customFormat="1" ht="22.5" x14ac:dyDescent="0.2">
      <c r="A20" s="41" t="s">
        <v>265</v>
      </c>
      <c r="B20" s="30" t="s">
        <v>264</v>
      </c>
      <c r="C20" s="13" t="s">
        <v>3</v>
      </c>
      <c r="D20" s="13" t="s">
        <v>3</v>
      </c>
      <c r="E20" s="13" t="s">
        <v>3</v>
      </c>
      <c r="F20" s="13" t="s">
        <v>3</v>
      </c>
    </row>
    <row r="21" spans="1:6" s="14" customFormat="1" x14ac:dyDescent="0.2">
      <c r="A21" s="41" t="s">
        <v>263</v>
      </c>
      <c r="B21" s="30" t="s">
        <v>262</v>
      </c>
      <c r="C21" s="13">
        <v>2</v>
      </c>
      <c r="D21" s="13">
        <v>49</v>
      </c>
      <c r="E21" s="13">
        <v>770</v>
      </c>
      <c r="F21" s="2">
        <v>9770</v>
      </c>
    </row>
    <row r="22" spans="1:6" s="14" customFormat="1" x14ac:dyDescent="0.2">
      <c r="A22" s="41"/>
      <c r="B22" s="30" t="s">
        <v>19</v>
      </c>
      <c r="C22" s="13"/>
      <c r="D22" s="13"/>
      <c r="E22" s="13"/>
      <c r="F22" s="13"/>
    </row>
    <row r="23" spans="1:6" s="14" customFormat="1" x14ac:dyDescent="0.2">
      <c r="A23" s="41" t="s">
        <v>261</v>
      </c>
      <c r="B23" s="42" t="s">
        <v>260</v>
      </c>
      <c r="C23" s="13" t="s">
        <v>3</v>
      </c>
      <c r="D23" s="13">
        <v>3</v>
      </c>
      <c r="E23" s="13">
        <v>51</v>
      </c>
      <c r="F23" s="13">
        <v>922</v>
      </c>
    </row>
    <row r="24" spans="1:6" s="14" customFormat="1" x14ac:dyDescent="0.2">
      <c r="A24" s="41" t="s">
        <v>259</v>
      </c>
      <c r="B24" s="42" t="s">
        <v>258</v>
      </c>
      <c r="C24" s="13" t="s">
        <v>3</v>
      </c>
      <c r="D24" s="13">
        <v>15</v>
      </c>
      <c r="E24" s="13">
        <v>422</v>
      </c>
      <c r="F24" s="2">
        <v>5232</v>
      </c>
    </row>
    <row r="25" spans="1:6" s="14" customFormat="1" x14ac:dyDescent="0.2">
      <c r="A25" s="41" t="s">
        <v>257</v>
      </c>
      <c r="B25" s="44" t="s">
        <v>256</v>
      </c>
      <c r="C25" s="13" t="s">
        <v>3</v>
      </c>
      <c r="D25" s="13">
        <v>11</v>
      </c>
      <c r="E25" s="13">
        <v>171</v>
      </c>
      <c r="F25" s="2">
        <v>1011</v>
      </c>
    </row>
    <row r="26" spans="1:6" s="14" customFormat="1" ht="33.75" x14ac:dyDescent="0.2">
      <c r="A26" s="41" t="s">
        <v>255</v>
      </c>
      <c r="B26" s="42" t="s">
        <v>254</v>
      </c>
      <c r="C26" s="13">
        <v>2</v>
      </c>
      <c r="D26" s="13">
        <v>14</v>
      </c>
      <c r="E26" s="13">
        <v>123</v>
      </c>
      <c r="F26" s="2">
        <v>1134</v>
      </c>
    </row>
    <row r="27" spans="1:6" s="14" customFormat="1" x14ac:dyDescent="0.2">
      <c r="A27" s="41" t="s">
        <v>253</v>
      </c>
      <c r="B27" s="42" t="s">
        <v>252</v>
      </c>
      <c r="C27" s="13" t="s">
        <v>3</v>
      </c>
      <c r="D27" s="13">
        <v>8</v>
      </c>
      <c r="E27" s="13">
        <v>123</v>
      </c>
      <c r="F27" s="2">
        <v>1895</v>
      </c>
    </row>
    <row r="28" spans="1:6" s="14" customFormat="1" x14ac:dyDescent="0.2">
      <c r="A28" s="41" t="s">
        <v>251</v>
      </c>
      <c r="B28" s="44" t="s">
        <v>250</v>
      </c>
      <c r="C28" s="13" t="s">
        <v>3</v>
      </c>
      <c r="D28" s="13">
        <v>1</v>
      </c>
      <c r="E28" s="13">
        <v>42</v>
      </c>
      <c r="F28" s="13">
        <v>726</v>
      </c>
    </row>
    <row r="29" spans="1:6" s="14" customFormat="1" x14ac:dyDescent="0.2">
      <c r="A29" s="41" t="s">
        <v>249</v>
      </c>
      <c r="B29" s="42" t="s">
        <v>248</v>
      </c>
      <c r="C29" s="13" t="s">
        <v>3</v>
      </c>
      <c r="D29" s="13" t="s">
        <v>3</v>
      </c>
      <c r="E29" s="13">
        <v>17</v>
      </c>
      <c r="F29" s="13">
        <v>360</v>
      </c>
    </row>
    <row r="30" spans="1:6" x14ac:dyDescent="0.2">
      <c r="A30" s="41" t="s">
        <v>247</v>
      </c>
      <c r="B30" s="30" t="s">
        <v>246</v>
      </c>
      <c r="C30" s="13" t="s">
        <v>3</v>
      </c>
      <c r="D30" s="13">
        <v>5</v>
      </c>
      <c r="E30" s="13">
        <v>145</v>
      </c>
      <c r="F30" s="13">
        <v>957</v>
      </c>
    </row>
    <row r="31" spans="1:6" x14ac:dyDescent="0.2">
      <c r="A31" s="41" t="s">
        <v>245</v>
      </c>
      <c r="B31" s="30" t="s">
        <v>244</v>
      </c>
      <c r="C31" s="13" t="s">
        <v>3</v>
      </c>
      <c r="D31" s="13" t="s">
        <v>3</v>
      </c>
      <c r="E31" s="13">
        <v>23</v>
      </c>
      <c r="F31" s="13">
        <v>125</v>
      </c>
    </row>
    <row r="32" spans="1:6" x14ac:dyDescent="0.2">
      <c r="A32" s="41" t="s">
        <v>243</v>
      </c>
      <c r="B32" s="30" t="s">
        <v>242</v>
      </c>
      <c r="C32" s="13" t="s">
        <v>3</v>
      </c>
      <c r="D32" s="13">
        <v>17</v>
      </c>
      <c r="E32" s="13">
        <v>405</v>
      </c>
      <c r="F32" s="13">
        <v>927</v>
      </c>
    </row>
    <row r="33" spans="1:6" x14ac:dyDescent="0.2">
      <c r="A33" s="41" t="s">
        <v>241</v>
      </c>
      <c r="B33" s="30" t="s">
        <v>240</v>
      </c>
      <c r="C33" s="13" t="s">
        <v>3</v>
      </c>
      <c r="D33" s="13">
        <v>12</v>
      </c>
      <c r="E33" s="13">
        <v>319</v>
      </c>
      <c r="F33" s="13">
        <v>395</v>
      </c>
    </row>
    <row r="34" spans="1:6" ht="22.5" x14ac:dyDescent="0.2">
      <c r="A34" s="41" t="s">
        <v>239</v>
      </c>
      <c r="B34" s="42" t="s">
        <v>238</v>
      </c>
      <c r="C34" s="13" t="s">
        <v>3</v>
      </c>
      <c r="D34" s="13">
        <v>11</v>
      </c>
      <c r="E34" s="13">
        <v>248</v>
      </c>
      <c r="F34" s="13">
        <v>273</v>
      </c>
    </row>
    <row r="35" spans="1:6" ht="22.5" x14ac:dyDescent="0.2">
      <c r="A35" s="41" t="s">
        <v>237</v>
      </c>
      <c r="B35" s="30" t="s">
        <v>236</v>
      </c>
      <c r="C35" s="13" t="s">
        <v>3</v>
      </c>
      <c r="D35" s="13" t="s">
        <v>3</v>
      </c>
      <c r="E35" s="13">
        <v>2</v>
      </c>
      <c r="F35" s="13">
        <v>17</v>
      </c>
    </row>
    <row r="36" spans="1:6" ht="22.5" x14ac:dyDescent="0.2">
      <c r="A36" s="41" t="s">
        <v>235</v>
      </c>
      <c r="B36" s="30" t="s">
        <v>234</v>
      </c>
      <c r="C36" s="13" t="s">
        <v>3</v>
      </c>
      <c r="D36" s="13">
        <v>3</v>
      </c>
      <c r="E36" s="13">
        <v>13</v>
      </c>
      <c r="F36" s="13">
        <v>71</v>
      </c>
    </row>
    <row r="37" spans="1:6" ht="22.5" x14ac:dyDescent="0.2">
      <c r="A37" s="41" t="s">
        <v>233</v>
      </c>
      <c r="B37" s="30" t="s">
        <v>232</v>
      </c>
      <c r="C37" s="13" t="s">
        <v>3</v>
      </c>
      <c r="D37" s="13">
        <v>1</v>
      </c>
      <c r="E37" s="13">
        <v>11</v>
      </c>
      <c r="F37" s="13">
        <v>160</v>
      </c>
    </row>
    <row r="38" spans="1:6" ht="22.5" x14ac:dyDescent="0.2">
      <c r="A38" s="41" t="s">
        <v>231</v>
      </c>
      <c r="B38" s="30" t="s">
        <v>230</v>
      </c>
      <c r="C38" s="13" t="s">
        <v>3</v>
      </c>
      <c r="D38" s="13">
        <v>2</v>
      </c>
      <c r="E38" s="13" t="s">
        <v>3</v>
      </c>
      <c r="F38" s="13" t="s">
        <v>3</v>
      </c>
    </row>
    <row r="39" spans="1:6" ht="22.5" x14ac:dyDescent="0.2">
      <c r="A39" s="41" t="s">
        <v>229</v>
      </c>
      <c r="B39" s="30" t="s">
        <v>228</v>
      </c>
      <c r="C39" s="13">
        <v>32</v>
      </c>
      <c r="D39" s="13" t="s">
        <v>3</v>
      </c>
      <c r="E39" s="13" t="s">
        <v>3</v>
      </c>
      <c r="F39" s="13" t="s">
        <v>3</v>
      </c>
    </row>
    <row r="40" spans="1:6" ht="33.75" x14ac:dyDescent="0.2">
      <c r="A40" s="41" t="s">
        <v>227</v>
      </c>
      <c r="B40" s="30" t="s">
        <v>226</v>
      </c>
      <c r="C40" s="13">
        <v>25</v>
      </c>
      <c r="D40" s="13">
        <v>10</v>
      </c>
      <c r="E40" s="13">
        <v>11</v>
      </c>
      <c r="F40" s="13">
        <v>14</v>
      </c>
    </row>
    <row r="41" spans="1:6" ht="33.75" x14ac:dyDescent="0.2">
      <c r="A41" s="41" t="s">
        <v>225</v>
      </c>
      <c r="B41" s="30" t="s">
        <v>224</v>
      </c>
      <c r="C41" s="13">
        <v>1</v>
      </c>
      <c r="D41" s="13">
        <v>1</v>
      </c>
      <c r="E41" s="13">
        <v>1</v>
      </c>
      <c r="F41" s="13">
        <v>22</v>
      </c>
    </row>
    <row r="42" spans="1:6" ht="22.5" x14ac:dyDescent="0.2">
      <c r="A42" s="41" t="s">
        <v>223</v>
      </c>
      <c r="B42" s="30" t="s">
        <v>222</v>
      </c>
      <c r="C42" s="13">
        <v>7</v>
      </c>
      <c r="D42" s="13">
        <v>165</v>
      </c>
      <c r="E42" s="13">
        <v>276</v>
      </c>
      <c r="F42" s="13">
        <v>696</v>
      </c>
    </row>
    <row r="43" spans="1:6" x14ac:dyDescent="0.2">
      <c r="A43" s="41"/>
      <c r="B43" s="30" t="s">
        <v>19</v>
      </c>
      <c r="C43" s="13"/>
      <c r="D43" s="13"/>
      <c r="E43" s="13"/>
      <c r="F43" s="13"/>
    </row>
    <row r="44" spans="1:6" x14ac:dyDescent="0.2">
      <c r="A44" s="41" t="s">
        <v>221</v>
      </c>
      <c r="B44" s="42" t="s">
        <v>220</v>
      </c>
      <c r="C44" s="13">
        <v>4</v>
      </c>
      <c r="D44" s="13">
        <v>32</v>
      </c>
      <c r="E44" s="13">
        <v>28</v>
      </c>
      <c r="F44" s="13">
        <v>43</v>
      </c>
    </row>
    <row r="45" spans="1:6" x14ac:dyDescent="0.2">
      <c r="A45" s="41" t="s">
        <v>219</v>
      </c>
      <c r="B45" s="42" t="s">
        <v>218</v>
      </c>
      <c r="C45" s="13">
        <v>1</v>
      </c>
      <c r="D45" s="13">
        <v>81</v>
      </c>
      <c r="E45" s="13">
        <v>138</v>
      </c>
      <c r="F45" s="13">
        <v>141</v>
      </c>
    </row>
    <row r="46" spans="1:6" x14ac:dyDescent="0.2">
      <c r="A46" s="41"/>
      <c r="B46" s="40" t="s">
        <v>20</v>
      </c>
      <c r="C46" s="13">
        <v>80</v>
      </c>
      <c r="D46" s="13">
        <v>331</v>
      </c>
      <c r="E46" s="2">
        <v>2852</v>
      </c>
      <c r="F46" s="2">
        <v>18698</v>
      </c>
    </row>
  </sheetData>
  <mergeCells count="3">
    <mergeCell ref="A2:A3"/>
    <mergeCell ref="C3:F3"/>
    <mergeCell ref="B2:B3"/>
  </mergeCells>
  <pageMargins left="0.28000000000000003" right="0.18" top="1" bottom="1" header="0.5" footer="0.5"/>
  <pageSetup paperSize="9" scale="95" orientation="portrait" cellComments="asDisplayed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D440-1D76-40AA-9490-0EE25D0A3B0B}">
  <dimension ref="A1:H72"/>
  <sheetViews>
    <sheetView workbookViewId="0"/>
  </sheetViews>
  <sheetFormatPr defaultRowHeight="11.25" x14ac:dyDescent="0.2"/>
  <cols>
    <col min="1" max="1" width="23.85546875" style="1" customWidth="1"/>
    <col min="2" max="16384" width="9.140625" style="1"/>
  </cols>
  <sheetData>
    <row r="1" spans="1:8" x14ac:dyDescent="0.2">
      <c r="A1" s="8" t="s">
        <v>343</v>
      </c>
    </row>
    <row r="2" spans="1:8" x14ac:dyDescent="0.2">
      <c r="A2" s="57" t="s">
        <v>342</v>
      </c>
      <c r="B2" s="58">
        <v>2000</v>
      </c>
      <c r="C2" s="65">
        <v>2007</v>
      </c>
      <c r="D2" s="58">
        <v>2008</v>
      </c>
      <c r="E2" s="58">
        <v>2009</v>
      </c>
      <c r="F2" s="58">
        <v>2010</v>
      </c>
      <c r="G2" s="58"/>
      <c r="H2" s="56"/>
    </row>
    <row r="3" spans="1:8" x14ac:dyDescent="0.2">
      <c r="A3" s="57"/>
      <c r="B3" s="58"/>
      <c r="C3" s="66"/>
      <c r="D3" s="58"/>
      <c r="E3" s="58"/>
      <c r="F3" s="15" t="s">
        <v>206</v>
      </c>
      <c r="G3" s="15" t="s">
        <v>205</v>
      </c>
      <c r="H3" s="6" t="s">
        <v>108</v>
      </c>
    </row>
    <row r="4" spans="1:8" x14ac:dyDescent="0.2">
      <c r="A4" s="63" t="s">
        <v>43</v>
      </c>
      <c r="B4" s="63"/>
      <c r="C4" s="63"/>
      <c r="D4" s="63"/>
      <c r="E4" s="63"/>
      <c r="F4" s="63"/>
      <c r="G4" s="63"/>
      <c r="H4" s="63"/>
    </row>
    <row r="5" spans="1:8" x14ac:dyDescent="0.2">
      <c r="A5" s="30" t="s">
        <v>37</v>
      </c>
      <c r="B5" s="31" t="s">
        <v>3</v>
      </c>
      <c r="C5" s="31">
        <v>1</v>
      </c>
      <c r="D5" s="31">
        <v>1</v>
      </c>
      <c r="E5" s="31" t="s">
        <v>3</v>
      </c>
      <c r="F5" s="31" t="s">
        <v>3</v>
      </c>
      <c r="G5" s="31">
        <v>1</v>
      </c>
      <c r="H5" s="31">
        <v>1</v>
      </c>
    </row>
    <row r="6" spans="1:8" x14ac:dyDescent="0.2">
      <c r="A6" s="30" t="s">
        <v>36</v>
      </c>
      <c r="B6" s="31">
        <v>5</v>
      </c>
      <c r="C6" s="31">
        <v>4</v>
      </c>
      <c r="D6" s="31">
        <v>3</v>
      </c>
      <c r="E6" s="31">
        <v>5</v>
      </c>
      <c r="F6" s="31">
        <v>2</v>
      </c>
      <c r="G6" s="31">
        <v>2</v>
      </c>
      <c r="H6" s="31">
        <v>4</v>
      </c>
    </row>
    <row r="7" spans="1:8" x14ac:dyDescent="0.2">
      <c r="A7" s="30" t="s">
        <v>35</v>
      </c>
      <c r="B7" s="31">
        <v>12</v>
      </c>
      <c r="C7" s="31">
        <v>5</v>
      </c>
      <c r="D7" s="31">
        <v>8</v>
      </c>
      <c r="E7" s="31">
        <v>4</v>
      </c>
      <c r="F7" s="31">
        <v>13</v>
      </c>
      <c r="G7" s="13">
        <v>4</v>
      </c>
      <c r="H7" s="31">
        <v>17</v>
      </c>
    </row>
    <row r="8" spans="1:8" x14ac:dyDescent="0.2">
      <c r="A8" s="30" t="s">
        <v>34</v>
      </c>
      <c r="B8" s="31">
        <v>24</v>
      </c>
      <c r="C8" s="31">
        <v>14</v>
      </c>
      <c r="D8" s="31">
        <v>16</v>
      </c>
      <c r="E8" s="31">
        <v>9</v>
      </c>
      <c r="F8" s="31">
        <v>11</v>
      </c>
      <c r="G8" s="31">
        <v>6</v>
      </c>
      <c r="H8" s="31">
        <v>17</v>
      </c>
    </row>
    <row r="9" spans="1:8" x14ac:dyDescent="0.2">
      <c r="A9" s="30" t="s">
        <v>33</v>
      </c>
      <c r="B9" s="31">
        <v>28</v>
      </c>
      <c r="C9" s="31">
        <v>14</v>
      </c>
      <c r="D9" s="31">
        <v>17</v>
      </c>
      <c r="E9" s="31">
        <v>26</v>
      </c>
      <c r="F9" s="31">
        <v>16</v>
      </c>
      <c r="G9" s="31">
        <v>4</v>
      </c>
      <c r="H9" s="31">
        <v>20</v>
      </c>
    </row>
    <row r="10" spans="1:8" x14ac:dyDescent="0.2">
      <c r="A10" s="30" t="s">
        <v>32</v>
      </c>
      <c r="B10" s="31">
        <v>21</v>
      </c>
      <c r="C10" s="31">
        <v>21</v>
      </c>
      <c r="D10" s="31">
        <v>26</v>
      </c>
      <c r="E10" s="31">
        <v>23</v>
      </c>
      <c r="F10" s="31">
        <v>17</v>
      </c>
      <c r="G10" s="31">
        <v>6</v>
      </c>
      <c r="H10" s="31">
        <v>23</v>
      </c>
    </row>
    <row r="11" spans="1:8" x14ac:dyDescent="0.2">
      <c r="A11" s="30" t="s">
        <v>31</v>
      </c>
      <c r="B11" s="31">
        <v>33</v>
      </c>
      <c r="C11" s="31">
        <v>22</v>
      </c>
      <c r="D11" s="31">
        <v>20</v>
      </c>
      <c r="E11" s="31">
        <v>33</v>
      </c>
      <c r="F11" s="31">
        <v>23</v>
      </c>
      <c r="G11" s="31">
        <v>4</v>
      </c>
      <c r="H11" s="31">
        <v>27</v>
      </c>
    </row>
    <row r="12" spans="1:8" x14ac:dyDescent="0.2">
      <c r="A12" s="30" t="s">
        <v>30</v>
      </c>
      <c r="B12" s="31">
        <v>70</v>
      </c>
      <c r="C12" s="31">
        <v>36</v>
      </c>
      <c r="D12" s="31">
        <v>33</v>
      </c>
      <c r="E12" s="31">
        <v>23</v>
      </c>
      <c r="F12" s="31">
        <v>19</v>
      </c>
      <c r="G12" s="31">
        <v>10</v>
      </c>
      <c r="H12" s="31">
        <v>29</v>
      </c>
    </row>
    <row r="13" spans="1:8" x14ac:dyDescent="0.2">
      <c r="A13" s="30" t="s">
        <v>29</v>
      </c>
      <c r="B13" s="31">
        <v>37</v>
      </c>
      <c r="C13" s="31">
        <v>39</v>
      </c>
      <c r="D13" s="31">
        <v>46</v>
      </c>
      <c r="E13" s="31">
        <v>38</v>
      </c>
      <c r="F13" s="31">
        <v>36</v>
      </c>
      <c r="G13" s="31">
        <v>9</v>
      </c>
      <c r="H13" s="31">
        <v>45</v>
      </c>
    </row>
    <row r="14" spans="1:8" x14ac:dyDescent="0.2">
      <c r="A14" s="30" t="s">
        <v>28</v>
      </c>
      <c r="B14" s="31">
        <v>42</v>
      </c>
      <c r="C14" s="31">
        <v>31</v>
      </c>
      <c r="D14" s="31">
        <v>34</v>
      </c>
      <c r="E14" s="31">
        <v>38</v>
      </c>
      <c r="F14" s="31">
        <v>25</v>
      </c>
      <c r="G14" s="31">
        <v>12</v>
      </c>
      <c r="H14" s="31">
        <v>37</v>
      </c>
    </row>
    <row r="15" spans="1:8" x14ac:dyDescent="0.2">
      <c r="A15" s="30" t="s">
        <v>27</v>
      </c>
      <c r="B15" s="31">
        <v>23</v>
      </c>
      <c r="C15" s="31">
        <v>29</v>
      </c>
      <c r="D15" s="31">
        <v>22</v>
      </c>
      <c r="E15" s="31">
        <v>25</v>
      </c>
      <c r="F15" s="31">
        <v>22</v>
      </c>
      <c r="G15" s="31">
        <v>4</v>
      </c>
      <c r="H15" s="31">
        <v>26</v>
      </c>
    </row>
    <row r="16" spans="1:8" x14ac:dyDescent="0.2">
      <c r="A16" s="30" t="s">
        <v>26</v>
      </c>
      <c r="B16" s="31">
        <v>22</v>
      </c>
      <c r="C16" s="31">
        <v>20</v>
      </c>
      <c r="D16" s="31">
        <v>17</v>
      </c>
      <c r="E16" s="31">
        <v>31</v>
      </c>
      <c r="F16" s="31">
        <v>15</v>
      </c>
      <c r="G16" s="31">
        <v>8</v>
      </c>
      <c r="H16" s="31">
        <v>23</v>
      </c>
    </row>
    <row r="17" spans="1:8" x14ac:dyDescent="0.2">
      <c r="A17" s="30" t="s">
        <v>25</v>
      </c>
      <c r="B17" s="31">
        <v>26</v>
      </c>
      <c r="C17" s="31">
        <v>24</v>
      </c>
      <c r="D17" s="31">
        <v>19</v>
      </c>
      <c r="E17" s="31">
        <v>18</v>
      </c>
      <c r="F17" s="31">
        <v>18</v>
      </c>
      <c r="G17" s="31">
        <v>11</v>
      </c>
      <c r="H17" s="31">
        <v>29</v>
      </c>
    </row>
    <row r="18" spans="1:8" x14ac:dyDescent="0.2">
      <c r="A18" s="30" t="s">
        <v>24</v>
      </c>
      <c r="B18" s="31">
        <v>37</v>
      </c>
      <c r="C18" s="31">
        <v>20</v>
      </c>
      <c r="D18" s="31">
        <v>22</v>
      </c>
      <c r="E18" s="31">
        <v>17</v>
      </c>
      <c r="F18" s="31">
        <v>12</v>
      </c>
      <c r="G18" s="31">
        <v>9</v>
      </c>
      <c r="H18" s="31">
        <v>21</v>
      </c>
    </row>
    <row r="19" spans="1:8" x14ac:dyDescent="0.2">
      <c r="A19" s="30" t="s">
        <v>23</v>
      </c>
      <c r="B19" s="31">
        <v>25</v>
      </c>
      <c r="C19" s="31">
        <v>22</v>
      </c>
      <c r="D19" s="31">
        <v>22</v>
      </c>
      <c r="E19" s="31">
        <v>15</v>
      </c>
      <c r="F19" s="31">
        <v>20</v>
      </c>
      <c r="G19" s="31">
        <v>9</v>
      </c>
      <c r="H19" s="31">
        <v>29</v>
      </c>
    </row>
    <row r="20" spans="1:8" x14ac:dyDescent="0.2">
      <c r="A20" s="30" t="s">
        <v>341</v>
      </c>
      <c r="B20" s="31">
        <v>46</v>
      </c>
      <c r="C20" s="31">
        <v>17</v>
      </c>
      <c r="D20" s="31">
        <v>22</v>
      </c>
      <c r="E20" s="31">
        <v>19</v>
      </c>
      <c r="F20" s="31">
        <v>3</v>
      </c>
      <c r="G20" s="31">
        <v>10</v>
      </c>
      <c r="H20" s="31">
        <v>13</v>
      </c>
    </row>
    <row r="21" spans="1:8" x14ac:dyDescent="0.2">
      <c r="A21" s="40" t="s">
        <v>20</v>
      </c>
      <c r="B21" s="31">
        <v>451</v>
      </c>
      <c r="C21" s="31">
        <v>319</v>
      </c>
      <c r="D21" s="31">
        <f>SUM(D5:D20)</f>
        <v>328</v>
      </c>
      <c r="E21" s="31">
        <v>324</v>
      </c>
      <c r="F21" s="31">
        <v>252</v>
      </c>
      <c r="G21" s="31">
        <v>109</v>
      </c>
      <c r="H21" s="31">
        <v>361</v>
      </c>
    </row>
    <row r="22" spans="1:8" x14ac:dyDescent="0.2">
      <c r="A22" s="64" t="s">
        <v>89</v>
      </c>
      <c r="B22" s="64"/>
      <c r="C22" s="64"/>
      <c r="D22" s="64"/>
      <c r="E22" s="64"/>
      <c r="F22" s="64"/>
      <c r="G22" s="64"/>
      <c r="H22" s="64"/>
    </row>
    <row r="23" spans="1:8" s="47" customFormat="1" x14ac:dyDescent="0.2">
      <c r="A23" s="16" t="s">
        <v>88</v>
      </c>
      <c r="B23" s="13">
        <v>86</v>
      </c>
      <c r="C23" s="13">
        <v>71</v>
      </c>
      <c r="D23" s="13">
        <v>78</v>
      </c>
      <c r="E23" s="13">
        <v>94</v>
      </c>
      <c r="F23" s="47">
        <v>85</v>
      </c>
      <c r="G23" s="47">
        <v>23</v>
      </c>
      <c r="H23" s="47">
        <v>108</v>
      </c>
    </row>
    <row r="24" spans="1:8" s="47" customFormat="1" x14ac:dyDescent="0.2">
      <c r="A24" s="16" t="s">
        <v>87</v>
      </c>
      <c r="B24" s="13">
        <v>146</v>
      </c>
      <c r="C24" s="13">
        <v>100</v>
      </c>
      <c r="D24" s="13">
        <v>109</v>
      </c>
      <c r="E24" s="13">
        <v>97</v>
      </c>
      <c r="F24" s="47">
        <v>86</v>
      </c>
      <c r="G24" s="47">
        <v>23</v>
      </c>
      <c r="H24" s="47">
        <v>109</v>
      </c>
    </row>
    <row r="25" spans="1:8" s="47" customFormat="1" x14ac:dyDescent="0.2">
      <c r="A25" s="16" t="s">
        <v>85</v>
      </c>
      <c r="B25" s="13">
        <v>98</v>
      </c>
      <c r="C25" s="13">
        <v>55</v>
      </c>
      <c r="D25" s="13">
        <v>83</v>
      </c>
      <c r="E25" s="13">
        <v>75</v>
      </c>
      <c r="F25" s="47">
        <v>51</v>
      </c>
      <c r="G25" s="47">
        <v>25</v>
      </c>
      <c r="H25" s="47">
        <v>76</v>
      </c>
    </row>
    <row r="26" spans="1:8" s="47" customFormat="1" x14ac:dyDescent="0.2">
      <c r="A26" s="16" t="s">
        <v>86</v>
      </c>
      <c r="B26" s="13">
        <v>120</v>
      </c>
      <c r="C26" s="13">
        <v>93</v>
      </c>
      <c r="D26" s="13">
        <v>58</v>
      </c>
      <c r="E26" s="13">
        <v>58</v>
      </c>
      <c r="F26" s="47">
        <v>30</v>
      </c>
      <c r="G26" s="47">
        <v>37</v>
      </c>
      <c r="H26" s="47">
        <v>67</v>
      </c>
    </row>
    <row r="27" spans="1:8" s="47" customFormat="1" x14ac:dyDescent="0.2">
      <c r="A27" s="16" t="s">
        <v>175</v>
      </c>
      <c r="B27" s="13">
        <v>1</v>
      </c>
      <c r="C27" s="13" t="s">
        <v>3</v>
      </c>
      <c r="D27" s="13" t="s">
        <v>3</v>
      </c>
      <c r="E27" s="13" t="s">
        <v>3</v>
      </c>
      <c r="F27" s="13" t="s">
        <v>3</v>
      </c>
      <c r="G27" s="47">
        <v>1</v>
      </c>
      <c r="H27" s="47">
        <v>1</v>
      </c>
    </row>
    <row r="28" spans="1:8" s="47" customFormat="1" x14ac:dyDescent="0.2">
      <c r="A28" s="40" t="s">
        <v>20</v>
      </c>
      <c r="B28" s="13">
        <v>451</v>
      </c>
      <c r="C28" s="13">
        <v>319</v>
      </c>
      <c r="D28" s="13">
        <v>328</v>
      </c>
      <c r="E28" s="13">
        <v>324</v>
      </c>
      <c r="F28" s="47">
        <v>252</v>
      </c>
      <c r="G28" s="47">
        <v>109</v>
      </c>
      <c r="H28" s="47">
        <v>361</v>
      </c>
    </row>
    <row r="29" spans="1:8" s="47" customFormat="1" x14ac:dyDescent="0.2">
      <c r="A29" s="64" t="s">
        <v>340</v>
      </c>
      <c r="B29" s="64"/>
      <c r="C29" s="64"/>
      <c r="D29" s="64"/>
      <c r="E29" s="64"/>
      <c r="F29" s="64"/>
      <c r="G29" s="64"/>
      <c r="H29" s="64"/>
    </row>
    <row r="30" spans="1:8" s="47" customFormat="1" x14ac:dyDescent="0.2">
      <c r="A30" s="16" t="s">
        <v>339</v>
      </c>
      <c r="B30" s="13">
        <v>203</v>
      </c>
      <c r="C30" s="13">
        <v>113</v>
      </c>
      <c r="D30" s="13">
        <v>108</v>
      </c>
      <c r="E30" s="13">
        <v>144</v>
      </c>
      <c r="F30" s="13">
        <v>128</v>
      </c>
      <c r="G30" s="13">
        <v>28</v>
      </c>
      <c r="H30" s="13">
        <v>156</v>
      </c>
    </row>
    <row r="31" spans="1:8" s="47" customFormat="1" ht="22.5" x14ac:dyDescent="0.2">
      <c r="A31" s="16" t="s">
        <v>338</v>
      </c>
      <c r="B31" s="13">
        <v>140</v>
      </c>
      <c r="C31" s="13">
        <v>96</v>
      </c>
      <c r="D31" s="13">
        <v>84</v>
      </c>
      <c r="E31" s="13">
        <v>78</v>
      </c>
      <c r="F31" s="13">
        <v>40</v>
      </c>
      <c r="G31" s="13">
        <v>43</v>
      </c>
      <c r="H31" s="13">
        <v>83</v>
      </c>
    </row>
    <row r="32" spans="1:8" s="47" customFormat="1" x14ac:dyDescent="0.2">
      <c r="A32" s="16" t="s">
        <v>337</v>
      </c>
      <c r="B32" s="13">
        <v>4</v>
      </c>
      <c r="C32" s="13">
        <v>2</v>
      </c>
      <c r="D32" s="13">
        <v>3</v>
      </c>
      <c r="E32" s="13">
        <v>5</v>
      </c>
      <c r="F32" s="13">
        <v>3</v>
      </c>
      <c r="G32" s="13"/>
      <c r="H32" s="13">
        <v>3</v>
      </c>
    </row>
    <row r="33" spans="1:8" s="47" customFormat="1" x14ac:dyDescent="0.2">
      <c r="A33" s="16" t="s">
        <v>336</v>
      </c>
      <c r="B33" s="13">
        <v>5</v>
      </c>
      <c r="C33" s="13">
        <v>8</v>
      </c>
      <c r="D33" s="13">
        <v>5</v>
      </c>
      <c r="E33" s="13">
        <v>3</v>
      </c>
      <c r="F33" s="13">
        <v>3</v>
      </c>
      <c r="G33" s="13">
        <v>3</v>
      </c>
      <c r="H33" s="13">
        <v>6</v>
      </c>
    </row>
    <row r="34" spans="1:8" s="47" customFormat="1" x14ac:dyDescent="0.2">
      <c r="A34" s="16" t="s">
        <v>335</v>
      </c>
      <c r="B34" s="13">
        <v>10</v>
      </c>
      <c r="C34" s="13">
        <v>15</v>
      </c>
      <c r="D34" s="13">
        <v>18</v>
      </c>
      <c r="E34" s="13">
        <v>14</v>
      </c>
      <c r="F34" s="13">
        <v>13</v>
      </c>
      <c r="G34" s="13">
        <v>12</v>
      </c>
      <c r="H34" s="13">
        <v>25</v>
      </c>
    </row>
    <row r="35" spans="1:8" s="47" customFormat="1" x14ac:dyDescent="0.2">
      <c r="A35" s="16" t="s">
        <v>334</v>
      </c>
      <c r="B35" s="13">
        <v>14</v>
      </c>
      <c r="C35" s="13">
        <v>13</v>
      </c>
      <c r="D35" s="13">
        <v>13</v>
      </c>
      <c r="E35" s="13">
        <v>8</v>
      </c>
      <c r="F35" s="13">
        <v>16</v>
      </c>
      <c r="G35" s="13">
        <v>1</v>
      </c>
      <c r="H35" s="13">
        <v>17</v>
      </c>
    </row>
    <row r="36" spans="1:8" s="47" customFormat="1" x14ac:dyDescent="0.2">
      <c r="A36" s="16" t="s">
        <v>333</v>
      </c>
      <c r="B36" s="13">
        <v>59</v>
      </c>
      <c r="C36" s="13">
        <v>52</v>
      </c>
      <c r="D36" s="13">
        <v>71</v>
      </c>
      <c r="E36" s="13">
        <v>50</v>
      </c>
      <c r="F36" s="13">
        <v>32</v>
      </c>
      <c r="G36" s="13">
        <v>15</v>
      </c>
      <c r="H36" s="13">
        <v>47</v>
      </c>
    </row>
    <row r="37" spans="1:8" s="47" customFormat="1" x14ac:dyDescent="0.2">
      <c r="A37" s="16" t="s">
        <v>332</v>
      </c>
      <c r="B37" s="13">
        <v>8</v>
      </c>
      <c r="C37" s="13">
        <v>10</v>
      </c>
      <c r="D37" s="13">
        <v>20</v>
      </c>
      <c r="E37" s="13">
        <v>15</v>
      </c>
      <c r="F37" s="13">
        <v>10</v>
      </c>
      <c r="G37" s="13">
        <v>1</v>
      </c>
      <c r="H37" s="13">
        <v>11</v>
      </c>
    </row>
    <row r="38" spans="1:8" s="47" customFormat="1" x14ac:dyDescent="0.2">
      <c r="A38" s="16" t="s">
        <v>331</v>
      </c>
      <c r="B38" s="13">
        <v>8</v>
      </c>
      <c r="C38" s="13">
        <v>10</v>
      </c>
      <c r="D38" s="13">
        <v>6</v>
      </c>
      <c r="E38" s="13">
        <v>7</v>
      </c>
      <c r="F38" s="13">
        <v>7</v>
      </c>
      <c r="G38" s="13">
        <v>6</v>
      </c>
      <c r="H38" s="13">
        <v>13</v>
      </c>
    </row>
    <row r="39" spans="1:8" s="47" customFormat="1" x14ac:dyDescent="0.2">
      <c r="A39" s="40" t="s">
        <v>20</v>
      </c>
      <c r="B39" s="13">
        <v>451</v>
      </c>
      <c r="C39" s="13">
        <v>319</v>
      </c>
      <c r="D39" s="13">
        <v>328</v>
      </c>
      <c r="E39" s="13">
        <v>324</v>
      </c>
      <c r="F39" s="13">
        <v>252</v>
      </c>
      <c r="G39" s="13">
        <v>109</v>
      </c>
      <c r="H39" s="13">
        <v>361</v>
      </c>
    </row>
    <row r="40" spans="1:8" x14ac:dyDescent="0.2">
      <c r="A40" s="64" t="s">
        <v>330</v>
      </c>
      <c r="B40" s="64"/>
      <c r="C40" s="64"/>
      <c r="D40" s="64"/>
      <c r="E40" s="64"/>
      <c r="F40" s="64"/>
      <c r="G40" s="64"/>
      <c r="H40" s="64"/>
    </row>
    <row r="41" spans="1:8" x14ac:dyDescent="0.2">
      <c r="A41" s="16" t="s">
        <v>329</v>
      </c>
      <c r="B41" s="13">
        <v>104</v>
      </c>
      <c r="C41" s="13">
        <v>75</v>
      </c>
      <c r="D41" s="13">
        <v>89</v>
      </c>
      <c r="E41" s="13">
        <v>79</v>
      </c>
      <c r="F41" s="13">
        <v>69</v>
      </c>
      <c r="G41" s="13">
        <v>16</v>
      </c>
      <c r="H41" s="13">
        <v>85</v>
      </c>
    </row>
    <row r="42" spans="1:8" ht="22.5" x14ac:dyDescent="0.2">
      <c r="A42" s="16" t="s">
        <v>328</v>
      </c>
      <c r="B42" s="13">
        <v>3</v>
      </c>
      <c r="C42" s="13">
        <v>3</v>
      </c>
      <c r="D42" s="13">
        <v>1</v>
      </c>
      <c r="E42" s="13">
        <v>1</v>
      </c>
      <c r="F42" s="13">
        <v>1</v>
      </c>
      <c r="G42" s="13">
        <v>1</v>
      </c>
      <c r="H42" s="13">
        <v>2</v>
      </c>
    </row>
    <row r="43" spans="1:8" x14ac:dyDescent="0.2">
      <c r="A43" s="16" t="s">
        <v>327</v>
      </c>
      <c r="B43" s="13">
        <v>9</v>
      </c>
      <c r="C43" s="13">
        <v>31</v>
      </c>
      <c r="D43" s="13">
        <v>40</v>
      </c>
      <c r="E43" s="13">
        <v>42</v>
      </c>
      <c r="F43" s="13">
        <v>36</v>
      </c>
      <c r="G43" s="13">
        <v>9</v>
      </c>
      <c r="H43" s="13">
        <v>45</v>
      </c>
    </row>
    <row r="44" spans="1:8" x14ac:dyDescent="0.2">
      <c r="A44" s="16" t="s">
        <v>326</v>
      </c>
      <c r="B44" s="13">
        <v>273</v>
      </c>
      <c r="C44" s="13">
        <v>156</v>
      </c>
      <c r="D44" s="13">
        <v>151</v>
      </c>
      <c r="E44" s="13">
        <v>156</v>
      </c>
      <c r="F44" s="13">
        <v>107</v>
      </c>
      <c r="G44" s="13">
        <v>62</v>
      </c>
      <c r="H44" s="13">
        <v>169</v>
      </c>
    </row>
    <row r="45" spans="1:8" x14ac:dyDescent="0.2">
      <c r="A45" s="16" t="s">
        <v>325</v>
      </c>
      <c r="B45" s="13" t="s">
        <v>3</v>
      </c>
      <c r="C45" s="13">
        <v>1</v>
      </c>
      <c r="D45" s="13">
        <v>2</v>
      </c>
      <c r="E45" s="13">
        <v>3</v>
      </c>
      <c r="F45" s="13">
        <v>3</v>
      </c>
      <c r="G45" s="26" t="s">
        <v>3</v>
      </c>
      <c r="H45" s="13">
        <v>3</v>
      </c>
    </row>
    <row r="46" spans="1:8" x14ac:dyDescent="0.2">
      <c r="A46" s="16" t="s">
        <v>324</v>
      </c>
      <c r="B46" s="13">
        <v>1</v>
      </c>
      <c r="C46" s="13">
        <v>3</v>
      </c>
      <c r="D46" s="13">
        <v>7</v>
      </c>
      <c r="E46" s="13">
        <v>6</v>
      </c>
      <c r="F46" s="13">
        <v>6</v>
      </c>
      <c r="G46" s="13">
        <v>3</v>
      </c>
      <c r="H46" s="13">
        <v>9</v>
      </c>
    </row>
    <row r="47" spans="1:8" x14ac:dyDescent="0.2">
      <c r="A47" s="16" t="s">
        <v>323</v>
      </c>
      <c r="B47" s="13" t="s">
        <v>3</v>
      </c>
      <c r="C47" s="26">
        <v>3</v>
      </c>
      <c r="D47" s="26" t="s">
        <v>3</v>
      </c>
      <c r="E47" s="26" t="s">
        <v>3</v>
      </c>
      <c r="F47" s="13" t="s">
        <v>3</v>
      </c>
      <c r="G47" s="13" t="s">
        <v>3</v>
      </c>
      <c r="H47" s="13" t="s">
        <v>3</v>
      </c>
    </row>
    <row r="48" spans="1:8" x14ac:dyDescent="0.2">
      <c r="A48" s="16" t="s">
        <v>322</v>
      </c>
      <c r="B48" s="13">
        <v>1</v>
      </c>
      <c r="C48" s="13">
        <v>1</v>
      </c>
      <c r="D48" s="26" t="s">
        <v>3</v>
      </c>
      <c r="E48" s="26">
        <v>1</v>
      </c>
      <c r="F48" s="13"/>
      <c r="G48" s="13">
        <v>2</v>
      </c>
      <c r="H48" s="13">
        <v>2</v>
      </c>
    </row>
    <row r="49" spans="1:8" x14ac:dyDescent="0.2">
      <c r="A49" s="16" t="s">
        <v>175</v>
      </c>
      <c r="B49" s="13">
        <v>60</v>
      </c>
      <c r="C49" s="13">
        <v>46</v>
      </c>
      <c r="D49" s="26">
        <v>38</v>
      </c>
      <c r="E49" s="26">
        <v>36</v>
      </c>
      <c r="F49" s="13">
        <v>30</v>
      </c>
      <c r="G49" s="13">
        <v>16</v>
      </c>
      <c r="H49" s="13">
        <v>46</v>
      </c>
    </row>
    <row r="50" spans="1:8" x14ac:dyDescent="0.2">
      <c r="A50" s="40" t="s">
        <v>20</v>
      </c>
      <c r="B50" s="13">
        <v>451</v>
      </c>
      <c r="C50" s="13">
        <v>319</v>
      </c>
      <c r="D50" s="13">
        <v>328</v>
      </c>
      <c r="E50" s="13">
        <v>324</v>
      </c>
      <c r="F50" s="13">
        <v>252</v>
      </c>
      <c r="G50" s="13">
        <v>109</v>
      </c>
      <c r="H50" s="13">
        <v>361</v>
      </c>
    </row>
    <row r="51" spans="1:8" x14ac:dyDescent="0.2">
      <c r="A51" s="64" t="s">
        <v>321</v>
      </c>
      <c r="B51" s="64"/>
      <c r="C51" s="64"/>
      <c r="D51" s="64"/>
      <c r="E51" s="64"/>
      <c r="F51" s="64"/>
      <c r="G51" s="64"/>
      <c r="H51" s="64"/>
    </row>
    <row r="52" spans="1:8" s="47" customFormat="1" x14ac:dyDescent="0.2">
      <c r="A52" s="17" t="s">
        <v>320</v>
      </c>
      <c r="B52" s="13">
        <v>89</v>
      </c>
      <c r="C52" s="13">
        <v>18</v>
      </c>
      <c r="D52" s="13">
        <v>10</v>
      </c>
      <c r="E52" s="13">
        <v>7</v>
      </c>
      <c r="F52" s="13">
        <v>3</v>
      </c>
      <c r="G52" s="13">
        <v>4</v>
      </c>
      <c r="H52" s="13">
        <v>7</v>
      </c>
    </row>
    <row r="53" spans="1:8" s="47" customFormat="1" x14ac:dyDescent="0.2">
      <c r="A53" s="16" t="s">
        <v>319</v>
      </c>
      <c r="B53" s="13">
        <v>188</v>
      </c>
      <c r="C53" s="13">
        <v>84</v>
      </c>
      <c r="D53" s="13">
        <v>85</v>
      </c>
      <c r="E53" s="13">
        <v>84</v>
      </c>
      <c r="F53" s="13">
        <v>59</v>
      </c>
      <c r="G53" s="13">
        <v>29</v>
      </c>
      <c r="H53" s="13">
        <v>88</v>
      </c>
    </row>
    <row r="54" spans="1:8" s="47" customFormat="1" x14ac:dyDescent="0.2">
      <c r="A54" s="16" t="s">
        <v>318</v>
      </c>
      <c r="B54" s="13">
        <v>24</v>
      </c>
      <c r="C54" s="13">
        <v>37</v>
      </c>
      <c r="D54" s="13">
        <v>39</v>
      </c>
      <c r="E54" s="13">
        <v>50</v>
      </c>
      <c r="F54" s="13">
        <v>49</v>
      </c>
      <c r="G54" s="13">
        <v>5</v>
      </c>
      <c r="H54" s="13">
        <v>54</v>
      </c>
    </row>
    <row r="55" spans="1:8" x14ac:dyDescent="0.2">
      <c r="A55" s="16" t="s">
        <v>317</v>
      </c>
      <c r="B55" s="13">
        <v>135</v>
      </c>
      <c r="C55" s="13">
        <v>83</v>
      </c>
      <c r="D55" s="13">
        <v>93</v>
      </c>
      <c r="E55" s="13">
        <v>75</v>
      </c>
      <c r="F55" s="13">
        <v>49</v>
      </c>
      <c r="G55" s="13">
        <v>31</v>
      </c>
      <c r="H55" s="13">
        <v>80</v>
      </c>
    </row>
    <row r="56" spans="1:8" x14ac:dyDescent="0.2">
      <c r="A56" s="16" t="s">
        <v>316</v>
      </c>
      <c r="B56" s="13">
        <v>15</v>
      </c>
      <c r="C56" s="13">
        <v>41</v>
      </c>
      <c r="D56" s="13">
        <v>52</v>
      </c>
      <c r="E56" s="13">
        <v>50</v>
      </c>
      <c r="F56" s="13">
        <v>39</v>
      </c>
      <c r="G56" s="13">
        <v>17</v>
      </c>
      <c r="H56" s="13">
        <v>56</v>
      </c>
    </row>
    <row r="57" spans="1:8" x14ac:dyDescent="0.2">
      <c r="A57" s="16" t="s">
        <v>175</v>
      </c>
      <c r="B57" s="13" t="s">
        <v>3</v>
      </c>
      <c r="C57" s="13">
        <v>56</v>
      </c>
      <c r="D57" s="13">
        <v>49</v>
      </c>
      <c r="E57" s="13">
        <v>58</v>
      </c>
      <c r="F57" s="13">
        <v>53</v>
      </c>
      <c r="G57" s="13">
        <v>23</v>
      </c>
      <c r="H57" s="13">
        <v>76</v>
      </c>
    </row>
    <row r="58" spans="1:8" x14ac:dyDescent="0.2">
      <c r="A58" s="40" t="s">
        <v>20</v>
      </c>
      <c r="B58" s="13">
        <v>451</v>
      </c>
      <c r="C58" s="13">
        <v>319</v>
      </c>
      <c r="D58" s="13">
        <v>328</v>
      </c>
      <c r="E58" s="13">
        <v>324</v>
      </c>
      <c r="F58" s="13">
        <v>252</v>
      </c>
      <c r="G58" s="13">
        <v>109</v>
      </c>
      <c r="H58" s="13">
        <v>361</v>
      </c>
    </row>
    <row r="59" spans="1:8" x14ac:dyDescent="0.2">
      <c r="A59" s="64" t="s">
        <v>315</v>
      </c>
      <c r="B59" s="64"/>
      <c r="C59" s="64"/>
      <c r="D59" s="64"/>
      <c r="E59" s="64"/>
      <c r="F59" s="64"/>
      <c r="G59" s="64"/>
      <c r="H59" s="64"/>
    </row>
    <row r="60" spans="1:8" x14ac:dyDescent="0.2">
      <c r="A60" s="16" t="s">
        <v>314</v>
      </c>
      <c r="B60" s="13">
        <v>34</v>
      </c>
      <c r="C60" s="13">
        <v>26</v>
      </c>
      <c r="D60" s="13">
        <v>22</v>
      </c>
      <c r="E60" s="13">
        <v>31</v>
      </c>
      <c r="F60" s="13">
        <v>17</v>
      </c>
      <c r="G60" s="13">
        <v>7</v>
      </c>
      <c r="H60" s="13">
        <v>24</v>
      </c>
    </row>
    <row r="61" spans="1:8" x14ac:dyDescent="0.2">
      <c r="A61" s="16" t="s">
        <v>313</v>
      </c>
      <c r="B61" s="13">
        <v>27</v>
      </c>
      <c r="C61" s="13">
        <v>18</v>
      </c>
      <c r="D61" s="13">
        <v>24</v>
      </c>
      <c r="E61" s="13">
        <v>22</v>
      </c>
      <c r="F61" s="13">
        <v>21</v>
      </c>
      <c r="G61" s="13">
        <v>3</v>
      </c>
      <c r="H61" s="13">
        <v>24</v>
      </c>
    </row>
    <row r="62" spans="1:8" x14ac:dyDescent="0.2">
      <c r="A62" s="16" t="s">
        <v>312</v>
      </c>
      <c r="B62" s="13">
        <v>33</v>
      </c>
      <c r="C62" s="13">
        <v>28</v>
      </c>
      <c r="D62" s="13">
        <v>29</v>
      </c>
      <c r="E62" s="13">
        <v>18</v>
      </c>
      <c r="F62" s="13">
        <v>20</v>
      </c>
      <c r="G62" s="13">
        <v>16</v>
      </c>
      <c r="H62" s="13">
        <v>36</v>
      </c>
    </row>
    <row r="63" spans="1:8" x14ac:dyDescent="0.2">
      <c r="A63" s="16" t="s">
        <v>311</v>
      </c>
      <c r="B63" s="13">
        <v>43</v>
      </c>
      <c r="C63" s="13">
        <v>31</v>
      </c>
      <c r="D63" s="13">
        <v>27</v>
      </c>
      <c r="E63" s="13">
        <v>29</v>
      </c>
      <c r="F63" s="13">
        <v>19</v>
      </c>
      <c r="G63" s="13">
        <v>13</v>
      </c>
      <c r="H63" s="13">
        <v>32</v>
      </c>
    </row>
    <row r="64" spans="1:8" x14ac:dyDescent="0.2">
      <c r="A64" s="16" t="s">
        <v>310</v>
      </c>
      <c r="B64" s="13">
        <v>32</v>
      </c>
      <c r="C64" s="13">
        <v>42</v>
      </c>
      <c r="D64" s="13">
        <v>33</v>
      </c>
      <c r="E64" s="13">
        <v>23</v>
      </c>
      <c r="F64" s="13">
        <v>32</v>
      </c>
      <c r="G64" s="13">
        <v>11</v>
      </c>
      <c r="H64" s="13">
        <v>43</v>
      </c>
    </row>
    <row r="65" spans="1:8" x14ac:dyDescent="0.2">
      <c r="A65" s="16" t="s">
        <v>309</v>
      </c>
      <c r="B65" s="13">
        <v>48</v>
      </c>
      <c r="C65" s="13">
        <v>27</v>
      </c>
      <c r="D65" s="13">
        <v>28</v>
      </c>
      <c r="E65" s="13">
        <v>37</v>
      </c>
      <c r="F65" s="13">
        <v>26</v>
      </c>
      <c r="G65" s="13">
        <v>11</v>
      </c>
      <c r="H65" s="13">
        <v>37</v>
      </c>
    </row>
    <row r="66" spans="1:8" x14ac:dyDescent="0.2">
      <c r="A66" s="16" t="s">
        <v>308</v>
      </c>
      <c r="B66" s="13">
        <v>48</v>
      </c>
      <c r="C66" s="13">
        <v>23</v>
      </c>
      <c r="D66" s="13">
        <v>27</v>
      </c>
      <c r="E66" s="13">
        <v>25</v>
      </c>
      <c r="F66" s="13">
        <v>22</v>
      </c>
      <c r="G66" s="13">
        <v>6</v>
      </c>
      <c r="H66" s="13">
        <v>28</v>
      </c>
    </row>
    <row r="67" spans="1:8" x14ac:dyDescent="0.2">
      <c r="A67" s="16" t="s">
        <v>307</v>
      </c>
      <c r="B67" s="13">
        <v>46</v>
      </c>
      <c r="C67" s="13">
        <v>21</v>
      </c>
      <c r="D67" s="13">
        <v>31</v>
      </c>
      <c r="E67" s="13">
        <v>30</v>
      </c>
      <c r="F67" s="13">
        <v>21</v>
      </c>
      <c r="G67" s="13">
        <v>5</v>
      </c>
      <c r="H67" s="13">
        <v>26</v>
      </c>
    </row>
    <row r="68" spans="1:8" x14ac:dyDescent="0.2">
      <c r="A68" s="16" t="s">
        <v>306</v>
      </c>
      <c r="B68" s="13">
        <v>37</v>
      </c>
      <c r="C68" s="13">
        <v>29</v>
      </c>
      <c r="D68" s="13">
        <v>27</v>
      </c>
      <c r="E68" s="13">
        <v>27</v>
      </c>
      <c r="F68" s="13">
        <v>21</v>
      </c>
      <c r="G68" s="13">
        <v>14</v>
      </c>
      <c r="H68" s="13">
        <v>35</v>
      </c>
    </row>
    <row r="69" spans="1:8" x14ac:dyDescent="0.2">
      <c r="A69" s="16" t="s">
        <v>305</v>
      </c>
      <c r="B69" s="13">
        <v>39</v>
      </c>
      <c r="C69" s="13">
        <v>26</v>
      </c>
      <c r="D69" s="13">
        <v>32</v>
      </c>
      <c r="E69" s="13">
        <v>31</v>
      </c>
      <c r="F69" s="13">
        <v>15</v>
      </c>
      <c r="G69" s="13">
        <v>6</v>
      </c>
      <c r="H69" s="13">
        <v>21</v>
      </c>
    </row>
    <row r="70" spans="1:8" x14ac:dyDescent="0.2">
      <c r="A70" s="16" t="s">
        <v>304</v>
      </c>
      <c r="B70" s="13">
        <v>28</v>
      </c>
      <c r="C70" s="13">
        <v>19</v>
      </c>
      <c r="D70" s="13">
        <v>26</v>
      </c>
      <c r="E70" s="13">
        <v>22</v>
      </c>
      <c r="F70" s="13">
        <v>20</v>
      </c>
      <c r="G70" s="13">
        <v>12</v>
      </c>
      <c r="H70" s="13">
        <v>32</v>
      </c>
    </row>
    <row r="71" spans="1:8" x14ac:dyDescent="0.2">
      <c r="A71" s="16" t="s">
        <v>303</v>
      </c>
      <c r="B71" s="13">
        <v>36</v>
      </c>
      <c r="C71" s="13">
        <v>29</v>
      </c>
      <c r="D71" s="13">
        <v>22</v>
      </c>
      <c r="E71" s="13">
        <v>29</v>
      </c>
      <c r="F71" s="13">
        <v>18</v>
      </c>
      <c r="G71" s="13">
        <v>5</v>
      </c>
      <c r="H71" s="13">
        <v>23</v>
      </c>
    </row>
    <row r="72" spans="1:8" x14ac:dyDescent="0.2">
      <c r="A72" s="40" t="s">
        <v>20</v>
      </c>
      <c r="B72" s="13">
        <v>451</v>
      </c>
      <c r="C72" s="13">
        <v>319</v>
      </c>
      <c r="D72" s="13">
        <v>328</v>
      </c>
      <c r="E72" s="13">
        <v>324</v>
      </c>
      <c r="F72" s="13">
        <v>252</v>
      </c>
      <c r="G72" s="13">
        <v>109</v>
      </c>
      <c r="H72" s="13">
        <v>361</v>
      </c>
    </row>
  </sheetData>
  <mergeCells count="12">
    <mergeCell ref="E2:E3"/>
    <mergeCell ref="F2:H2"/>
    <mergeCell ref="A2:A3"/>
    <mergeCell ref="B2:B3"/>
    <mergeCell ref="C2:C3"/>
    <mergeCell ref="D2:D3"/>
    <mergeCell ref="A51:H51"/>
    <mergeCell ref="A59:H59"/>
    <mergeCell ref="A4:H4"/>
    <mergeCell ref="A22:H22"/>
    <mergeCell ref="A29:H29"/>
    <mergeCell ref="A40:H40"/>
  </mergeCells>
  <pageMargins left="0.75" right="0.56000000000000005" top="0.74" bottom="2.06" header="0.19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271A6-9148-486A-90DB-0777B97A07BA}">
  <dimension ref="A1:G14"/>
  <sheetViews>
    <sheetView workbookViewId="0"/>
  </sheetViews>
  <sheetFormatPr defaultRowHeight="11.25" x14ac:dyDescent="0.2"/>
  <cols>
    <col min="1" max="1" width="12.7109375" style="1" customWidth="1"/>
    <col min="2" max="2" width="10.7109375" style="1" customWidth="1"/>
    <col min="3" max="3" width="10.85546875" style="1" customWidth="1"/>
    <col min="4" max="5" width="10.42578125" style="1" customWidth="1"/>
    <col min="6" max="6" width="11.85546875" style="1" customWidth="1"/>
    <col min="7" max="7" width="12.140625" style="1" customWidth="1"/>
    <col min="8" max="16384" width="9.140625" style="1"/>
  </cols>
  <sheetData>
    <row r="1" spans="1:7" x14ac:dyDescent="0.2">
      <c r="A1" s="8" t="s">
        <v>345</v>
      </c>
    </row>
    <row r="2" spans="1:7" s="14" customFormat="1" x14ac:dyDescent="0.25">
      <c r="A2" s="57" t="s">
        <v>10</v>
      </c>
      <c r="B2" s="58" t="s">
        <v>344</v>
      </c>
      <c r="C2" s="58"/>
      <c r="D2" s="58"/>
      <c r="E2" s="58" t="s">
        <v>104</v>
      </c>
      <c r="F2" s="58"/>
      <c r="G2" s="56"/>
    </row>
    <row r="3" spans="1:7" s="14" customFormat="1" x14ac:dyDescent="0.25">
      <c r="A3" s="57"/>
      <c r="B3" s="15" t="s">
        <v>150</v>
      </c>
      <c r="C3" s="15" t="s">
        <v>149</v>
      </c>
      <c r="D3" s="15" t="s">
        <v>108</v>
      </c>
      <c r="E3" s="15" t="s">
        <v>150</v>
      </c>
      <c r="F3" s="15" t="s">
        <v>149</v>
      </c>
      <c r="G3" s="6" t="s">
        <v>108</v>
      </c>
    </row>
    <row r="4" spans="1:7" x14ac:dyDescent="0.2">
      <c r="A4" s="3">
        <v>2000</v>
      </c>
      <c r="B4" s="13">
        <v>79</v>
      </c>
      <c r="C4" s="13">
        <v>68</v>
      </c>
      <c r="D4" s="13">
        <v>147</v>
      </c>
      <c r="E4" s="12">
        <v>10.4</v>
      </c>
      <c r="F4" s="12">
        <v>9.5</v>
      </c>
      <c r="G4" s="12">
        <v>10</v>
      </c>
    </row>
    <row r="5" spans="1:7" x14ac:dyDescent="0.2">
      <c r="A5" s="3">
        <v>2001</v>
      </c>
      <c r="B5" s="13">
        <v>73</v>
      </c>
      <c r="C5" s="13">
        <v>56</v>
      </c>
      <c r="D5" s="13">
        <v>129</v>
      </c>
      <c r="E5" s="12">
        <v>9.6999999999999993</v>
      </c>
      <c r="F5" s="12">
        <v>7.9</v>
      </c>
      <c r="G5" s="12">
        <v>8.8000000000000007</v>
      </c>
    </row>
    <row r="6" spans="1:7" x14ac:dyDescent="0.2">
      <c r="A6" s="3">
        <v>2002</v>
      </c>
      <c r="B6" s="13">
        <v>65</v>
      </c>
      <c r="C6" s="13">
        <v>35</v>
      </c>
      <c r="D6" s="13">
        <v>100</v>
      </c>
      <c r="E6" s="12">
        <v>8.4</v>
      </c>
      <c r="F6" s="12">
        <v>4.9000000000000004</v>
      </c>
      <c r="G6" s="12">
        <v>6.7</v>
      </c>
    </row>
    <row r="7" spans="1:7" x14ac:dyDescent="0.2">
      <c r="A7" s="3">
        <v>2003</v>
      </c>
      <c r="B7" s="13">
        <v>58</v>
      </c>
      <c r="C7" s="13">
        <v>28</v>
      </c>
      <c r="D7" s="13">
        <v>86</v>
      </c>
      <c r="E7" s="12">
        <v>7.6</v>
      </c>
      <c r="F7" s="12">
        <v>4</v>
      </c>
      <c r="G7" s="12">
        <v>5.9</v>
      </c>
    </row>
    <row r="8" spans="1:7" x14ac:dyDescent="0.2">
      <c r="A8" s="3">
        <v>2004</v>
      </c>
      <c r="B8" s="13">
        <v>43</v>
      </c>
      <c r="C8" s="13">
        <v>44</v>
      </c>
      <c r="D8" s="13">
        <v>87</v>
      </c>
      <c r="E8" s="12">
        <v>5.6</v>
      </c>
      <c r="F8" s="12">
        <v>6</v>
      </c>
      <c r="G8" s="12">
        <v>5.8</v>
      </c>
    </row>
    <row r="9" spans="1:7" x14ac:dyDescent="0.2">
      <c r="A9" s="3">
        <v>2005</v>
      </c>
      <c r="B9" s="13">
        <v>44</v>
      </c>
      <c r="C9" s="13">
        <v>28</v>
      </c>
      <c r="D9" s="13">
        <v>72</v>
      </c>
      <c r="E9" s="12">
        <v>5.4</v>
      </c>
      <c r="F9" s="12">
        <v>3.6</v>
      </c>
      <c r="G9" s="12">
        <v>4.5</v>
      </c>
    </row>
    <row r="10" spans="1:7" x14ac:dyDescent="0.2">
      <c r="A10" s="3">
        <v>2006</v>
      </c>
      <c r="B10" s="13">
        <v>52</v>
      </c>
      <c r="C10" s="13">
        <v>34</v>
      </c>
      <c r="D10" s="13">
        <v>86</v>
      </c>
      <c r="E10" s="12">
        <v>6</v>
      </c>
      <c r="F10" s="12">
        <v>4.2</v>
      </c>
      <c r="G10" s="12">
        <v>5.0999999999999996</v>
      </c>
    </row>
    <row r="11" spans="1:7" x14ac:dyDescent="0.2">
      <c r="A11" s="3">
        <v>2007</v>
      </c>
      <c r="B11" s="1">
        <v>32</v>
      </c>
      <c r="C11" s="1">
        <v>44</v>
      </c>
      <c r="D11" s="1">
        <v>76</v>
      </c>
      <c r="E11" s="9">
        <v>3.6600709138739562</v>
      </c>
      <c r="F11" s="9">
        <v>5.3567080594107619</v>
      </c>
      <c r="G11" s="9">
        <v>4.4819248687857529</v>
      </c>
    </row>
    <row r="12" spans="1:7" x14ac:dyDescent="0.2">
      <c r="A12" s="3">
        <v>2008</v>
      </c>
      <c r="B12" s="1">
        <v>52</v>
      </c>
      <c r="C12" s="1">
        <v>29</v>
      </c>
      <c r="D12" s="1">
        <v>81</v>
      </c>
      <c r="E12" s="9">
        <v>5.8224163027656477</v>
      </c>
      <c r="F12" s="9">
        <v>3.4776352080585204</v>
      </c>
      <c r="G12" s="9">
        <v>4.6902142443543715</v>
      </c>
    </row>
    <row r="13" spans="1:7" x14ac:dyDescent="0.2">
      <c r="A13" s="3">
        <v>2009</v>
      </c>
      <c r="B13" s="1">
        <v>33</v>
      </c>
      <c r="C13" s="1">
        <v>23</v>
      </c>
      <c r="D13" s="1">
        <v>56</v>
      </c>
      <c r="E13" s="9">
        <v>3.7534121929026387</v>
      </c>
      <c r="F13" s="9">
        <v>2.7684159845931631</v>
      </c>
      <c r="G13" s="9">
        <v>3.2748538011695905</v>
      </c>
    </row>
    <row r="14" spans="1:7" x14ac:dyDescent="0.2">
      <c r="A14" s="3">
        <v>2010</v>
      </c>
      <c r="B14" s="1">
        <v>26</v>
      </c>
      <c r="C14" s="1">
        <v>36</v>
      </c>
      <c r="D14" s="1">
        <v>62</v>
      </c>
      <c r="E14" s="9">
        <v>3.0849549121974369</v>
      </c>
      <c r="F14" s="9">
        <v>4.4831880448318806</v>
      </c>
      <c r="G14" s="9">
        <v>3.767164904605663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AA508-778F-4010-BAA8-519100BF276B}">
  <dimension ref="A1:J25"/>
  <sheetViews>
    <sheetView workbookViewId="0"/>
  </sheetViews>
  <sheetFormatPr defaultRowHeight="11.25" x14ac:dyDescent="0.2"/>
  <cols>
    <col min="1" max="1" width="20" style="1" customWidth="1"/>
    <col min="2" max="2" width="7.5703125" style="1" customWidth="1"/>
    <col min="3" max="16384" width="9.140625" style="1"/>
  </cols>
  <sheetData>
    <row r="1" spans="1:10" x14ac:dyDescent="0.2">
      <c r="A1" s="8" t="s">
        <v>358</v>
      </c>
    </row>
    <row r="2" spans="1:10" s="14" customFormat="1" x14ac:dyDescent="0.25">
      <c r="A2" s="57" t="s">
        <v>43</v>
      </c>
      <c r="B2" s="58" t="s">
        <v>357</v>
      </c>
      <c r="C2" s="58"/>
      <c r="D2" s="58"/>
      <c r="E2" s="58" t="s">
        <v>356</v>
      </c>
      <c r="F2" s="58"/>
      <c r="G2" s="58"/>
      <c r="H2" s="58" t="s">
        <v>20</v>
      </c>
      <c r="I2" s="58"/>
      <c r="J2" s="56"/>
    </row>
    <row r="3" spans="1:10" x14ac:dyDescent="0.2">
      <c r="A3" s="57"/>
      <c r="B3" s="15">
        <v>2000</v>
      </c>
      <c r="C3" s="15">
        <v>2009</v>
      </c>
      <c r="D3" s="15">
        <v>2010</v>
      </c>
      <c r="E3" s="15">
        <v>2000</v>
      </c>
      <c r="F3" s="15">
        <v>2009</v>
      </c>
      <c r="G3" s="15">
        <v>2010</v>
      </c>
      <c r="H3" s="15">
        <v>2000</v>
      </c>
      <c r="I3" s="6">
        <v>2009</v>
      </c>
      <c r="J3" s="6">
        <v>2010</v>
      </c>
    </row>
    <row r="4" spans="1:10" x14ac:dyDescent="0.2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s="14" customFormat="1" x14ac:dyDescent="0.2">
      <c r="A5" s="45" t="s">
        <v>354</v>
      </c>
      <c r="B5" s="39">
        <v>21</v>
      </c>
      <c r="C5" s="39">
        <v>9</v>
      </c>
      <c r="D5" s="39">
        <v>1</v>
      </c>
      <c r="E5" s="39">
        <v>15</v>
      </c>
      <c r="F5" s="39">
        <v>5</v>
      </c>
      <c r="G5" s="39">
        <v>9</v>
      </c>
      <c r="H5" s="39">
        <v>36</v>
      </c>
      <c r="I5" s="39">
        <v>14</v>
      </c>
      <c r="J5" s="39">
        <v>10</v>
      </c>
    </row>
    <row r="6" spans="1:10" s="14" customFormat="1" x14ac:dyDescent="0.2">
      <c r="A6" s="45" t="s">
        <v>353</v>
      </c>
      <c r="B6" s="39">
        <v>15</v>
      </c>
      <c r="C6" s="39">
        <v>5</v>
      </c>
      <c r="D6" s="39">
        <v>4</v>
      </c>
      <c r="E6" s="39">
        <v>15</v>
      </c>
      <c r="F6" s="39">
        <v>6</v>
      </c>
      <c r="G6" s="39">
        <v>8</v>
      </c>
      <c r="H6" s="39">
        <v>30</v>
      </c>
      <c r="I6" s="39">
        <v>11</v>
      </c>
      <c r="J6" s="39">
        <v>12</v>
      </c>
    </row>
    <row r="7" spans="1:10" s="14" customFormat="1" x14ac:dyDescent="0.2">
      <c r="A7" s="45" t="s">
        <v>352</v>
      </c>
      <c r="B7" s="39">
        <v>8</v>
      </c>
      <c r="C7" s="39">
        <v>5</v>
      </c>
      <c r="D7" s="39">
        <v>8</v>
      </c>
      <c r="E7" s="39">
        <v>6</v>
      </c>
      <c r="F7" s="39" t="s">
        <v>3</v>
      </c>
      <c r="G7" s="39">
        <v>4</v>
      </c>
      <c r="H7" s="39">
        <v>14</v>
      </c>
      <c r="I7" s="39">
        <v>5</v>
      </c>
      <c r="J7" s="39">
        <v>12</v>
      </c>
    </row>
    <row r="8" spans="1:10" s="14" customFormat="1" x14ac:dyDescent="0.2">
      <c r="A8" s="45" t="s">
        <v>351</v>
      </c>
      <c r="B8" s="39">
        <v>12</v>
      </c>
      <c r="C8" s="39">
        <v>5</v>
      </c>
      <c r="D8" s="39">
        <v>3</v>
      </c>
      <c r="E8" s="39">
        <v>10</v>
      </c>
      <c r="F8" s="39">
        <v>4</v>
      </c>
      <c r="G8" s="39">
        <v>1</v>
      </c>
      <c r="H8" s="39">
        <v>22</v>
      </c>
      <c r="I8" s="39">
        <v>9</v>
      </c>
      <c r="J8" s="39">
        <v>4</v>
      </c>
    </row>
    <row r="9" spans="1:10" s="14" customFormat="1" x14ac:dyDescent="0.2">
      <c r="A9" s="45" t="s">
        <v>350</v>
      </c>
      <c r="B9" s="39">
        <v>4</v>
      </c>
      <c r="C9" s="39">
        <v>2</v>
      </c>
      <c r="D9" s="39"/>
      <c r="E9" s="39">
        <v>8</v>
      </c>
      <c r="F9" s="39">
        <v>4</v>
      </c>
      <c r="G9" s="39">
        <v>4</v>
      </c>
      <c r="H9" s="39">
        <v>12</v>
      </c>
      <c r="I9" s="39">
        <v>6</v>
      </c>
      <c r="J9" s="39">
        <v>4</v>
      </c>
    </row>
    <row r="10" spans="1:10" s="14" customFormat="1" x14ac:dyDescent="0.2">
      <c r="A10" s="45" t="s">
        <v>349</v>
      </c>
      <c r="B10" s="39">
        <v>60</v>
      </c>
      <c r="C10" s="39">
        <v>26</v>
      </c>
      <c r="D10" s="39">
        <v>16</v>
      </c>
      <c r="E10" s="39">
        <v>54</v>
      </c>
      <c r="F10" s="39">
        <v>19</v>
      </c>
      <c r="G10" s="39">
        <v>26</v>
      </c>
      <c r="H10" s="39">
        <v>114</v>
      </c>
      <c r="I10" s="39">
        <v>45</v>
      </c>
      <c r="J10" s="39">
        <v>42</v>
      </c>
    </row>
    <row r="11" spans="1:10" s="14" customFormat="1" x14ac:dyDescent="0.2">
      <c r="A11" s="45" t="s">
        <v>348</v>
      </c>
      <c r="B11" s="39">
        <v>9</v>
      </c>
      <c r="C11" s="39">
        <v>4</v>
      </c>
      <c r="D11" s="39">
        <v>4</v>
      </c>
      <c r="E11" s="39">
        <v>8</v>
      </c>
      <c r="F11" s="39">
        <v>1</v>
      </c>
      <c r="G11" s="39">
        <v>5</v>
      </c>
      <c r="H11" s="39">
        <v>17</v>
      </c>
      <c r="I11" s="39">
        <v>5</v>
      </c>
      <c r="J11" s="39">
        <v>9</v>
      </c>
    </row>
    <row r="12" spans="1:10" s="14" customFormat="1" x14ac:dyDescent="0.2">
      <c r="A12" s="45" t="s">
        <v>347</v>
      </c>
      <c r="B12" s="39">
        <v>8</v>
      </c>
      <c r="C12" s="39">
        <v>1</v>
      </c>
      <c r="D12" s="39">
        <v>2</v>
      </c>
      <c r="E12" s="39">
        <v>4</v>
      </c>
      <c r="F12" s="39">
        <v>2</v>
      </c>
      <c r="G12" s="39">
        <v>2</v>
      </c>
      <c r="H12" s="39">
        <v>12</v>
      </c>
      <c r="I12" s="39">
        <v>3</v>
      </c>
      <c r="J12" s="39">
        <v>4</v>
      </c>
    </row>
    <row r="13" spans="1:10" s="14" customFormat="1" x14ac:dyDescent="0.2">
      <c r="A13" s="45" t="s">
        <v>346</v>
      </c>
      <c r="B13" s="39">
        <v>2</v>
      </c>
      <c r="C13" s="39">
        <v>2</v>
      </c>
      <c r="D13" s="39">
        <v>4</v>
      </c>
      <c r="E13" s="39">
        <v>2</v>
      </c>
      <c r="F13" s="39">
        <v>1</v>
      </c>
      <c r="G13" s="39">
        <v>3</v>
      </c>
      <c r="H13" s="39">
        <v>4</v>
      </c>
      <c r="I13" s="39">
        <v>3</v>
      </c>
      <c r="J13" s="39">
        <v>7</v>
      </c>
    </row>
    <row r="14" spans="1:10" s="14" customFormat="1" x14ac:dyDescent="0.2">
      <c r="A14" s="48" t="s">
        <v>20</v>
      </c>
      <c r="B14" s="39">
        <v>79</v>
      </c>
      <c r="C14" s="39">
        <v>33</v>
      </c>
      <c r="D14" s="39">
        <v>26</v>
      </c>
      <c r="E14" s="39">
        <v>68</v>
      </c>
      <c r="F14" s="39">
        <v>23</v>
      </c>
      <c r="G14" s="39">
        <v>36</v>
      </c>
      <c r="H14" s="39">
        <v>147</v>
      </c>
      <c r="I14" s="39">
        <v>56</v>
      </c>
      <c r="J14" s="39">
        <v>62</v>
      </c>
    </row>
    <row r="15" spans="1:10" s="14" customFormat="1" x14ac:dyDescent="0.25">
      <c r="A15" s="64" t="s">
        <v>355</v>
      </c>
      <c r="B15" s="64"/>
      <c r="C15" s="64"/>
      <c r="D15" s="64"/>
      <c r="E15" s="64"/>
      <c r="F15" s="64"/>
      <c r="G15" s="64"/>
      <c r="H15" s="64"/>
      <c r="I15" s="64"/>
      <c r="J15" s="64"/>
    </row>
    <row r="16" spans="1:10" s="14" customFormat="1" x14ac:dyDescent="0.2">
      <c r="A16" s="45" t="s">
        <v>354</v>
      </c>
      <c r="B16" s="35">
        <v>2.7617043661230931</v>
      </c>
      <c r="C16" s="35">
        <v>1.0236578707916288</v>
      </c>
      <c r="D16" s="35">
        <v>0.11865211200759374</v>
      </c>
      <c r="E16" s="35">
        <v>2.1029020047665781</v>
      </c>
      <c r="F16" s="35">
        <v>0.60182956186807901</v>
      </c>
      <c r="G16" s="35">
        <v>1.1207970112079702</v>
      </c>
      <c r="H16" s="35">
        <v>2.442830969668182</v>
      </c>
      <c r="I16" s="35">
        <v>0.81871345029239762</v>
      </c>
      <c r="J16" s="35">
        <v>0.60760724267833277</v>
      </c>
    </row>
    <row r="17" spans="1:10" s="14" customFormat="1" x14ac:dyDescent="0.2">
      <c r="A17" s="45" t="s">
        <v>353</v>
      </c>
      <c r="B17" s="35">
        <v>1.9726459758022092</v>
      </c>
      <c r="C17" s="35">
        <v>0.56869881710646042</v>
      </c>
      <c r="D17" s="35">
        <v>0.47460844803037494</v>
      </c>
      <c r="E17" s="35">
        <v>2.1029020047665781</v>
      </c>
      <c r="F17" s="35">
        <v>0.72219547424169472</v>
      </c>
      <c r="G17" s="35">
        <v>0.99626400996264008</v>
      </c>
      <c r="H17" s="35">
        <v>2.0356924747234855</v>
      </c>
      <c r="I17" s="35">
        <v>0.64327485380116967</v>
      </c>
      <c r="J17" s="35">
        <v>0.72912869121399926</v>
      </c>
    </row>
    <row r="18" spans="1:10" s="14" customFormat="1" x14ac:dyDescent="0.2">
      <c r="A18" s="45" t="s">
        <v>352</v>
      </c>
      <c r="B18" s="35">
        <v>1.0520778537611783</v>
      </c>
      <c r="C18" s="35">
        <v>0.56869881710646042</v>
      </c>
      <c r="D18" s="35">
        <v>0.94921689606074988</v>
      </c>
      <c r="E18" s="35">
        <v>0.84116080190663112</v>
      </c>
      <c r="F18" s="35">
        <v>0</v>
      </c>
      <c r="G18" s="35">
        <v>0.49813200498132004</v>
      </c>
      <c r="H18" s="35">
        <v>0.94998982153762634</v>
      </c>
      <c r="I18" s="35">
        <v>0.29239766081871343</v>
      </c>
      <c r="J18" s="35">
        <v>0.72912869121399926</v>
      </c>
    </row>
    <row r="19" spans="1:10" s="14" customFormat="1" x14ac:dyDescent="0.2">
      <c r="A19" s="45" t="s">
        <v>351</v>
      </c>
      <c r="B19" s="35">
        <v>1.5781167806417675</v>
      </c>
      <c r="C19" s="35">
        <v>0.56869881710646042</v>
      </c>
      <c r="D19" s="35">
        <v>0.35595633602278121</v>
      </c>
      <c r="E19" s="35">
        <v>1.4019346698443853</v>
      </c>
      <c r="F19" s="35">
        <v>0.48146364949446313</v>
      </c>
      <c r="G19" s="35">
        <v>0.12453300124533001</v>
      </c>
      <c r="H19" s="35">
        <v>1.4928411481305557</v>
      </c>
      <c r="I19" s="35">
        <v>0.52631578947368418</v>
      </c>
      <c r="J19" s="35">
        <v>0.24304289707133309</v>
      </c>
    </row>
    <row r="20" spans="1:10" s="14" customFormat="1" x14ac:dyDescent="0.2">
      <c r="A20" s="45" t="s">
        <v>350</v>
      </c>
      <c r="B20" s="35">
        <v>0.52603892688058917</v>
      </c>
      <c r="C20" s="35">
        <v>0.22747952684258418</v>
      </c>
      <c r="D20" s="35">
        <v>0</v>
      </c>
      <c r="E20" s="35">
        <v>1.1215477358755082</v>
      </c>
      <c r="F20" s="35">
        <v>0.48146364949446313</v>
      </c>
      <c r="G20" s="35">
        <v>0.49813200498132004</v>
      </c>
      <c r="H20" s="35">
        <v>0.81427698988939401</v>
      </c>
      <c r="I20" s="35">
        <v>0.35087719298245612</v>
      </c>
      <c r="J20" s="35">
        <v>0.24304289707133309</v>
      </c>
    </row>
    <row r="21" spans="1:10" s="14" customFormat="1" x14ac:dyDescent="0.2">
      <c r="A21" s="45" t="s">
        <v>349</v>
      </c>
      <c r="B21" s="35">
        <v>7.890583903208837</v>
      </c>
      <c r="C21" s="35">
        <v>2.9572338489535941</v>
      </c>
      <c r="D21" s="35">
        <v>1.8984337921214998</v>
      </c>
      <c r="E21" s="35">
        <v>7.5704472171596802</v>
      </c>
      <c r="F21" s="35">
        <v>2.2869523350987002</v>
      </c>
      <c r="G21" s="35">
        <v>3.2378580323785804</v>
      </c>
      <c r="H21" s="35">
        <v>7.7356314039492435</v>
      </c>
      <c r="I21" s="35">
        <v>2.6315789473684208</v>
      </c>
      <c r="J21" s="35">
        <v>2.5519504192489975</v>
      </c>
    </row>
    <row r="22" spans="1:10" s="14" customFormat="1" x14ac:dyDescent="0.2">
      <c r="A22" s="45" t="s">
        <v>348</v>
      </c>
      <c r="B22" s="35">
        <v>1.1835875854813256</v>
      </c>
      <c r="C22" s="35">
        <v>0.45495905368516837</v>
      </c>
      <c r="D22" s="35">
        <v>0.47460844803037494</v>
      </c>
      <c r="E22" s="35">
        <v>1.1215477358755082</v>
      </c>
      <c r="F22" s="35">
        <v>0.12036591237361578</v>
      </c>
      <c r="G22" s="35">
        <v>0.62266500622665011</v>
      </c>
      <c r="H22" s="35">
        <v>1.1535590690099751</v>
      </c>
      <c r="I22" s="35">
        <v>0.29239766081871343</v>
      </c>
      <c r="J22" s="35">
        <v>0.54684651841049947</v>
      </c>
    </row>
    <row r="23" spans="1:10" s="14" customFormat="1" x14ac:dyDescent="0.2">
      <c r="A23" s="45" t="s">
        <v>347</v>
      </c>
      <c r="B23" s="35">
        <v>1.0520778537611783</v>
      </c>
      <c r="C23" s="35">
        <v>0.11373976342129209</v>
      </c>
      <c r="D23" s="35">
        <v>0.23730422401518747</v>
      </c>
      <c r="E23" s="35">
        <v>0.56077386793775408</v>
      </c>
      <c r="F23" s="35">
        <v>0.24073182474723157</v>
      </c>
      <c r="G23" s="35">
        <v>0.24906600249066002</v>
      </c>
      <c r="H23" s="35">
        <v>0.81427698988939401</v>
      </c>
      <c r="I23" s="35">
        <v>0.17543859649122806</v>
      </c>
      <c r="J23" s="35">
        <v>0.24304289707133309</v>
      </c>
    </row>
    <row r="24" spans="1:10" s="14" customFormat="1" x14ac:dyDescent="0.2">
      <c r="A24" s="45" t="s">
        <v>346</v>
      </c>
      <c r="B24" s="35">
        <v>0.26301946344029459</v>
      </c>
      <c r="C24" s="35">
        <v>0.22747952684258418</v>
      </c>
      <c r="D24" s="35">
        <v>0.47460844803037494</v>
      </c>
      <c r="E24" s="35">
        <v>0.28038693396887704</v>
      </c>
      <c r="F24" s="35">
        <v>0.12036591237361578</v>
      </c>
      <c r="G24" s="35">
        <v>0.37359900373599003</v>
      </c>
      <c r="H24" s="35">
        <v>0.27142566329646467</v>
      </c>
      <c r="I24" s="35">
        <v>0.17543859649122806</v>
      </c>
      <c r="J24" s="35">
        <v>0.42532506987483293</v>
      </c>
    </row>
    <row r="25" spans="1:10" s="14" customFormat="1" x14ac:dyDescent="0.2">
      <c r="A25" s="48" t="s">
        <v>20</v>
      </c>
      <c r="B25" s="35">
        <v>10.389268805891637</v>
      </c>
      <c r="C25" s="35">
        <v>3.7534121929026387</v>
      </c>
      <c r="D25" s="35">
        <v>3.0849549121974369</v>
      </c>
      <c r="E25" s="35">
        <v>9.5331557549418182</v>
      </c>
      <c r="F25" s="35">
        <v>2.7684159845931631</v>
      </c>
      <c r="G25" s="35">
        <v>4.4831880448318806</v>
      </c>
      <c r="H25" s="35">
        <v>9.9748931261450782</v>
      </c>
      <c r="I25" s="35">
        <v>3.2748538011695905</v>
      </c>
      <c r="J25" s="35">
        <v>3.767164904605663</v>
      </c>
    </row>
  </sheetData>
  <mergeCells count="6">
    <mergeCell ref="A4:J4"/>
    <mergeCell ref="A15:J15"/>
    <mergeCell ref="A2:A3"/>
    <mergeCell ref="B2:D2"/>
    <mergeCell ref="E2:G2"/>
    <mergeCell ref="H2:J2"/>
  </mergeCells>
  <pageMargins left="0.28000000000000003" right="0.18" top="1" bottom="1" header="0.5" footer="0.5"/>
  <pageSetup paperSize="9" scale="9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24C7-5520-4FAD-ADE8-CFB8C6693A41}">
  <dimension ref="A1:J14"/>
  <sheetViews>
    <sheetView workbookViewId="0"/>
  </sheetViews>
  <sheetFormatPr defaultRowHeight="11.25" x14ac:dyDescent="0.2"/>
  <cols>
    <col min="1" max="1" width="9.140625" style="1"/>
    <col min="2" max="10" width="10.28515625" style="1" customWidth="1"/>
    <col min="11" max="16384" width="9.140625" style="1"/>
  </cols>
  <sheetData>
    <row r="1" spans="1:10" x14ac:dyDescent="0.2">
      <c r="A1" s="8" t="s">
        <v>364</v>
      </c>
    </row>
    <row r="2" spans="1:10" x14ac:dyDescent="0.2">
      <c r="A2" s="57" t="s">
        <v>10</v>
      </c>
      <c r="B2" s="67" t="s">
        <v>363</v>
      </c>
      <c r="C2" s="67"/>
      <c r="D2" s="67"/>
      <c r="E2" s="67" t="s">
        <v>362</v>
      </c>
      <c r="F2" s="67"/>
      <c r="G2" s="67"/>
      <c r="H2" s="58" t="s">
        <v>20</v>
      </c>
      <c r="I2" s="58"/>
      <c r="J2" s="56"/>
    </row>
    <row r="3" spans="1:10" s="47" customFormat="1" x14ac:dyDescent="0.2">
      <c r="A3" s="57"/>
      <c r="B3" s="15" t="s">
        <v>361</v>
      </c>
      <c r="C3" s="15" t="s">
        <v>360</v>
      </c>
      <c r="D3" s="15" t="s">
        <v>359</v>
      </c>
      <c r="E3" s="15" t="s">
        <v>361</v>
      </c>
      <c r="F3" s="15" t="s">
        <v>360</v>
      </c>
      <c r="G3" s="15" t="s">
        <v>359</v>
      </c>
      <c r="H3" s="15" t="s">
        <v>361</v>
      </c>
      <c r="I3" s="15" t="s">
        <v>360</v>
      </c>
      <c r="J3" s="6" t="s">
        <v>359</v>
      </c>
    </row>
    <row r="4" spans="1:10" x14ac:dyDescent="0.2">
      <c r="A4" s="49">
        <v>2000</v>
      </c>
      <c r="B4" s="24">
        <v>19318</v>
      </c>
      <c r="C4" s="24">
        <v>37153</v>
      </c>
      <c r="D4" s="24">
        <v>-17835</v>
      </c>
      <c r="E4" s="24">
        <v>26072</v>
      </c>
      <c r="F4" s="24">
        <v>26613</v>
      </c>
      <c r="G4" s="39">
        <v>-541</v>
      </c>
      <c r="H4" s="24">
        <v>45390</v>
      </c>
      <c r="I4" s="24">
        <v>63766</v>
      </c>
      <c r="J4" s="24">
        <v>-18376</v>
      </c>
    </row>
    <row r="5" spans="1:10" x14ac:dyDescent="0.2">
      <c r="A5" s="49">
        <v>2001</v>
      </c>
      <c r="B5" s="24">
        <v>18700</v>
      </c>
      <c r="C5" s="24">
        <v>32687</v>
      </c>
      <c r="D5" s="24">
        <v>-13987</v>
      </c>
      <c r="E5" s="24">
        <v>26678</v>
      </c>
      <c r="F5" s="24">
        <v>26891</v>
      </c>
      <c r="G5" s="39">
        <v>-213</v>
      </c>
      <c r="H5" s="24">
        <v>45378</v>
      </c>
      <c r="I5" s="24">
        <v>59578</v>
      </c>
      <c r="J5" s="24">
        <v>-14200</v>
      </c>
    </row>
    <row r="6" spans="1:10" x14ac:dyDescent="0.2">
      <c r="A6" s="49">
        <v>2002</v>
      </c>
      <c r="B6" s="24">
        <v>22248</v>
      </c>
      <c r="C6" s="24">
        <v>33316</v>
      </c>
      <c r="D6" s="24">
        <v>-11068</v>
      </c>
      <c r="E6" s="24">
        <v>27390</v>
      </c>
      <c r="F6" s="24">
        <v>27380</v>
      </c>
      <c r="G6" s="39">
        <v>10</v>
      </c>
      <c r="H6" s="24">
        <v>49638</v>
      </c>
      <c r="I6" s="24">
        <v>60696</v>
      </c>
      <c r="J6" s="24">
        <v>-11058</v>
      </c>
    </row>
    <row r="7" spans="1:10" x14ac:dyDescent="0.2">
      <c r="A7" s="49">
        <v>2003</v>
      </c>
      <c r="B7" s="24">
        <v>23932</v>
      </c>
      <c r="C7" s="24">
        <v>35670</v>
      </c>
      <c r="D7" s="24">
        <v>-11738</v>
      </c>
      <c r="E7" s="24">
        <v>28671</v>
      </c>
      <c r="F7" s="24">
        <v>27212</v>
      </c>
      <c r="G7" s="24">
        <v>1459</v>
      </c>
      <c r="H7" s="24">
        <v>52603</v>
      </c>
      <c r="I7" s="24">
        <v>62882</v>
      </c>
      <c r="J7" s="24">
        <v>-10279</v>
      </c>
    </row>
    <row r="8" spans="1:10" x14ac:dyDescent="0.2">
      <c r="A8" s="49">
        <v>2004</v>
      </c>
      <c r="B8" s="24">
        <v>21997</v>
      </c>
      <c r="C8" s="24">
        <v>32682</v>
      </c>
      <c r="D8" s="24">
        <v>-10685</v>
      </c>
      <c r="E8" s="24">
        <v>31546</v>
      </c>
      <c r="F8" s="24">
        <v>28100</v>
      </c>
      <c r="G8" s="24">
        <v>3446</v>
      </c>
      <c r="H8" s="24">
        <v>53543</v>
      </c>
      <c r="I8" s="24">
        <v>60782</v>
      </c>
      <c r="J8" s="24">
        <v>-7239</v>
      </c>
    </row>
    <row r="9" spans="1:10" x14ac:dyDescent="0.2">
      <c r="A9" s="49">
        <v>2005</v>
      </c>
      <c r="B9" s="24">
        <v>23139</v>
      </c>
      <c r="C9" s="24">
        <v>29403</v>
      </c>
      <c r="D9" s="24">
        <v>-6264</v>
      </c>
      <c r="E9" s="24">
        <v>30783</v>
      </c>
      <c r="F9" s="24">
        <v>28969</v>
      </c>
      <c r="G9" s="24">
        <v>1814</v>
      </c>
      <c r="H9" s="24">
        <v>53922</v>
      </c>
      <c r="I9" s="24">
        <v>58372</v>
      </c>
      <c r="J9" s="24">
        <v>-4450</v>
      </c>
    </row>
    <row r="10" spans="1:10" x14ac:dyDescent="0.2">
      <c r="A10" s="49">
        <v>2006</v>
      </c>
      <c r="B10" s="24">
        <v>28306</v>
      </c>
      <c r="C10" s="24">
        <v>33111</v>
      </c>
      <c r="D10" s="24">
        <v>-4805</v>
      </c>
      <c r="E10" s="24">
        <v>35231</v>
      </c>
      <c r="F10" s="24">
        <v>32858</v>
      </c>
      <c r="G10" s="24">
        <v>2373</v>
      </c>
      <c r="H10" s="24">
        <v>63537</v>
      </c>
      <c r="I10" s="24">
        <v>65969</v>
      </c>
      <c r="J10" s="24">
        <v>-2432</v>
      </c>
    </row>
    <row r="11" spans="1:10" x14ac:dyDescent="0.2">
      <c r="A11" s="49">
        <v>2007</v>
      </c>
      <c r="B11" s="11">
        <v>32017</v>
      </c>
      <c r="C11" s="11">
        <v>33633</v>
      </c>
      <c r="D11" s="11">
        <v>-1616</v>
      </c>
      <c r="E11" s="11">
        <v>41375</v>
      </c>
      <c r="F11" s="11">
        <v>33868</v>
      </c>
      <c r="G11" s="11">
        <v>7507</v>
      </c>
      <c r="H11" s="11">
        <v>73392</v>
      </c>
      <c r="I11" s="11">
        <v>67501</v>
      </c>
      <c r="J11" s="11">
        <v>5891</v>
      </c>
    </row>
    <row r="12" spans="1:10" x14ac:dyDescent="0.2">
      <c r="A12" s="49">
        <v>2008</v>
      </c>
      <c r="B12" s="2">
        <v>29339</v>
      </c>
      <c r="C12" s="2">
        <v>32121</v>
      </c>
      <c r="D12" s="2">
        <f>B12-C12</f>
        <v>-2782</v>
      </c>
      <c r="E12" s="2">
        <v>25658</v>
      </c>
      <c r="F12" s="2">
        <v>16244</v>
      </c>
      <c r="G12" s="2">
        <f>E12-F12</f>
        <v>9414</v>
      </c>
      <c r="H12" s="2">
        <v>54997</v>
      </c>
      <c r="I12" s="2">
        <v>48365</v>
      </c>
      <c r="J12" s="2">
        <f>H12-I12</f>
        <v>6632</v>
      </c>
    </row>
    <row r="13" spans="1:10" x14ac:dyDescent="0.2">
      <c r="A13" s="49">
        <v>2009</v>
      </c>
      <c r="B13" s="2">
        <v>27476</v>
      </c>
      <c r="C13" s="2">
        <v>27436</v>
      </c>
      <c r="D13" s="2">
        <f>B13-C13</f>
        <v>40</v>
      </c>
      <c r="E13" s="2">
        <v>28182</v>
      </c>
      <c r="F13" s="2">
        <v>17541</v>
      </c>
      <c r="G13" s="2">
        <v>10641</v>
      </c>
      <c r="H13" s="2">
        <v>55658</v>
      </c>
      <c r="I13" s="2">
        <v>44977</v>
      </c>
      <c r="J13" s="2">
        <v>10681</v>
      </c>
    </row>
    <row r="14" spans="1:10" x14ac:dyDescent="0.2">
      <c r="A14" s="49">
        <v>2010</v>
      </c>
      <c r="B14" s="2">
        <v>27099</v>
      </c>
      <c r="C14" s="2">
        <v>24874</v>
      </c>
      <c r="D14" s="2">
        <f>B14-C14</f>
        <v>2225</v>
      </c>
      <c r="E14" s="2">
        <v>31175</v>
      </c>
      <c r="F14" s="2">
        <v>18558</v>
      </c>
      <c r="G14" s="2">
        <f>E14-F14</f>
        <v>12617</v>
      </c>
      <c r="H14" s="2">
        <v>58274</v>
      </c>
      <c r="I14" s="2">
        <v>43432</v>
      </c>
      <c r="J14" s="2">
        <f>H14-I14</f>
        <v>14842</v>
      </c>
    </row>
  </sheetData>
  <mergeCells count="4">
    <mergeCell ref="A2:A3"/>
    <mergeCell ref="B2:D2"/>
    <mergeCell ref="E2:G2"/>
    <mergeCell ref="H2:J2"/>
  </mergeCells>
  <pageMargins left="0.2" right="0.18" top="1" bottom="1" header="0.5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B4234-8D7A-43EC-BE69-61338DB75891}">
  <dimension ref="A1:J23"/>
  <sheetViews>
    <sheetView workbookViewId="0"/>
  </sheetViews>
  <sheetFormatPr defaultRowHeight="11.25" x14ac:dyDescent="0.2"/>
  <cols>
    <col min="1" max="1" width="13.85546875" style="1" customWidth="1"/>
    <col min="2" max="3" width="9.85546875" style="1" customWidth="1"/>
    <col min="4" max="4" width="8.7109375" style="1" customWidth="1"/>
    <col min="5" max="10" width="10.28515625" style="1" customWidth="1"/>
    <col min="11" max="16384" width="9.140625" style="1"/>
  </cols>
  <sheetData>
    <row r="1" spans="1:10" x14ac:dyDescent="0.2">
      <c r="A1" s="8" t="s">
        <v>385</v>
      </c>
    </row>
    <row r="2" spans="1:10" x14ac:dyDescent="0.2">
      <c r="A2" s="57" t="s">
        <v>384</v>
      </c>
      <c r="B2" s="58" t="s">
        <v>363</v>
      </c>
      <c r="C2" s="58"/>
      <c r="D2" s="58"/>
      <c r="E2" s="58" t="s">
        <v>362</v>
      </c>
      <c r="F2" s="58"/>
      <c r="G2" s="58"/>
      <c r="H2" s="58" t="s">
        <v>20</v>
      </c>
      <c r="I2" s="58"/>
      <c r="J2" s="56"/>
    </row>
    <row r="3" spans="1:10" x14ac:dyDescent="0.2">
      <c r="A3" s="57"/>
      <c r="B3" s="15" t="s">
        <v>361</v>
      </c>
      <c r="C3" s="15" t="s">
        <v>360</v>
      </c>
      <c r="D3" s="15" t="s">
        <v>359</v>
      </c>
      <c r="E3" s="15" t="s">
        <v>361</v>
      </c>
      <c r="F3" s="15" t="s">
        <v>360</v>
      </c>
      <c r="G3" s="15" t="s">
        <v>359</v>
      </c>
      <c r="H3" s="15" t="s">
        <v>361</v>
      </c>
      <c r="I3" s="15" t="s">
        <v>360</v>
      </c>
      <c r="J3" s="6" t="s">
        <v>359</v>
      </c>
    </row>
    <row r="4" spans="1:10" x14ac:dyDescent="0.2">
      <c r="A4" s="30" t="s">
        <v>383</v>
      </c>
      <c r="B4" s="2">
        <v>1134</v>
      </c>
      <c r="C4" s="2">
        <v>588</v>
      </c>
      <c r="D4" s="11">
        <f t="shared" ref="D4:D23" si="0">B4-C4</f>
        <v>546</v>
      </c>
      <c r="E4" s="2">
        <v>1519</v>
      </c>
      <c r="F4" s="2">
        <v>775</v>
      </c>
      <c r="G4" s="11">
        <f t="shared" ref="G4:G23" si="1">E4-F4</f>
        <v>744</v>
      </c>
      <c r="H4" s="2">
        <v>2653</v>
      </c>
      <c r="I4" s="2">
        <v>1363</v>
      </c>
      <c r="J4" s="11">
        <f t="shared" ref="J4:J23" si="2">H4-I4</f>
        <v>1290</v>
      </c>
    </row>
    <row r="5" spans="1:10" x14ac:dyDescent="0.2">
      <c r="A5" s="30" t="s">
        <v>382</v>
      </c>
      <c r="B5" s="2">
        <v>700</v>
      </c>
      <c r="C5" s="2">
        <v>320</v>
      </c>
      <c r="D5" s="11">
        <f t="shared" si="0"/>
        <v>380</v>
      </c>
      <c r="E5" s="2">
        <v>958</v>
      </c>
      <c r="F5" s="2">
        <v>422</v>
      </c>
      <c r="G5" s="11">
        <f t="shared" si="1"/>
        <v>536</v>
      </c>
      <c r="H5" s="2">
        <v>1658</v>
      </c>
      <c r="I5" s="2">
        <v>742</v>
      </c>
      <c r="J5" s="11">
        <f t="shared" si="2"/>
        <v>916</v>
      </c>
    </row>
    <row r="6" spans="1:10" s="47" customFormat="1" x14ac:dyDescent="0.2">
      <c r="A6" s="16" t="s">
        <v>381</v>
      </c>
      <c r="B6" s="2">
        <v>813</v>
      </c>
      <c r="C6" s="2">
        <v>400</v>
      </c>
      <c r="D6" s="11">
        <f t="shared" si="0"/>
        <v>413</v>
      </c>
      <c r="E6" s="2">
        <v>1166</v>
      </c>
      <c r="F6" s="2">
        <v>546</v>
      </c>
      <c r="G6" s="11">
        <f t="shared" si="1"/>
        <v>620</v>
      </c>
      <c r="H6" s="2">
        <v>1979</v>
      </c>
      <c r="I6" s="2">
        <v>946</v>
      </c>
      <c r="J6" s="11">
        <f t="shared" si="2"/>
        <v>1033</v>
      </c>
    </row>
    <row r="7" spans="1:10" s="47" customFormat="1" ht="22.5" x14ac:dyDescent="0.2">
      <c r="A7" s="16" t="s">
        <v>380</v>
      </c>
      <c r="B7" s="2">
        <v>1879</v>
      </c>
      <c r="C7" s="2">
        <v>722</v>
      </c>
      <c r="D7" s="11">
        <f t="shared" si="0"/>
        <v>1157</v>
      </c>
      <c r="E7" s="2">
        <v>2588</v>
      </c>
      <c r="F7" s="2">
        <v>1027</v>
      </c>
      <c r="G7" s="11">
        <f t="shared" si="1"/>
        <v>1561</v>
      </c>
      <c r="H7" s="2">
        <v>4467</v>
      </c>
      <c r="I7" s="2">
        <v>1749</v>
      </c>
      <c r="J7" s="11">
        <f t="shared" si="2"/>
        <v>2718</v>
      </c>
    </row>
    <row r="8" spans="1:10" s="47" customFormat="1" x14ac:dyDescent="0.2">
      <c r="A8" s="16" t="s">
        <v>379</v>
      </c>
      <c r="B8" s="2">
        <v>770</v>
      </c>
      <c r="C8" s="2">
        <v>370</v>
      </c>
      <c r="D8" s="11">
        <f t="shared" si="0"/>
        <v>400</v>
      </c>
      <c r="E8" s="2">
        <v>950</v>
      </c>
      <c r="F8" s="2">
        <v>472</v>
      </c>
      <c r="G8" s="11">
        <f t="shared" si="1"/>
        <v>478</v>
      </c>
      <c r="H8" s="2">
        <v>1720</v>
      </c>
      <c r="I8" s="2">
        <v>842</v>
      </c>
      <c r="J8" s="11">
        <f t="shared" si="2"/>
        <v>878</v>
      </c>
    </row>
    <row r="9" spans="1:10" s="47" customFormat="1" x14ac:dyDescent="0.2">
      <c r="A9" s="16" t="s">
        <v>378</v>
      </c>
      <c r="B9" s="2">
        <v>1482</v>
      </c>
      <c r="C9" s="2">
        <v>1300</v>
      </c>
      <c r="D9" s="11">
        <f t="shared" si="0"/>
        <v>182</v>
      </c>
      <c r="E9" s="2">
        <v>1425</v>
      </c>
      <c r="F9" s="2">
        <v>1175</v>
      </c>
      <c r="G9" s="11">
        <f t="shared" si="1"/>
        <v>250</v>
      </c>
      <c r="H9" s="2">
        <v>2907</v>
      </c>
      <c r="I9" s="2">
        <v>2475</v>
      </c>
      <c r="J9" s="11">
        <f t="shared" si="2"/>
        <v>432</v>
      </c>
    </row>
    <row r="10" spans="1:10" s="47" customFormat="1" ht="22.5" x14ac:dyDescent="0.2">
      <c r="A10" s="16" t="s">
        <v>377</v>
      </c>
      <c r="B10" s="2">
        <v>663</v>
      </c>
      <c r="C10" s="2">
        <v>470</v>
      </c>
      <c r="D10" s="11">
        <f t="shared" si="0"/>
        <v>193</v>
      </c>
      <c r="E10" s="2">
        <v>1086</v>
      </c>
      <c r="F10" s="2">
        <v>589</v>
      </c>
      <c r="G10" s="11">
        <f t="shared" si="1"/>
        <v>497</v>
      </c>
      <c r="H10" s="2">
        <v>1749</v>
      </c>
      <c r="I10" s="2">
        <v>1059</v>
      </c>
      <c r="J10" s="11">
        <f t="shared" si="2"/>
        <v>690</v>
      </c>
    </row>
    <row r="11" spans="1:10" s="47" customFormat="1" x14ac:dyDescent="0.2">
      <c r="A11" s="16" t="s">
        <v>376</v>
      </c>
      <c r="B11" s="2">
        <v>1030</v>
      </c>
      <c r="C11" s="2">
        <v>415</v>
      </c>
      <c r="D11" s="11">
        <f t="shared" si="0"/>
        <v>615</v>
      </c>
      <c r="E11" s="2">
        <v>1394</v>
      </c>
      <c r="F11" s="2">
        <v>640</v>
      </c>
      <c r="G11" s="11">
        <f t="shared" si="1"/>
        <v>754</v>
      </c>
      <c r="H11" s="2">
        <v>2424</v>
      </c>
      <c r="I11" s="2">
        <v>1055</v>
      </c>
      <c r="J11" s="11">
        <f t="shared" si="2"/>
        <v>1369</v>
      </c>
    </row>
    <row r="12" spans="1:10" s="47" customFormat="1" x14ac:dyDescent="0.2">
      <c r="A12" s="16" t="s">
        <v>375</v>
      </c>
      <c r="B12" s="2">
        <v>1037</v>
      </c>
      <c r="C12" s="2">
        <v>532</v>
      </c>
      <c r="D12" s="11">
        <f t="shared" si="0"/>
        <v>505</v>
      </c>
      <c r="E12" s="2">
        <v>1429</v>
      </c>
      <c r="F12" s="2">
        <v>637</v>
      </c>
      <c r="G12" s="11">
        <f t="shared" si="1"/>
        <v>792</v>
      </c>
      <c r="H12" s="2">
        <v>2466</v>
      </c>
      <c r="I12" s="2">
        <v>1169</v>
      </c>
      <c r="J12" s="11">
        <f t="shared" si="2"/>
        <v>1297</v>
      </c>
    </row>
    <row r="13" spans="1:10" s="47" customFormat="1" ht="22.5" x14ac:dyDescent="0.2">
      <c r="A13" s="16" t="s">
        <v>374</v>
      </c>
      <c r="B13" s="2">
        <v>1127</v>
      </c>
      <c r="C13" s="2">
        <v>533</v>
      </c>
      <c r="D13" s="11">
        <f t="shared" si="0"/>
        <v>594</v>
      </c>
      <c r="E13" s="2">
        <v>1502</v>
      </c>
      <c r="F13" s="2">
        <v>745</v>
      </c>
      <c r="G13" s="11">
        <f t="shared" si="1"/>
        <v>757</v>
      </c>
      <c r="H13" s="2">
        <v>2629</v>
      </c>
      <c r="I13" s="2">
        <v>1278</v>
      </c>
      <c r="J13" s="11">
        <f t="shared" si="2"/>
        <v>1351</v>
      </c>
    </row>
    <row r="14" spans="1:10" s="47" customFormat="1" ht="22.5" x14ac:dyDescent="0.2">
      <c r="A14" s="16" t="s">
        <v>373</v>
      </c>
      <c r="B14" s="2">
        <v>785</v>
      </c>
      <c r="C14" s="2">
        <v>585</v>
      </c>
      <c r="D14" s="11">
        <f t="shared" si="0"/>
        <v>200</v>
      </c>
      <c r="E14" s="2">
        <v>920</v>
      </c>
      <c r="F14" s="2">
        <v>563</v>
      </c>
      <c r="G14" s="11">
        <f t="shared" si="1"/>
        <v>357</v>
      </c>
      <c r="H14" s="2">
        <v>1705</v>
      </c>
      <c r="I14" s="2">
        <v>1148</v>
      </c>
      <c r="J14" s="11">
        <f t="shared" si="2"/>
        <v>557</v>
      </c>
    </row>
    <row r="15" spans="1:10" s="47" customFormat="1" x14ac:dyDescent="0.2">
      <c r="A15" s="16" t="s">
        <v>372</v>
      </c>
      <c r="B15" s="2">
        <v>734</v>
      </c>
      <c r="C15" s="2">
        <v>403</v>
      </c>
      <c r="D15" s="11">
        <f t="shared" si="0"/>
        <v>331</v>
      </c>
      <c r="E15" s="2">
        <v>929</v>
      </c>
      <c r="F15" s="2">
        <v>433</v>
      </c>
      <c r="G15" s="11">
        <f t="shared" si="1"/>
        <v>496</v>
      </c>
      <c r="H15" s="2">
        <v>1663</v>
      </c>
      <c r="I15" s="2">
        <v>836</v>
      </c>
      <c r="J15" s="11">
        <f t="shared" si="2"/>
        <v>827</v>
      </c>
    </row>
    <row r="16" spans="1:10" s="47" customFormat="1" x14ac:dyDescent="0.2">
      <c r="A16" s="16" t="s">
        <v>371</v>
      </c>
      <c r="B16" s="2">
        <v>10053</v>
      </c>
      <c r="C16" s="2">
        <v>15184</v>
      </c>
      <c r="D16" s="11">
        <f t="shared" si="0"/>
        <v>-5131</v>
      </c>
      <c r="E16" s="2">
        <v>8679</v>
      </c>
      <c r="F16" s="2">
        <v>7428</v>
      </c>
      <c r="G16" s="11">
        <f t="shared" si="1"/>
        <v>1251</v>
      </c>
      <c r="H16" s="2">
        <v>18732</v>
      </c>
      <c r="I16" s="2">
        <v>22612</v>
      </c>
      <c r="J16" s="11">
        <f t="shared" si="2"/>
        <v>-3880</v>
      </c>
    </row>
    <row r="17" spans="1:10" s="47" customFormat="1" x14ac:dyDescent="0.2">
      <c r="A17" s="16" t="s">
        <v>370</v>
      </c>
      <c r="B17" s="2">
        <v>881</v>
      </c>
      <c r="C17" s="2">
        <v>748</v>
      </c>
      <c r="D17" s="11">
        <f t="shared" si="0"/>
        <v>133</v>
      </c>
      <c r="E17" s="2">
        <v>1126</v>
      </c>
      <c r="F17" s="2">
        <v>640</v>
      </c>
      <c r="G17" s="11">
        <f t="shared" si="1"/>
        <v>486</v>
      </c>
      <c r="H17" s="2">
        <v>2007</v>
      </c>
      <c r="I17" s="2">
        <v>1388</v>
      </c>
      <c r="J17" s="11">
        <f t="shared" si="2"/>
        <v>619</v>
      </c>
    </row>
    <row r="18" spans="1:10" s="47" customFormat="1" ht="22.5" x14ac:dyDescent="0.2">
      <c r="A18" s="16" t="s">
        <v>369</v>
      </c>
      <c r="B18" s="2">
        <v>1526</v>
      </c>
      <c r="C18" s="2">
        <v>632</v>
      </c>
      <c r="D18" s="11">
        <f t="shared" si="0"/>
        <v>894</v>
      </c>
      <c r="E18" s="2">
        <v>2160</v>
      </c>
      <c r="F18" s="2">
        <v>815</v>
      </c>
      <c r="G18" s="11">
        <f t="shared" si="1"/>
        <v>1345</v>
      </c>
      <c r="H18" s="2">
        <v>3686</v>
      </c>
      <c r="I18" s="2">
        <v>1447</v>
      </c>
      <c r="J18" s="11">
        <f t="shared" si="2"/>
        <v>2239</v>
      </c>
    </row>
    <row r="19" spans="1:10" s="47" customFormat="1" x14ac:dyDescent="0.2">
      <c r="A19" s="16" t="s">
        <v>368</v>
      </c>
      <c r="B19" s="2">
        <v>497</v>
      </c>
      <c r="C19" s="2">
        <v>234</v>
      </c>
      <c r="D19" s="11">
        <f t="shared" si="0"/>
        <v>263</v>
      </c>
      <c r="E19" s="2">
        <v>678</v>
      </c>
      <c r="F19" s="2">
        <v>289</v>
      </c>
      <c r="G19" s="11">
        <f t="shared" si="1"/>
        <v>389</v>
      </c>
      <c r="H19" s="2">
        <v>1175</v>
      </c>
      <c r="I19" s="2">
        <v>523</v>
      </c>
      <c r="J19" s="11">
        <f t="shared" si="2"/>
        <v>652</v>
      </c>
    </row>
    <row r="20" spans="1:10" s="47" customFormat="1" x14ac:dyDescent="0.2">
      <c r="A20" s="16" t="s">
        <v>367</v>
      </c>
      <c r="B20" s="2">
        <v>412</v>
      </c>
      <c r="C20" s="2">
        <v>320</v>
      </c>
      <c r="D20" s="11">
        <f t="shared" si="0"/>
        <v>92</v>
      </c>
      <c r="E20" s="2">
        <v>594</v>
      </c>
      <c r="F20" s="2">
        <v>293</v>
      </c>
      <c r="G20" s="11">
        <f t="shared" si="1"/>
        <v>301</v>
      </c>
      <c r="H20" s="2">
        <v>1006</v>
      </c>
      <c r="I20" s="2">
        <v>613</v>
      </c>
      <c r="J20" s="11">
        <f t="shared" si="2"/>
        <v>393</v>
      </c>
    </row>
    <row r="21" spans="1:10" s="47" customFormat="1" x14ac:dyDescent="0.2">
      <c r="A21" s="16" t="s">
        <v>366</v>
      </c>
      <c r="B21" s="2">
        <v>930</v>
      </c>
      <c r="C21" s="2">
        <v>751</v>
      </c>
      <c r="D21" s="11">
        <f t="shared" si="0"/>
        <v>179</v>
      </c>
      <c r="E21" s="2">
        <v>1224</v>
      </c>
      <c r="F21" s="2">
        <v>694</v>
      </c>
      <c r="G21" s="11">
        <f t="shared" si="1"/>
        <v>530</v>
      </c>
      <c r="H21" s="2">
        <v>2154</v>
      </c>
      <c r="I21" s="2">
        <v>1445</v>
      </c>
      <c r="J21" s="11">
        <f t="shared" si="2"/>
        <v>709</v>
      </c>
    </row>
    <row r="22" spans="1:10" s="47" customFormat="1" x14ac:dyDescent="0.2">
      <c r="A22" s="16" t="s">
        <v>365</v>
      </c>
      <c r="B22" s="2">
        <v>646</v>
      </c>
      <c r="C22" s="2">
        <v>367</v>
      </c>
      <c r="D22" s="11">
        <f t="shared" si="0"/>
        <v>279</v>
      </c>
      <c r="E22" s="2">
        <v>848</v>
      </c>
      <c r="F22" s="2">
        <v>375</v>
      </c>
      <c r="G22" s="11">
        <f t="shared" si="1"/>
        <v>473</v>
      </c>
      <c r="H22" s="2">
        <v>1494</v>
      </c>
      <c r="I22" s="2">
        <v>742</v>
      </c>
      <c r="J22" s="11">
        <f t="shared" si="2"/>
        <v>752</v>
      </c>
    </row>
    <row r="23" spans="1:10" s="47" customFormat="1" x14ac:dyDescent="0.2">
      <c r="A23" s="19" t="s">
        <v>20</v>
      </c>
      <c r="B23" s="2">
        <v>27099</v>
      </c>
      <c r="C23" s="2">
        <v>24874</v>
      </c>
      <c r="D23" s="2">
        <f t="shared" si="0"/>
        <v>2225</v>
      </c>
      <c r="E23" s="2">
        <v>31175</v>
      </c>
      <c r="F23" s="2">
        <v>18558</v>
      </c>
      <c r="G23" s="2">
        <f t="shared" si="1"/>
        <v>12617</v>
      </c>
      <c r="H23" s="2">
        <v>58274</v>
      </c>
      <c r="I23" s="2">
        <v>43432</v>
      </c>
      <c r="J23" s="2">
        <f t="shared" si="2"/>
        <v>14842</v>
      </c>
    </row>
  </sheetData>
  <mergeCells count="4">
    <mergeCell ref="A2:A3"/>
    <mergeCell ref="B2:D2"/>
    <mergeCell ref="E2:G2"/>
    <mergeCell ref="H2:J2"/>
  </mergeCells>
  <pageMargins left="0.2" right="0.18" top="1" bottom="1" header="0.5" footer="0.5"/>
  <pageSetup paperSize="9" scale="85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6EBA9-9A3F-4F29-9003-D6BACBA2C604}">
  <dimension ref="A1:J36"/>
  <sheetViews>
    <sheetView workbookViewId="0"/>
  </sheetViews>
  <sheetFormatPr defaultRowHeight="11.25" x14ac:dyDescent="0.2"/>
  <cols>
    <col min="1" max="1" width="12.5703125" style="1" customWidth="1"/>
    <col min="2" max="10" width="10.28515625" style="1" customWidth="1"/>
    <col min="11" max="16384" width="9.140625" style="1"/>
  </cols>
  <sheetData>
    <row r="1" spans="1:10" x14ac:dyDescent="0.2">
      <c r="A1" s="8" t="s">
        <v>388</v>
      </c>
    </row>
    <row r="2" spans="1:10" x14ac:dyDescent="0.2">
      <c r="A2" s="57" t="s">
        <v>43</v>
      </c>
      <c r="B2" s="58" t="s">
        <v>363</v>
      </c>
      <c r="C2" s="58"/>
      <c r="D2" s="58"/>
      <c r="E2" s="58" t="s">
        <v>362</v>
      </c>
      <c r="F2" s="58"/>
      <c r="G2" s="58"/>
      <c r="H2" s="58" t="s">
        <v>20</v>
      </c>
      <c r="I2" s="58"/>
      <c r="J2" s="56"/>
    </row>
    <row r="3" spans="1:10" x14ac:dyDescent="0.2">
      <c r="A3" s="57"/>
      <c r="B3" s="15" t="s">
        <v>361</v>
      </c>
      <c r="C3" s="15" t="s">
        <v>360</v>
      </c>
      <c r="D3" s="15" t="s">
        <v>359</v>
      </c>
      <c r="E3" s="15" t="s">
        <v>361</v>
      </c>
      <c r="F3" s="15" t="s">
        <v>360</v>
      </c>
      <c r="G3" s="15" t="s">
        <v>359</v>
      </c>
      <c r="H3" s="15" t="s">
        <v>361</v>
      </c>
      <c r="I3" s="15" t="s">
        <v>360</v>
      </c>
      <c r="J3" s="6" t="s">
        <v>359</v>
      </c>
    </row>
    <row r="4" spans="1:10" x14ac:dyDescent="0.2">
      <c r="A4" s="63" t="s">
        <v>42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x14ac:dyDescent="0.2">
      <c r="A5" s="17" t="s">
        <v>387</v>
      </c>
      <c r="B5" s="2">
        <v>2322</v>
      </c>
      <c r="C5" s="2">
        <v>2585</v>
      </c>
      <c r="D5" s="2">
        <f t="shared" ref="D5:D14" si="0">B5-C5</f>
        <v>-263</v>
      </c>
      <c r="E5" s="2">
        <v>2058</v>
      </c>
      <c r="F5" s="2">
        <v>1428</v>
      </c>
      <c r="G5" s="2">
        <f t="shared" ref="G5:G14" si="1">E5-F5</f>
        <v>630</v>
      </c>
      <c r="H5" s="2">
        <v>4380</v>
      </c>
      <c r="I5" s="2">
        <v>4013</v>
      </c>
      <c r="J5" s="2">
        <f t="shared" ref="J5:J14" si="2">H5-I5</f>
        <v>367</v>
      </c>
    </row>
    <row r="6" spans="1:10" x14ac:dyDescent="0.2">
      <c r="A6" s="16" t="s">
        <v>36</v>
      </c>
      <c r="B6" s="2">
        <v>501</v>
      </c>
      <c r="C6" s="2">
        <v>435</v>
      </c>
      <c r="D6" s="2">
        <f t="shared" si="0"/>
        <v>66</v>
      </c>
      <c r="E6" s="2">
        <v>1172</v>
      </c>
      <c r="F6" s="2">
        <v>357</v>
      </c>
      <c r="G6" s="2">
        <f t="shared" si="1"/>
        <v>815</v>
      </c>
      <c r="H6" s="2">
        <v>1673</v>
      </c>
      <c r="I6" s="2">
        <v>792</v>
      </c>
      <c r="J6" s="2">
        <f t="shared" si="2"/>
        <v>881</v>
      </c>
    </row>
    <row r="7" spans="1:10" x14ac:dyDescent="0.2">
      <c r="A7" s="16" t="s">
        <v>35</v>
      </c>
      <c r="B7" s="2">
        <v>902</v>
      </c>
      <c r="C7" s="2">
        <v>542</v>
      </c>
      <c r="D7" s="2">
        <f t="shared" si="0"/>
        <v>360</v>
      </c>
      <c r="E7" s="2">
        <v>3093</v>
      </c>
      <c r="F7" s="2">
        <v>621</v>
      </c>
      <c r="G7" s="2">
        <f t="shared" si="1"/>
        <v>2472</v>
      </c>
      <c r="H7" s="2">
        <v>3995</v>
      </c>
      <c r="I7" s="2">
        <v>1163</v>
      </c>
      <c r="J7" s="2">
        <f t="shared" si="2"/>
        <v>2832</v>
      </c>
    </row>
    <row r="8" spans="1:10" x14ac:dyDescent="0.2">
      <c r="A8" s="16" t="s">
        <v>34</v>
      </c>
      <c r="B8" s="2">
        <v>1830</v>
      </c>
      <c r="C8" s="2">
        <v>982</v>
      </c>
      <c r="D8" s="2">
        <f t="shared" si="0"/>
        <v>848</v>
      </c>
      <c r="E8" s="2">
        <v>2094</v>
      </c>
      <c r="F8" s="2">
        <v>966</v>
      </c>
      <c r="G8" s="2">
        <f t="shared" si="1"/>
        <v>1128</v>
      </c>
      <c r="H8" s="2">
        <v>3924</v>
      </c>
      <c r="I8" s="2">
        <v>1948</v>
      </c>
      <c r="J8" s="2">
        <f t="shared" si="2"/>
        <v>1976</v>
      </c>
    </row>
    <row r="9" spans="1:10" x14ac:dyDescent="0.2">
      <c r="A9" s="16" t="s">
        <v>386</v>
      </c>
      <c r="B9" s="2">
        <v>3691</v>
      </c>
      <c r="C9" s="2">
        <v>3280</v>
      </c>
      <c r="D9" s="2">
        <f t="shared" si="0"/>
        <v>411</v>
      </c>
      <c r="E9" s="2">
        <v>2875</v>
      </c>
      <c r="F9" s="2">
        <v>1933</v>
      </c>
      <c r="G9" s="2">
        <f t="shared" si="1"/>
        <v>942</v>
      </c>
      <c r="H9" s="2">
        <v>6566</v>
      </c>
      <c r="I9" s="2">
        <v>5213</v>
      </c>
      <c r="J9" s="2">
        <f t="shared" si="2"/>
        <v>1353</v>
      </c>
    </row>
    <row r="10" spans="1:10" x14ac:dyDescent="0.2">
      <c r="A10" s="16" t="s">
        <v>114</v>
      </c>
      <c r="B10" s="2">
        <v>1450</v>
      </c>
      <c r="C10" s="2">
        <v>1546</v>
      </c>
      <c r="D10" s="2">
        <f t="shared" si="0"/>
        <v>-96</v>
      </c>
      <c r="E10" s="2">
        <v>1281</v>
      </c>
      <c r="F10" s="2">
        <v>944</v>
      </c>
      <c r="G10" s="2">
        <f t="shared" si="1"/>
        <v>337</v>
      </c>
      <c r="H10" s="2">
        <v>2731</v>
      </c>
      <c r="I10" s="2">
        <v>2490</v>
      </c>
      <c r="J10" s="2">
        <f t="shared" si="2"/>
        <v>241</v>
      </c>
    </row>
    <row r="11" spans="1:10" x14ac:dyDescent="0.2">
      <c r="A11" s="16" t="s">
        <v>29</v>
      </c>
      <c r="B11" s="2">
        <v>428</v>
      </c>
      <c r="C11" s="2">
        <v>501</v>
      </c>
      <c r="D11" s="2">
        <f t="shared" si="0"/>
        <v>-73</v>
      </c>
      <c r="E11" s="2">
        <v>468</v>
      </c>
      <c r="F11" s="2">
        <v>370</v>
      </c>
      <c r="G11" s="2">
        <f t="shared" si="1"/>
        <v>98</v>
      </c>
      <c r="H11" s="2">
        <v>896</v>
      </c>
      <c r="I11" s="2">
        <v>871</v>
      </c>
      <c r="J11" s="2">
        <f t="shared" si="2"/>
        <v>25</v>
      </c>
    </row>
    <row r="12" spans="1:10" x14ac:dyDescent="0.2">
      <c r="A12" s="16" t="s">
        <v>28</v>
      </c>
      <c r="B12" s="2">
        <v>475</v>
      </c>
      <c r="C12" s="2">
        <v>631</v>
      </c>
      <c r="D12" s="2">
        <f t="shared" si="0"/>
        <v>-156</v>
      </c>
      <c r="E12" s="2">
        <v>470</v>
      </c>
      <c r="F12" s="2">
        <v>474</v>
      </c>
      <c r="G12" s="2">
        <f t="shared" si="1"/>
        <v>-4</v>
      </c>
      <c r="H12" s="2">
        <v>945</v>
      </c>
      <c r="I12" s="2">
        <v>1105</v>
      </c>
      <c r="J12" s="2">
        <f t="shared" si="2"/>
        <v>-160</v>
      </c>
    </row>
    <row r="13" spans="1:10" x14ac:dyDescent="0.2">
      <c r="A13" s="16" t="s">
        <v>74</v>
      </c>
      <c r="B13" s="2">
        <v>805</v>
      </c>
      <c r="C13" s="2">
        <v>1440</v>
      </c>
      <c r="D13" s="2">
        <f t="shared" si="0"/>
        <v>-635</v>
      </c>
      <c r="E13" s="2">
        <v>958</v>
      </c>
      <c r="F13" s="2">
        <v>990</v>
      </c>
      <c r="G13" s="2">
        <f t="shared" si="1"/>
        <v>-32</v>
      </c>
      <c r="H13" s="2">
        <v>1763</v>
      </c>
      <c r="I13" s="2">
        <v>2430</v>
      </c>
      <c r="J13" s="2">
        <f t="shared" si="2"/>
        <v>-667</v>
      </c>
    </row>
    <row r="14" spans="1:10" x14ac:dyDescent="0.2">
      <c r="A14" s="19" t="s">
        <v>20</v>
      </c>
      <c r="B14" s="2">
        <v>12404</v>
      </c>
      <c r="C14" s="2">
        <v>11942</v>
      </c>
      <c r="D14" s="2">
        <f t="shared" si="0"/>
        <v>462</v>
      </c>
      <c r="E14" s="2">
        <v>14469</v>
      </c>
      <c r="F14" s="2">
        <v>8083</v>
      </c>
      <c r="G14" s="2">
        <f t="shared" si="1"/>
        <v>6386</v>
      </c>
      <c r="H14" s="2">
        <v>26873</v>
      </c>
      <c r="I14" s="2">
        <v>20025</v>
      </c>
      <c r="J14" s="2">
        <f t="shared" si="2"/>
        <v>6848</v>
      </c>
    </row>
    <row r="15" spans="1:10" x14ac:dyDescent="0.2">
      <c r="A15" s="62" t="s">
        <v>41</v>
      </c>
      <c r="B15" s="62"/>
      <c r="C15" s="62"/>
      <c r="D15" s="62"/>
      <c r="E15" s="62"/>
      <c r="F15" s="62"/>
      <c r="G15" s="62"/>
      <c r="H15" s="62"/>
      <c r="I15" s="62"/>
      <c r="J15" s="62"/>
    </row>
    <row r="16" spans="1:10" x14ac:dyDescent="0.2">
      <c r="A16" s="17" t="s">
        <v>387</v>
      </c>
      <c r="B16" s="2">
        <v>2269</v>
      </c>
      <c r="C16" s="2">
        <v>2496</v>
      </c>
      <c r="D16" s="2">
        <f t="shared" ref="D16:D25" si="3">B16-C16</f>
        <v>-227</v>
      </c>
      <c r="E16" s="2">
        <v>1957</v>
      </c>
      <c r="F16" s="2">
        <v>1365</v>
      </c>
      <c r="G16" s="2">
        <f t="shared" ref="G16:G25" si="4">E16-F16</f>
        <v>592</v>
      </c>
      <c r="H16" s="2">
        <v>4226</v>
      </c>
      <c r="I16" s="2">
        <v>3861</v>
      </c>
      <c r="J16" s="2">
        <f t="shared" ref="J16:J25" si="5">H16-I16</f>
        <v>365</v>
      </c>
    </row>
    <row r="17" spans="1:10" x14ac:dyDescent="0.2">
      <c r="A17" s="16" t="s">
        <v>36</v>
      </c>
      <c r="B17" s="2">
        <v>584</v>
      </c>
      <c r="C17" s="2">
        <v>485</v>
      </c>
      <c r="D17" s="2">
        <f t="shared" si="3"/>
        <v>99</v>
      </c>
      <c r="E17" s="2">
        <v>1436</v>
      </c>
      <c r="F17" s="2">
        <v>429</v>
      </c>
      <c r="G17" s="2">
        <f t="shared" si="4"/>
        <v>1007</v>
      </c>
      <c r="H17" s="2">
        <v>2020</v>
      </c>
      <c r="I17" s="2">
        <v>914</v>
      </c>
      <c r="J17" s="2">
        <f t="shared" si="5"/>
        <v>1106</v>
      </c>
    </row>
    <row r="18" spans="1:10" x14ac:dyDescent="0.2">
      <c r="A18" s="16" t="s">
        <v>35</v>
      </c>
      <c r="B18" s="2">
        <v>1337</v>
      </c>
      <c r="C18" s="2">
        <v>718</v>
      </c>
      <c r="D18" s="2">
        <f t="shared" si="3"/>
        <v>619</v>
      </c>
      <c r="E18" s="2">
        <v>3313</v>
      </c>
      <c r="F18" s="2">
        <v>1084</v>
      </c>
      <c r="G18" s="2">
        <f t="shared" si="4"/>
        <v>2229</v>
      </c>
      <c r="H18" s="2">
        <v>4650</v>
      </c>
      <c r="I18" s="2">
        <v>1802</v>
      </c>
      <c r="J18" s="2">
        <f t="shared" si="5"/>
        <v>2848</v>
      </c>
    </row>
    <row r="19" spans="1:10" x14ac:dyDescent="0.2">
      <c r="A19" s="16" t="s">
        <v>34</v>
      </c>
      <c r="B19" s="2">
        <v>2629</v>
      </c>
      <c r="C19" s="2">
        <v>1396</v>
      </c>
      <c r="D19" s="2">
        <f t="shared" si="3"/>
        <v>1233</v>
      </c>
      <c r="E19" s="2">
        <v>2646</v>
      </c>
      <c r="F19" s="2">
        <v>1526</v>
      </c>
      <c r="G19" s="2">
        <f t="shared" si="4"/>
        <v>1120</v>
      </c>
      <c r="H19" s="2">
        <v>5275</v>
      </c>
      <c r="I19" s="2">
        <v>2922</v>
      </c>
      <c r="J19" s="2">
        <f t="shared" si="5"/>
        <v>2353</v>
      </c>
    </row>
    <row r="20" spans="1:10" x14ac:dyDescent="0.2">
      <c r="A20" s="16" t="s">
        <v>386</v>
      </c>
      <c r="B20" s="2">
        <v>4414</v>
      </c>
      <c r="C20" s="2">
        <v>3567</v>
      </c>
      <c r="D20" s="2">
        <f t="shared" si="3"/>
        <v>847</v>
      </c>
      <c r="E20" s="2">
        <v>3535</v>
      </c>
      <c r="F20" s="2">
        <v>2662</v>
      </c>
      <c r="G20" s="2">
        <f t="shared" si="4"/>
        <v>873</v>
      </c>
      <c r="H20" s="2">
        <v>7949</v>
      </c>
      <c r="I20" s="2">
        <v>6229</v>
      </c>
      <c r="J20" s="2">
        <f t="shared" si="5"/>
        <v>1720</v>
      </c>
    </row>
    <row r="21" spans="1:10" x14ac:dyDescent="0.2">
      <c r="A21" s="16" t="s">
        <v>114</v>
      </c>
      <c r="B21" s="2">
        <v>1296</v>
      </c>
      <c r="C21" s="2">
        <v>1286</v>
      </c>
      <c r="D21" s="2">
        <f t="shared" si="3"/>
        <v>10</v>
      </c>
      <c r="E21" s="2">
        <v>1254</v>
      </c>
      <c r="F21" s="2">
        <v>983</v>
      </c>
      <c r="G21" s="2">
        <f t="shared" si="4"/>
        <v>271</v>
      </c>
      <c r="H21" s="2">
        <v>2550</v>
      </c>
      <c r="I21" s="2">
        <v>2269</v>
      </c>
      <c r="J21" s="2">
        <f t="shared" si="5"/>
        <v>281</v>
      </c>
    </row>
    <row r="22" spans="1:10" x14ac:dyDescent="0.2">
      <c r="A22" s="16" t="s">
        <v>29</v>
      </c>
      <c r="B22" s="2">
        <v>436</v>
      </c>
      <c r="C22" s="2">
        <v>433</v>
      </c>
      <c r="D22" s="2">
        <f t="shared" si="3"/>
        <v>3</v>
      </c>
      <c r="E22" s="2">
        <v>546</v>
      </c>
      <c r="F22" s="2">
        <v>424</v>
      </c>
      <c r="G22" s="2">
        <f t="shared" si="4"/>
        <v>122</v>
      </c>
      <c r="H22" s="2">
        <v>982</v>
      </c>
      <c r="I22" s="2">
        <v>857</v>
      </c>
      <c r="J22" s="2">
        <f t="shared" si="5"/>
        <v>125</v>
      </c>
    </row>
    <row r="23" spans="1:10" x14ac:dyDescent="0.2">
      <c r="A23" s="16" t="s">
        <v>28</v>
      </c>
      <c r="B23" s="2">
        <v>454</v>
      </c>
      <c r="C23" s="2">
        <v>621</v>
      </c>
      <c r="D23" s="2">
        <f t="shared" si="3"/>
        <v>-167</v>
      </c>
      <c r="E23" s="2">
        <v>533</v>
      </c>
      <c r="F23" s="2">
        <v>455</v>
      </c>
      <c r="G23" s="2">
        <f t="shared" si="4"/>
        <v>78</v>
      </c>
      <c r="H23" s="2">
        <v>987</v>
      </c>
      <c r="I23" s="2">
        <v>1076</v>
      </c>
      <c r="J23" s="2">
        <f t="shared" si="5"/>
        <v>-89</v>
      </c>
    </row>
    <row r="24" spans="1:10" x14ac:dyDescent="0.2">
      <c r="A24" s="16" t="s">
        <v>74</v>
      </c>
      <c r="B24" s="2">
        <v>1276</v>
      </c>
      <c r="C24" s="2">
        <v>1930</v>
      </c>
      <c r="D24" s="2">
        <f t="shared" si="3"/>
        <v>-654</v>
      </c>
      <c r="E24" s="2">
        <v>1486</v>
      </c>
      <c r="F24" s="2">
        <v>1547</v>
      </c>
      <c r="G24" s="2">
        <f t="shared" si="4"/>
        <v>-61</v>
      </c>
      <c r="H24" s="2">
        <v>2762</v>
      </c>
      <c r="I24" s="2">
        <v>3477</v>
      </c>
      <c r="J24" s="2">
        <f t="shared" si="5"/>
        <v>-715</v>
      </c>
    </row>
    <row r="25" spans="1:10" x14ac:dyDescent="0.2">
      <c r="A25" s="19" t="s">
        <v>20</v>
      </c>
      <c r="B25" s="2">
        <v>14695</v>
      </c>
      <c r="C25" s="2">
        <v>12932</v>
      </c>
      <c r="D25" s="2">
        <f t="shared" si="3"/>
        <v>1763</v>
      </c>
      <c r="E25" s="2">
        <v>16706</v>
      </c>
      <c r="F25" s="2">
        <v>10475</v>
      </c>
      <c r="G25" s="2">
        <f t="shared" si="4"/>
        <v>6231</v>
      </c>
      <c r="H25" s="2">
        <v>31401</v>
      </c>
      <c r="I25" s="2">
        <v>23407</v>
      </c>
      <c r="J25" s="2">
        <f t="shared" si="5"/>
        <v>7994</v>
      </c>
    </row>
    <row r="26" spans="1:10" x14ac:dyDescent="0.2">
      <c r="A26" s="62" t="s">
        <v>20</v>
      </c>
      <c r="B26" s="62"/>
      <c r="C26" s="62"/>
      <c r="D26" s="62"/>
      <c r="E26" s="62"/>
      <c r="F26" s="62"/>
      <c r="G26" s="62"/>
      <c r="H26" s="62"/>
      <c r="I26" s="62"/>
      <c r="J26" s="62"/>
    </row>
    <row r="27" spans="1:10" x14ac:dyDescent="0.2">
      <c r="A27" s="17" t="s">
        <v>387</v>
      </c>
      <c r="B27" s="2">
        <v>4591</v>
      </c>
      <c r="C27" s="2">
        <v>5081</v>
      </c>
      <c r="D27" s="2">
        <f t="shared" ref="D27:D36" si="6">B27-C27</f>
        <v>-490</v>
      </c>
      <c r="E27" s="2">
        <v>4015</v>
      </c>
      <c r="F27" s="2">
        <v>2793</v>
      </c>
      <c r="G27" s="2">
        <f t="shared" ref="G27:G36" si="7">E27-F27</f>
        <v>1222</v>
      </c>
      <c r="H27" s="2">
        <v>8606</v>
      </c>
      <c r="I27" s="2">
        <v>7874</v>
      </c>
      <c r="J27" s="2">
        <f t="shared" ref="J27:J36" si="8">H27-I27</f>
        <v>732</v>
      </c>
    </row>
    <row r="28" spans="1:10" x14ac:dyDescent="0.2">
      <c r="A28" s="16" t="s">
        <v>36</v>
      </c>
      <c r="B28" s="2">
        <v>1085</v>
      </c>
      <c r="C28" s="2">
        <v>920</v>
      </c>
      <c r="D28" s="2">
        <f t="shared" si="6"/>
        <v>165</v>
      </c>
      <c r="E28" s="2">
        <v>2608</v>
      </c>
      <c r="F28" s="2">
        <v>786</v>
      </c>
      <c r="G28" s="2">
        <f t="shared" si="7"/>
        <v>1822</v>
      </c>
      <c r="H28" s="2">
        <v>3693</v>
      </c>
      <c r="I28" s="2">
        <v>1706</v>
      </c>
      <c r="J28" s="2">
        <f t="shared" si="8"/>
        <v>1987</v>
      </c>
    </row>
    <row r="29" spans="1:10" x14ac:dyDescent="0.2">
      <c r="A29" s="16" t="s">
        <v>35</v>
      </c>
      <c r="B29" s="2">
        <v>2239</v>
      </c>
      <c r="C29" s="2">
        <v>1260</v>
      </c>
      <c r="D29" s="2">
        <f t="shared" si="6"/>
        <v>979</v>
      </c>
      <c r="E29" s="2">
        <v>6406</v>
      </c>
      <c r="F29" s="2">
        <v>1705</v>
      </c>
      <c r="G29" s="2">
        <f t="shared" si="7"/>
        <v>4701</v>
      </c>
      <c r="H29" s="2">
        <v>8645</v>
      </c>
      <c r="I29" s="2">
        <v>2965</v>
      </c>
      <c r="J29" s="2">
        <f t="shared" si="8"/>
        <v>5680</v>
      </c>
    </row>
    <row r="30" spans="1:10" x14ac:dyDescent="0.2">
      <c r="A30" s="16" t="s">
        <v>34</v>
      </c>
      <c r="B30" s="2">
        <v>4459</v>
      </c>
      <c r="C30" s="2">
        <v>2378</v>
      </c>
      <c r="D30" s="2">
        <f t="shared" si="6"/>
        <v>2081</v>
      </c>
      <c r="E30" s="2">
        <v>4740</v>
      </c>
      <c r="F30" s="2">
        <v>2492</v>
      </c>
      <c r="G30" s="2">
        <f t="shared" si="7"/>
        <v>2248</v>
      </c>
      <c r="H30" s="2">
        <v>9199</v>
      </c>
      <c r="I30" s="2">
        <v>4870</v>
      </c>
      <c r="J30" s="2">
        <f t="shared" si="8"/>
        <v>4329</v>
      </c>
    </row>
    <row r="31" spans="1:10" x14ac:dyDescent="0.2">
      <c r="A31" s="16" t="s">
        <v>386</v>
      </c>
      <c r="B31" s="2">
        <v>8105</v>
      </c>
      <c r="C31" s="2">
        <v>6847</v>
      </c>
      <c r="D31" s="2">
        <f t="shared" si="6"/>
        <v>1258</v>
      </c>
      <c r="E31" s="2">
        <v>6410</v>
      </c>
      <c r="F31" s="2">
        <v>4595</v>
      </c>
      <c r="G31" s="2">
        <f t="shared" si="7"/>
        <v>1815</v>
      </c>
      <c r="H31" s="2">
        <v>14515</v>
      </c>
      <c r="I31" s="2">
        <v>11442</v>
      </c>
      <c r="J31" s="2">
        <f t="shared" si="8"/>
        <v>3073</v>
      </c>
    </row>
    <row r="32" spans="1:10" x14ac:dyDescent="0.2">
      <c r="A32" s="16" t="s">
        <v>114</v>
      </c>
      <c r="B32" s="2">
        <v>2746</v>
      </c>
      <c r="C32" s="2">
        <v>2832</v>
      </c>
      <c r="D32" s="2">
        <f t="shared" si="6"/>
        <v>-86</v>
      </c>
      <c r="E32" s="2">
        <v>2535</v>
      </c>
      <c r="F32" s="2">
        <v>1927</v>
      </c>
      <c r="G32" s="2">
        <f t="shared" si="7"/>
        <v>608</v>
      </c>
      <c r="H32" s="2">
        <v>5281</v>
      </c>
      <c r="I32" s="2">
        <v>4759</v>
      </c>
      <c r="J32" s="2">
        <f t="shared" si="8"/>
        <v>522</v>
      </c>
    </row>
    <row r="33" spans="1:10" x14ac:dyDescent="0.2">
      <c r="A33" s="16" t="s">
        <v>29</v>
      </c>
      <c r="B33" s="2">
        <v>864</v>
      </c>
      <c r="C33" s="2">
        <v>934</v>
      </c>
      <c r="D33" s="2">
        <f t="shared" si="6"/>
        <v>-70</v>
      </c>
      <c r="E33" s="2">
        <v>1014</v>
      </c>
      <c r="F33" s="2">
        <v>794</v>
      </c>
      <c r="G33" s="2">
        <f t="shared" si="7"/>
        <v>220</v>
      </c>
      <c r="H33" s="2">
        <v>1878</v>
      </c>
      <c r="I33" s="2">
        <v>1728</v>
      </c>
      <c r="J33" s="2">
        <f t="shared" si="8"/>
        <v>150</v>
      </c>
    </row>
    <row r="34" spans="1:10" x14ac:dyDescent="0.2">
      <c r="A34" s="16" t="s">
        <v>28</v>
      </c>
      <c r="B34" s="2">
        <v>929</v>
      </c>
      <c r="C34" s="2">
        <v>1252</v>
      </c>
      <c r="D34" s="2">
        <f t="shared" si="6"/>
        <v>-323</v>
      </c>
      <c r="E34" s="2">
        <v>1003</v>
      </c>
      <c r="F34" s="2">
        <v>929</v>
      </c>
      <c r="G34" s="2">
        <f t="shared" si="7"/>
        <v>74</v>
      </c>
      <c r="H34" s="2">
        <v>1932</v>
      </c>
      <c r="I34" s="2">
        <v>2181</v>
      </c>
      <c r="J34" s="2">
        <f t="shared" si="8"/>
        <v>-249</v>
      </c>
    </row>
    <row r="35" spans="1:10" x14ac:dyDescent="0.2">
      <c r="A35" s="16" t="s">
        <v>74</v>
      </c>
      <c r="B35" s="2">
        <v>2081</v>
      </c>
      <c r="C35" s="2">
        <v>3370</v>
      </c>
      <c r="D35" s="2">
        <f t="shared" si="6"/>
        <v>-1289</v>
      </c>
      <c r="E35" s="2">
        <v>2444</v>
      </c>
      <c r="F35" s="2">
        <v>2537</v>
      </c>
      <c r="G35" s="2">
        <f t="shared" si="7"/>
        <v>-93</v>
      </c>
      <c r="H35" s="2">
        <v>4525</v>
      </c>
      <c r="I35" s="2">
        <v>5907</v>
      </c>
      <c r="J35" s="2">
        <f t="shared" si="8"/>
        <v>-1382</v>
      </c>
    </row>
    <row r="36" spans="1:10" x14ac:dyDescent="0.2">
      <c r="A36" s="19" t="s">
        <v>20</v>
      </c>
      <c r="B36" s="2">
        <v>27099</v>
      </c>
      <c r="C36" s="2">
        <v>24874</v>
      </c>
      <c r="D36" s="2">
        <f t="shared" si="6"/>
        <v>2225</v>
      </c>
      <c r="E36" s="2">
        <v>31175</v>
      </c>
      <c r="F36" s="2">
        <v>18558</v>
      </c>
      <c r="G36" s="2">
        <f t="shared" si="7"/>
        <v>12617</v>
      </c>
      <c r="H36" s="2">
        <v>58274</v>
      </c>
      <c r="I36" s="2">
        <v>43432</v>
      </c>
      <c r="J36" s="2">
        <f t="shared" si="8"/>
        <v>14842</v>
      </c>
    </row>
  </sheetData>
  <mergeCells count="7">
    <mergeCell ref="A4:J4"/>
    <mergeCell ref="A15:J15"/>
    <mergeCell ref="A26:J26"/>
    <mergeCell ref="A2:A3"/>
    <mergeCell ref="B2:D2"/>
    <mergeCell ref="E2:G2"/>
    <mergeCell ref="H2:J2"/>
  </mergeCells>
  <pageMargins left="0.28000000000000003" right="0.16" top="1" bottom="1" header="0.5" footer="0.5"/>
  <pageSetup paperSize="9" scale="90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1F63E-6863-4A6D-B0B8-BFF6A410C9CE}">
  <dimension ref="A1:J27"/>
  <sheetViews>
    <sheetView workbookViewId="0"/>
  </sheetViews>
  <sheetFormatPr defaultRowHeight="11.25" x14ac:dyDescent="0.2"/>
  <cols>
    <col min="1" max="10" width="10.28515625" style="1" customWidth="1"/>
    <col min="11" max="16384" width="9.140625" style="1"/>
  </cols>
  <sheetData>
    <row r="1" spans="1:10" x14ac:dyDescent="0.2">
      <c r="A1" s="8" t="s">
        <v>391</v>
      </c>
    </row>
    <row r="2" spans="1:10" s="14" customFormat="1" x14ac:dyDescent="0.25">
      <c r="A2" s="57" t="s">
        <v>70</v>
      </c>
      <c r="B2" s="58" t="s">
        <v>363</v>
      </c>
      <c r="C2" s="58"/>
      <c r="D2" s="58"/>
      <c r="E2" s="58" t="s">
        <v>362</v>
      </c>
      <c r="F2" s="58"/>
      <c r="G2" s="58"/>
      <c r="H2" s="58" t="s">
        <v>20</v>
      </c>
      <c r="I2" s="58"/>
      <c r="J2" s="56"/>
    </row>
    <row r="3" spans="1:10" s="14" customFormat="1" x14ac:dyDescent="0.25">
      <c r="A3" s="57"/>
      <c r="B3" s="15" t="s">
        <v>390</v>
      </c>
      <c r="C3" s="15" t="s">
        <v>389</v>
      </c>
      <c r="D3" s="15" t="s">
        <v>359</v>
      </c>
      <c r="E3" s="15" t="s">
        <v>390</v>
      </c>
      <c r="F3" s="15" t="s">
        <v>389</v>
      </c>
      <c r="G3" s="15" t="s">
        <v>359</v>
      </c>
      <c r="H3" s="15" t="s">
        <v>390</v>
      </c>
      <c r="I3" s="15" t="s">
        <v>389</v>
      </c>
      <c r="J3" s="6" t="s">
        <v>359</v>
      </c>
    </row>
    <row r="4" spans="1:10" x14ac:dyDescent="0.2">
      <c r="A4" s="17" t="s">
        <v>67</v>
      </c>
      <c r="B4" s="2">
        <v>441</v>
      </c>
      <c r="C4" s="11">
        <v>393</v>
      </c>
      <c r="D4" s="11">
        <f t="shared" ref="D4:D27" si="0">B4-C4</f>
        <v>48</v>
      </c>
      <c r="E4" s="2">
        <v>251</v>
      </c>
      <c r="F4" s="11">
        <v>228</v>
      </c>
      <c r="G4" s="11">
        <f t="shared" ref="G4:G27" si="1">E4-F4</f>
        <v>23</v>
      </c>
      <c r="H4" s="2">
        <v>692</v>
      </c>
      <c r="I4" s="11">
        <v>621</v>
      </c>
      <c r="J4" s="11">
        <f t="shared" ref="J4:J27" si="2">H4-I4</f>
        <v>71</v>
      </c>
    </row>
    <row r="5" spans="1:10" x14ac:dyDescent="0.2">
      <c r="A5" s="17" t="s">
        <v>66</v>
      </c>
      <c r="B5" s="2">
        <v>1265</v>
      </c>
      <c r="C5" s="11">
        <v>1263</v>
      </c>
      <c r="D5" s="11">
        <f t="shared" si="0"/>
        <v>2</v>
      </c>
      <c r="E5" s="2">
        <v>880</v>
      </c>
      <c r="F5" s="11">
        <v>693</v>
      </c>
      <c r="G5" s="11">
        <f t="shared" si="1"/>
        <v>187</v>
      </c>
      <c r="H5" s="2">
        <v>2145</v>
      </c>
      <c r="I5" s="11">
        <v>1956</v>
      </c>
      <c r="J5" s="11">
        <f t="shared" si="2"/>
        <v>189</v>
      </c>
    </row>
    <row r="6" spans="1:10" x14ac:dyDescent="0.2">
      <c r="A6" s="17" t="s">
        <v>65</v>
      </c>
      <c r="B6" s="2">
        <v>1734</v>
      </c>
      <c r="C6" s="11">
        <v>1953</v>
      </c>
      <c r="D6" s="11">
        <f t="shared" si="0"/>
        <v>-219</v>
      </c>
      <c r="E6" s="2">
        <v>1585</v>
      </c>
      <c r="F6" s="11">
        <v>1082</v>
      </c>
      <c r="G6" s="11">
        <f t="shared" si="1"/>
        <v>503</v>
      </c>
      <c r="H6" s="2">
        <v>3319</v>
      </c>
      <c r="I6" s="11">
        <v>3035</v>
      </c>
      <c r="J6" s="11">
        <f t="shared" si="2"/>
        <v>284</v>
      </c>
    </row>
    <row r="7" spans="1:10" x14ac:dyDescent="0.2">
      <c r="A7" s="17" t="s">
        <v>64</v>
      </c>
      <c r="B7" s="2">
        <v>1564</v>
      </c>
      <c r="C7" s="11">
        <v>1655</v>
      </c>
      <c r="D7" s="11">
        <f t="shared" si="0"/>
        <v>-91</v>
      </c>
      <c r="E7" s="2">
        <v>1543</v>
      </c>
      <c r="F7" s="11">
        <v>1084</v>
      </c>
      <c r="G7" s="11">
        <f t="shared" si="1"/>
        <v>459</v>
      </c>
      <c r="H7" s="2">
        <v>3107</v>
      </c>
      <c r="I7" s="11">
        <v>2739</v>
      </c>
      <c r="J7" s="11">
        <f t="shared" si="2"/>
        <v>368</v>
      </c>
    </row>
    <row r="8" spans="1:10" x14ac:dyDescent="0.2">
      <c r="A8" s="17" t="s">
        <v>63</v>
      </c>
      <c r="B8" s="2">
        <v>447</v>
      </c>
      <c r="C8" s="11">
        <v>401</v>
      </c>
      <c r="D8" s="11">
        <f t="shared" si="0"/>
        <v>46</v>
      </c>
      <c r="E8" s="2">
        <v>286</v>
      </c>
      <c r="F8" s="11">
        <v>245</v>
      </c>
      <c r="G8" s="11">
        <f t="shared" si="1"/>
        <v>41</v>
      </c>
      <c r="H8" s="2">
        <v>733</v>
      </c>
      <c r="I8" s="11">
        <v>646</v>
      </c>
      <c r="J8" s="11">
        <f t="shared" si="2"/>
        <v>87</v>
      </c>
    </row>
    <row r="9" spans="1:10" x14ac:dyDescent="0.2">
      <c r="A9" s="17" t="s">
        <v>62</v>
      </c>
      <c r="B9" s="2">
        <v>687</v>
      </c>
      <c r="C9" s="11">
        <v>688</v>
      </c>
      <c r="D9" s="11">
        <f t="shared" si="0"/>
        <v>-1</v>
      </c>
      <c r="E9" s="2">
        <v>582</v>
      </c>
      <c r="F9" s="11">
        <v>469</v>
      </c>
      <c r="G9" s="11">
        <f t="shared" si="1"/>
        <v>113</v>
      </c>
      <c r="H9" s="2">
        <v>1269</v>
      </c>
      <c r="I9" s="11">
        <v>1157</v>
      </c>
      <c r="J9" s="11">
        <f t="shared" si="2"/>
        <v>112</v>
      </c>
    </row>
    <row r="10" spans="1:10" x14ac:dyDescent="0.2">
      <c r="A10" s="17" t="s">
        <v>61</v>
      </c>
      <c r="B10" s="2">
        <v>1057</v>
      </c>
      <c r="C10" s="11">
        <v>1067</v>
      </c>
      <c r="D10" s="11">
        <f t="shared" si="0"/>
        <v>-10</v>
      </c>
      <c r="E10" s="2">
        <v>1179</v>
      </c>
      <c r="F10" s="11">
        <v>898</v>
      </c>
      <c r="G10" s="11">
        <f t="shared" si="1"/>
        <v>281</v>
      </c>
      <c r="H10" s="2">
        <v>2236</v>
      </c>
      <c r="I10" s="11">
        <v>1965</v>
      </c>
      <c r="J10" s="11">
        <f t="shared" si="2"/>
        <v>271</v>
      </c>
    </row>
    <row r="11" spans="1:10" x14ac:dyDescent="0.2">
      <c r="A11" s="17" t="s">
        <v>60</v>
      </c>
      <c r="B11" s="2">
        <v>1351</v>
      </c>
      <c r="C11" s="11">
        <v>1153</v>
      </c>
      <c r="D11" s="11">
        <f t="shared" si="0"/>
        <v>198</v>
      </c>
      <c r="E11" s="2">
        <v>1680</v>
      </c>
      <c r="F11" s="11">
        <v>1005</v>
      </c>
      <c r="G11" s="11">
        <f t="shared" si="1"/>
        <v>675</v>
      </c>
      <c r="H11" s="2">
        <v>3031</v>
      </c>
      <c r="I11" s="11">
        <v>2158</v>
      </c>
      <c r="J11" s="11">
        <f t="shared" si="2"/>
        <v>873</v>
      </c>
    </row>
    <row r="12" spans="1:10" x14ac:dyDescent="0.2">
      <c r="A12" s="17" t="s">
        <v>59</v>
      </c>
      <c r="B12" s="2">
        <v>1215</v>
      </c>
      <c r="C12" s="11">
        <v>996</v>
      </c>
      <c r="D12" s="11">
        <f t="shared" si="0"/>
        <v>219</v>
      </c>
      <c r="E12" s="2">
        <v>1215</v>
      </c>
      <c r="F12" s="11">
        <v>773</v>
      </c>
      <c r="G12" s="11">
        <f t="shared" si="1"/>
        <v>442</v>
      </c>
      <c r="H12" s="2">
        <v>2430</v>
      </c>
      <c r="I12" s="11">
        <v>1769</v>
      </c>
      <c r="J12" s="11">
        <f t="shared" si="2"/>
        <v>661</v>
      </c>
    </row>
    <row r="13" spans="1:10" x14ac:dyDescent="0.2">
      <c r="A13" s="17" t="s">
        <v>58</v>
      </c>
      <c r="B13" s="2">
        <v>1065</v>
      </c>
      <c r="C13" s="11">
        <v>1044</v>
      </c>
      <c r="D13" s="11">
        <f t="shared" si="0"/>
        <v>21</v>
      </c>
      <c r="E13" s="2">
        <v>1281</v>
      </c>
      <c r="F13" s="11">
        <v>879</v>
      </c>
      <c r="G13" s="11">
        <f t="shared" si="1"/>
        <v>402</v>
      </c>
      <c r="H13" s="2">
        <v>2346</v>
      </c>
      <c r="I13" s="11">
        <v>1923</v>
      </c>
      <c r="J13" s="11">
        <f t="shared" si="2"/>
        <v>423</v>
      </c>
    </row>
    <row r="14" spans="1:10" x14ac:dyDescent="0.2">
      <c r="A14" s="17" t="s">
        <v>57</v>
      </c>
      <c r="B14" s="2">
        <v>3338</v>
      </c>
      <c r="C14" s="11">
        <v>2370</v>
      </c>
      <c r="D14" s="11">
        <f t="shared" si="0"/>
        <v>968</v>
      </c>
      <c r="E14" s="2">
        <v>6528</v>
      </c>
      <c r="F14" s="11">
        <v>1931</v>
      </c>
      <c r="G14" s="11">
        <f t="shared" si="1"/>
        <v>4597</v>
      </c>
      <c r="H14" s="2">
        <v>9866</v>
      </c>
      <c r="I14" s="11">
        <v>4301</v>
      </c>
      <c r="J14" s="11">
        <f t="shared" si="2"/>
        <v>5565</v>
      </c>
    </row>
    <row r="15" spans="1:10" x14ac:dyDescent="0.2">
      <c r="A15" s="17" t="s">
        <v>56</v>
      </c>
      <c r="B15" s="2">
        <v>673</v>
      </c>
      <c r="C15" s="11">
        <v>821</v>
      </c>
      <c r="D15" s="11">
        <f t="shared" si="0"/>
        <v>-148</v>
      </c>
      <c r="E15" s="2">
        <v>694</v>
      </c>
      <c r="F15" s="11">
        <v>507</v>
      </c>
      <c r="G15" s="11">
        <f t="shared" si="1"/>
        <v>187</v>
      </c>
      <c r="H15" s="2">
        <v>1367</v>
      </c>
      <c r="I15" s="11">
        <v>1328</v>
      </c>
      <c r="J15" s="11">
        <f t="shared" si="2"/>
        <v>39</v>
      </c>
    </row>
    <row r="16" spans="1:10" x14ac:dyDescent="0.2">
      <c r="A16" s="17" t="s">
        <v>55</v>
      </c>
      <c r="B16" s="2">
        <v>2699</v>
      </c>
      <c r="C16" s="11">
        <v>1757</v>
      </c>
      <c r="D16" s="11">
        <f t="shared" si="0"/>
        <v>942</v>
      </c>
      <c r="E16" s="2">
        <v>2733</v>
      </c>
      <c r="F16" s="11">
        <v>1788</v>
      </c>
      <c r="G16" s="11">
        <f t="shared" si="1"/>
        <v>945</v>
      </c>
      <c r="H16" s="2">
        <v>5432</v>
      </c>
      <c r="I16" s="11">
        <v>3545</v>
      </c>
      <c r="J16" s="11">
        <f t="shared" si="2"/>
        <v>1887</v>
      </c>
    </row>
    <row r="17" spans="1:10" x14ac:dyDescent="0.2">
      <c r="A17" s="17" t="s">
        <v>54</v>
      </c>
      <c r="B17" s="2">
        <v>2146</v>
      </c>
      <c r="C17" s="11">
        <v>1615</v>
      </c>
      <c r="D17" s="11">
        <f t="shared" si="0"/>
        <v>531</v>
      </c>
      <c r="E17" s="2">
        <v>2628</v>
      </c>
      <c r="F17" s="11">
        <v>1549</v>
      </c>
      <c r="G17" s="11">
        <f t="shared" si="1"/>
        <v>1079</v>
      </c>
      <c r="H17" s="2">
        <v>4774</v>
      </c>
      <c r="I17" s="11">
        <v>3164</v>
      </c>
      <c r="J17" s="11">
        <f t="shared" si="2"/>
        <v>1610</v>
      </c>
    </row>
    <row r="18" spans="1:10" x14ac:dyDescent="0.2">
      <c r="A18" s="17" t="s">
        <v>53</v>
      </c>
      <c r="B18" s="2">
        <v>971</v>
      </c>
      <c r="C18" s="11">
        <v>1090</v>
      </c>
      <c r="D18" s="11">
        <f t="shared" si="0"/>
        <v>-119</v>
      </c>
      <c r="E18" s="2">
        <v>956</v>
      </c>
      <c r="F18" s="11">
        <v>697</v>
      </c>
      <c r="G18" s="11">
        <f t="shared" si="1"/>
        <v>259</v>
      </c>
      <c r="H18" s="2">
        <v>1927</v>
      </c>
      <c r="I18" s="11">
        <v>1787</v>
      </c>
      <c r="J18" s="11">
        <f t="shared" si="2"/>
        <v>140</v>
      </c>
    </row>
    <row r="19" spans="1:10" x14ac:dyDescent="0.2">
      <c r="A19" s="17" t="s">
        <v>52</v>
      </c>
      <c r="B19" s="2">
        <v>837</v>
      </c>
      <c r="C19" s="11">
        <v>933</v>
      </c>
      <c r="D19" s="11">
        <f t="shared" si="0"/>
        <v>-96</v>
      </c>
      <c r="E19" s="2">
        <v>612</v>
      </c>
      <c r="F19" s="11">
        <v>560</v>
      </c>
      <c r="G19" s="11">
        <f t="shared" si="1"/>
        <v>52</v>
      </c>
      <c r="H19" s="2">
        <v>1449</v>
      </c>
      <c r="I19" s="11">
        <v>1493</v>
      </c>
      <c r="J19" s="11">
        <f t="shared" si="2"/>
        <v>-44</v>
      </c>
    </row>
    <row r="20" spans="1:10" x14ac:dyDescent="0.2">
      <c r="A20" s="17" t="s">
        <v>51</v>
      </c>
      <c r="B20" s="2">
        <v>1051</v>
      </c>
      <c r="C20" s="11">
        <v>948</v>
      </c>
      <c r="D20" s="11">
        <f t="shared" si="0"/>
        <v>103</v>
      </c>
      <c r="E20" s="2">
        <v>965</v>
      </c>
      <c r="F20" s="11">
        <v>785</v>
      </c>
      <c r="G20" s="11">
        <f t="shared" si="1"/>
        <v>180</v>
      </c>
      <c r="H20" s="2">
        <v>2016</v>
      </c>
      <c r="I20" s="11">
        <v>1733</v>
      </c>
      <c r="J20" s="11">
        <f t="shared" si="2"/>
        <v>283</v>
      </c>
    </row>
    <row r="21" spans="1:10" x14ac:dyDescent="0.2">
      <c r="A21" s="17" t="s">
        <v>50</v>
      </c>
      <c r="B21" s="2">
        <v>1160</v>
      </c>
      <c r="C21" s="11">
        <v>1146</v>
      </c>
      <c r="D21" s="11">
        <f t="shared" si="0"/>
        <v>14</v>
      </c>
      <c r="E21" s="2">
        <v>1130</v>
      </c>
      <c r="F21" s="11">
        <v>739</v>
      </c>
      <c r="G21" s="11">
        <f t="shared" si="1"/>
        <v>391</v>
      </c>
      <c r="H21" s="2">
        <v>2290</v>
      </c>
      <c r="I21" s="11">
        <v>1885</v>
      </c>
      <c r="J21" s="11">
        <f t="shared" si="2"/>
        <v>405</v>
      </c>
    </row>
    <row r="22" spans="1:10" x14ac:dyDescent="0.2">
      <c r="A22" s="17" t="s">
        <v>49</v>
      </c>
      <c r="B22" s="2">
        <v>656</v>
      </c>
      <c r="C22" s="11">
        <v>641</v>
      </c>
      <c r="D22" s="11">
        <f t="shared" si="0"/>
        <v>15</v>
      </c>
      <c r="E22" s="2">
        <v>944</v>
      </c>
      <c r="F22" s="11">
        <v>472</v>
      </c>
      <c r="G22" s="11">
        <f t="shared" si="1"/>
        <v>472</v>
      </c>
      <c r="H22" s="2">
        <v>1600</v>
      </c>
      <c r="I22" s="11">
        <v>1113</v>
      </c>
      <c r="J22" s="11">
        <f t="shared" si="2"/>
        <v>487</v>
      </c>
    </row>
    <row r="23" spans="1:10" x14ac:dyDescent="0.2">
      <c r="A23" s="17" t="s">
        <v>48</v>
      </c>
      <c r="B23" s="2">
        <v>827</v>
      </c>
      <c r="C23" s="11">
        <v>907</v>
      </c>
      <c r="D23" s="11">
        <f t="shared" si="0"/>
        <v>-80</v>
      </c>
      <c r="E23" s="2">
        <v>1169</v>
      </c>
      <c r="F23" s="11">
        <v>726</v>
      </c>
      <c r="G23" s="11">
        <f t="shared" si="1"/>
        <v>443</v>
      </c>
      <c r="H23" s="2">
        <v>1996</v>
      </c>
      <c r="I23" s="11">
        <v>1633</v>
      </c>
      <c r="J23" s="11">
        <f t="shared" si="2"/>
        <v>363</v>
      </c>
    </row>
    <row r="24" spans="1:10" x14ac:dyDescent="0.2">
      <c r="A24" s="17" t="s">
        <v>47</v>
      </c>
      <c r="B24" s="2">
        <v>986</v>
      </c>
      <c r="C24" s="11">
        <v>1062</v>
      </c>
      <c r="D24" s="11">
        <f t="shared" si="0"/>
        <v>-76</v>
      </c>
      <c r="E24" s="2">
        <v>1281</v>
      </c>
      <c r="F24" s="11">
        <v>740</v>
      </c>
      <c r="G24" s="11">
        <f t="shared" si="1"/>
        <v>541</v>
      </c>
      <c r="H24" s="2">
        <v>2267</v>
      </c>
      <c r="I24" s="11">
        <v>1802</v>
      </c>
      <c r="J24" s="11">
        <f t="shared" si="2"/>
        <v>465</v>
      </c>
    </row>
    <row r="25" spans="1:10" x14ac:dyDescent="0.2">
      <c r="A25" s="17" t="s">
        <v>46</v>
      </c>
      <c r="B25" s="2">
        <v>691</v>
      </c>
      <c r="C25" s="11">
        <v>727</v>
      </c>
      <c r="D25" s="11">
        <f t="shared" si="0"/>
        <v>-36</v>
      </c>
      <c r="E25" s="2">
        <v>797</v>
      </c>
      <c r="F25" s="11">
        <v>492</v>
      </c>
      <c r="G25" s="11">
        <f t="shared" si="1"/>
        <v>305</v>
      </c>
      <c r="H25" s="2">
        <v>1488</v>
      </c>
      <c r="I25" s="11">
        <v>1219</v>
      </c>
      <c r="J25" s="11">
        <f t="shared" si="2"/>
        <v>269</v>
      </c>
    </row>
    <row r="26" spans="1:10" x14ac:dyDescent="0.2">
      <c r="A26" s="17" t="s">
        <v>45</v>
      </c>
      <c r="B26" s="2">
        <v>238</v>
      </c>
      <c r="C26" s="11">
        <v>244</v>
      </c>
      <c r="D26" s="11">
        <f t="shared" si="0"/>
        <v>-6</v>
      </c>
      <c r="E26" s="2">
        <v>256</v>
      </c>
      <c r="F26" s="11">
        <v>216</v>
      </c>
      <c r="G26" s="11">
        <f t="shared" si="1"/>
        <v>40</v>
      </c>
      <c r="H26" s="2">
        <v>494</v>
      </c>
      <c r="I26" s="11">
        <v>460</v>
      </c>
      <c r="J26" s="11">
        <f t="shared" si="2"/>
        <v>34</v>
      </c>
    </row>
    <row r="27" spans="1:10" x14ac:dyDescent="0.2">
      <c r="A27" s="19" t="s">
        <v>20</v>
      </c>
      <c r="B27" s="2">
        <v>27099</v>
      </c>
      <c r="C27" s="11">
        <v>24874</v>
      </c>
      <c r="D27" s="11">
        <f t="shared" si="0"/>
        <v>2225</v>
      </c>
      <c r="E27" s="2">
        <v>31175</v>
      </c>
      <c r="F27" s="11">
        <v>18558</v>
      </c>
      <c r="G27" s="11">
        <f t="shared" si="1"/>
        <v>12617</v>
      </c>
      <c r="H27" s="2">
        <v>58274</v>
      </c>
      <c r="I27" s="11">
        <v>43432</v>
      </c>
      <c r="J27" s="11">
        <f t="shared" si="2"/>
        <v>14842</v>
      </c>
    </row>
  </sheetData>
  <mergeCells count="4">
    <mergeCell ref="A2:A3"/>
    <mergeCell ref="B2:D2"/>
    <mergeCell ref="E2:G2"/>
    <mergeCell ref="H2:J2"/>
  </mergeCells>
  <pageMargins left="0.17" right="0.18" top="1" bottom="1" header="0.5" footer="0.5"/>
  <pageSetup paperSize="9" scale="90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7916-037F-4A45-9027-21AE0266EA7B}">
  <dimension ref="A1:J27"/>
  <sheetViews>
    <sheetView workbookViewId="0"/>
  </sheetViews>
  <sheetFormatPr defaultRowHeight="11.25" x14ac:dyDescent="0.2"/>
  <cols>
    <col min="1" max="1" width="12.5703125" style="1" customWidth="1"/>
    <col min="2" max="10" width="9.7109375" style="1" customWidth="1"/>
    <col min="11" max="16384" width="9.140625" style="1"/>
  </cols>
  <sheetData>
    <row r="1" spans="1:10" x14ac:dyDescent="0.2">
      <c r="A1" s="8" t="s">
        <v>394</v>
      </c>
    </row>
    <row r="2" spans="1:10" x14ac:dyDescent="0.2">
      <c r="A2" s="57" t="s">
        <v>70</v>
      </c>
      <c r="B2" s="58" t="s">
        <v>393</v>
      </c>
      <c r="C2" s="58"/>
      <c r="D2" s="58"/>
      <c r="E2" s="58" t="s">
        <v>392</v>
      </c>
      <c r="F2" s="58"/>
      <c r="G2" s="58"/>
      <c r="H2" s="58" t="s">
        <v>20</v>
      </c>
      <c r="I2" s="58"/>
      <c r="J2" s="56"/>
    </row>
    <row r="3" spans="1:10" x14ac:dyDescent="0.2">
      <c r="A3" s="57"/>
      <c r="B3" s="15" t="s">
        <v>390</v>
      </c>
      <c r="C3" s="15" t="s">
        <v>389</v>
      </c>
      <c r="D3" s="15" t="s">
        <v>359</v>
      </c>
      <c r="E3" s="15" t="s">
        <v>390</v>
      </c>
      <c r="F3" s="15" t="s">
        <v>389</v>
      </c>
      <c r="G3" s="15" t="s">
        <v>359</v>
      </c>
      <c r="H3" s="15" t="s">
        <v>390</v>
      </c>
      <c r="I3" s="15" t="s">
        <v>389</v>
      </c>
      <c r="J3" s="6" t="s">
        <v>359</v>
      </c>
    </row>
    <row r="4" spans="1:10" x14ac:dyDescent="0.2">
      <c r="A4" s="17" t="s">
        <v>67</v>
      </c>
      <c r="B4" s="2">
        <v>723</v>
      </c>
      <c r="C4" s="2">
        <v>850</v>
      </c>
      <c r="D4" s="2">
        <f t="shared" ref="D4:D26" si="0">B4-C4</f>
        <v>-127</v>
      </c>
      <c r="E4" s="2">
        <v>251</v>
      </c>
      <c r="F4" s="2">
        <v>285</v>
      </c>
      <c r="G4" s="2">
        <f t="shared" ref="G4:G26" si="1">E4-F4</f>
        <v>-34</v>
      </c>
      <c r="H4" s="2">
        <v>974</v>
      </c>
      <c r="I4" s="2">
        <v>1135</v>
      </c>
      <c r="J4" s="2">
        <f t="shared" ref="J4:J26" si="2">H4-I4</f>
        <v>-161</v>
      </c>
    </row>
    <row r="5" spans="1:10" x14ac:dyDescent="0.2">
      <c r="A5" s="17" t="s">
        <v>66</v>
      </c>
      <c r="B5" s="2">
        <v>1995</v>
      </c>
      <c r="C5" s="2">
        <v>1855</v>
      </c>
      <c r="D5" s="2">
        <f t="shared" si="0"/>
        <v>140</v>
      </c>
      <c r="E5" s="2">
        <v>682</v>
      </c>
      <c r="F5" s="2">
        <v>681</v>
      </c>
      <c r="G5" s="2">
        <f t="shared" si="1"/>
        <v>1</v>
      </c>
      <c r="H5" s="2">
        <v>2677</v>
      </c>
      <c r="I5" s="2">
        <v>2536</v>
      </c>
      <c r="J5" s="2">
        <f t="shared" si="2"/>
        <v>141</v>
      </c>
    </row>
    <row r="6" spans="1:10" x14ac:dyDescent="0.2">
      <c r="A6" s="17" t="s">
        <v>65</v>
      </c>
      <c r="B6" s="2">
        <v>1753</v>
      </c>
      <c r="C6" s="2">
        <v>1768</v>
      </c>
      <c r="D6" s="2">
        <f t="shared" si="0"/>
        <v>-15</v>
      </c>
      <c r="E6" s="2">
        <v>794</v>
      </c>
      <c r="F6" s="2">
        <v>728</v>
      </c>
      <c r="G6" s="2">
        <f t="shared" si="1"/>
        <v>66</v>
      </c>
      <c r="H6" s="2">
        <v>2547</v>
      </c>
      <c r="I6" s="2">
        <v>2496</v>
      </c>
      <c r="J6" s="2">
        <f t="shared" si="2"/>
        <v>51</v>
      </c>
    </row>
    <row r="7" spans="1:10" x14ac:dyDescent="0.2">
      <c r="A7" s="17" t="s">
        <v>64</v>
      </c>
      <c r="B7" s="2">
        <v>1388</v>
      </c>
      <c r="C7" s="2">
        <v>1547</v>
      </c>
      <c r="D7" s="2">
        <f t="shared" si="0"/>
        <v>-159</v>
      </c>
      <c r="E7" s="2">
        <v>802</v>
      </c>
      <c r="F7" s="2">
        <v>771</v>
      </c>
      <c r="G7" s="2">
        <f t="shared" si="1"/>
        <v>31</v>
      </c>
      <c r="H7" s="2">
        <v>2190</v>
      </c>
      <c r="I7" s="2">
        <v>2318</v>
      </c>
      <c r="J7" s="2">
        <f t="shared" si="2"/>
        <v>-128</v>
      </c>
    </row>
    <row r="8" spans="1:10" x14ac:dyDescent="0.2">
      <c r="A8" s="17" t="s">
        <v>63</v>
      </c>
      <c r="B8" s="2">
        <v>678</v>
      </c>
      <c r="C8" s="2">
        <v>890</v>
      </c>
      <c r="D8" s="2">
        <f t="shared" si="0"/>
        <v>-212</v>
      </c>
      <c r="E8" s="2">
        <v>249</v>
      </c>
      <c r="F8" s="2">
        <v>333</v>
      </c>
      <c r="G8" s="2">
        <f t="shared" si="1"/>
        <v>-84</v>
      </c>
      <c r="H8" s="2">
        <v>927</v>
      </c>
      <c r="I8" s="2">
        <v>1223</v>
      </c>
      <c r="J8" s="2">
        <f t="shared" si="2"/>
        <v>-296</v>
      </c>
    </row>
    <row r="9" spans="1:10" x14ac:dyDescent="0.2">
      <c r="A9" s="17" t="s">
        <v>62</v>
      </c>
      <c r="B9" s="2">
        <v>843</v>
      </c>
      <c r="C9" s="2">
        <v>1206</v>
      </c>
      <c r="D9" s="2">
        <f t="shared" si="0"/>
        <v>-363</v>
      </c>
      <c r="E9" s="2">
        <v>404</v>
      </c>
      <c r="F9" s="2">
        <v>485</v>
      </c>
      <c r="G9" s="2">
        <f t="shared" si="1"/>
        <v>-81</v>
      </c>
      <c r="H9" s="2">
        <v>1247</v>
      </c>
      <c r="I9" s="2">
        <v>1691</v>
      </c>
      <c r="J9" s="2">
        <f t="shared" si="2"/>
        <v>-444</v>
      </c>
    </row>
    <row r="10" spans="1:10" x14ac:dyDescent="0.2">
      <c r="A10" s="17" t="s">
        <v>61</v>
      </c>
      <c r="B10" s="2">
        <v>1079</v>
      </c>
      <c r="C10" s="2">
        <v>1650</v>
      </c>
      <c r="D10" s="2">
        <f t="shared" si="0"/>
        <v>-571</v>
      </c>
      <c r="E10" s="2">
        <v>634</v>
      </c>
      <c r="F10" s="2">
        <v>846</v>
      </c>
      <c r="G10" s="2">
        <f t="shared" si="1"/>
        <v>-212</v>
      </c>
      <c r="H10" s="2">
        <v>1713</v>
      </c>
      <c r="I10" s="2">
        <v>2496</v>
      </c>
      <c r="J10" s="2">
        <f t="shared" si="2"/>
        <v>-783</v>
      </c>
    </row>
    <row r="11" spans="1:10" x14ac:dyDescent="0.2">
      <c r="A11" s="17" t="s">
        <v>60</v>
      </c>
      <c r="B11" s="2">
        <v>1247</v>
      </c>
      <c r="C11" s="2">
        <v>1828</v>
      </c>
      <c r="D11" s="2">
        <f t="shared" si="0"/>
        <v>-581</v>
      </c>
      <c r="E11" s="2">
        <v>885</v>
      </c>
      <c r="F11" s="2">
        <v>957</v>
      </c>
      <c r="G11" s="2">
        <f t="shared" si="1"/>
        <v>-72</v>
      </c>
      <c r="H11" s="2">
        <v>2132</v>
      </c>
      <c r="I11" s="2">
        <v>2785</v>
      </c>
      <c r="J11" s="2">
        <f t="shared" si="2"/>
        <v>-653</v>
      </c>
    </row>
    <row r="12" spans="1:10" x14ac:dyDescent="0.2">
      <c r="A12" s="17" t="s">
        <v>59</v>
      </c>
      <c r="B12" s="2">
        <v>969</v>
      </c>
      <c r="C12" s="2">
        <v>1669</v>
      </c>
      <c r="D12" s="2">
        <f t="shared" si="0"/>
        <v>-700</v>
      </c>
      <c r="E12" s="2">
        <v>637</v>
      </c>
      <c r="F12" s="2">
        <v>703</v>
      </c>
      <c r="G12" s="2">
        <f t="shared" si="1"/>
        <v>-66</v>
      </c>
      <c r="H12" s="2">
        <v>1606</v>
      </c>
      <c r="I12" s="2">
        <v>2372</v>
      </c>
      <c r="J12" s="2">
        <f t="shared" si="2"/>
        <v>-766</v>
      </c>
    </row>
    <row r="13" spans="1:10" x14ac:dyDescent="0.2">
      <c r="A13" s="17" t="s">
        <v>58</v>
      </c>
      <c r="B13" s="2">
        <v>1200</v>
      </c>
      <c r="C13" s="2">
        <v>1456</v>
      </c>
      <c r="D13" s="2">
        <f t="shared" si="0"/>
        <v>-256</v>
      </c>
      <c r="E13" s="2">
        <v>816</v>
      </c>
      <c r="F13" s="2">
        <v>782</v>
      </c>
      <c r="G13" s="2">
        <f t="shared" si="1"/>
        <v>34</v>
      </c>
      <c r="H13" s="2">
        <v>2016</v>
      </c>
      <c r="I13" s="2">
        <v>2238</v>
      </c>
      <c r="J13" s="2">
        <f t="shared" si="2"/>
        <v>-222</v>
      </c>
    </row>
    <row r="14" spans="1:10" x14ac:dyDescent="0.2">
      <c r="A14" s="17" t="s">
        <v>57</v>
      </c>
      <c r="B14" s="2">
        <v>3403</v>
      </c>
      <c r="C14" s="2">
        <v>2273</v>
      </c>
      <c r="D14" s="2">
        <f t="shared" si="0"/>
        <v>1130</v>
      </c>
      <c r="E14" s="2">
        <v>1557</v>
      </c>
      <c r="F14" s="2">
        <v>1281</v>
      </c>
      <c r="G14" s="2">
        <f t="shared" si="1"/>
        <v>276</v>
      </c>
      <c r="H14" s="2">
        <v>4960</v>
      </c>
      <c r="I14" s="2">
        <v>3554</v>
      </c>
      <c r="J14" s="2">
        <f t="shared" si="2"/>
        <v>1406</v>
      </c>
    </row>
    <row r="15" spans="1:10" x14ac:dyDescent="0.2">
      <c r="A15" s="17" t="s">
        <v>56</v>
      </c>
      <c r="B15" s="2">
        <v>1504</v>
      </c>
      <c r="C15" s="2">
        <v>1512</v>
      </c>
      <c r="D15" s="2">
        <f t="shared" si="0"/>
        <v>-8</v>
      </c>
      <c r="E15" s="2">
        <v>557</v>
      </c>
      <c r="F15" s="2">
        <v>474</v>
      </c>
      <c r="G15" s="2">
        <f t="shared" si="1"/>
        <v>83</v>
      </c>
      <c r="H15" s="2">
        <v>2061</v>
      </c>
      <c r="I15" s="2">
        <v>1986</v>
      </c>
      <c r="J15" s="2">
        <f t="shared" si="2"/>
        <v>75</v>
      </c>
    </row>
    <row r="16" spans="1:10" x14ac:dyDescent="0.2">
      <c r="A16" s="17" t="s">
        <v>55</v>
      </c>
      <c r="B16" s="2">
        <v>2484</v>
      </c>
      <c r="C16" s="2">
        <v>2280</v>
      </c>
      <c r="D16" s="2">
        <f t="shared" si="0"/>
        <v>204</v>
      </c>
      <c r="E16" s="2">
        <v>1269</v>
      </c>
      <c r="F16" s="2">
        <v>1254</v>
      </c>
      <c r="G16" s="2">
        <f t="shared" si="1"/>
        <v>15</v>
      </c>
      <c r="H16" s="2">
        <v>3753</v>
      </c>
      <c r="I16" s="2">
        <v>3534</v>
      </c>
      <c r="J16" s="2">
        <f t="shared" si="2"/>
        <v>219</v>
      </c>
    </row>
    <row r="17" spans="1:10" x14ac:dyDescent="0.2">
      <c r="A17" s="17" t="s">
        <v>54</v>
      </c>
      <c r="B17" s="2">
        <v>2516</v>
      </c>
      <c r="C17" s="2">
        <v>2213</v>
      </c>
      <c r="D17" s="2">
        <f t="shared" si="0"/>
        <v>303</v>
      </c>
      <c r="E17" s="2">
        <v>1163</v>
      </c>
      <c r="F17" s="2">
        <v>1205</v>
      </c>
      <c r="G17" s="2">
        <f t="shared" si="1"/>
        <v>-42</v>
      </c>
      <c r="H17" s="2">
        <v>3679</v>
      </c>
      <c r="I17" s="2">
        <v>3418</v>
      </c>
      <c r="J17" s="2">
        <f t="shared" si="2"/>
        <v>261</v>
      </c>
    </row>
    <row r="18" spans="1:10" x14ac:dyDescent="0.2">
      <c r="A18" s="17" t="s">
        <v>53</v>
      </c>
      <c r="B18" s="2">
        <v>1301</v>
      </c>
      <c r="C18" s="2">
        <v>1321</v>
      </c>
      <c r="D18" s="2">
        <f t="shared" si="0"/>
        <v>-20</v>
      </c>
      <c r="E18" s="2">
        <v>597</v>
      </c>
      <c r="F18" s="2">
        <v>710</v>
      </c>
      <c r="G18" s="2">
        <f t="shared" si="1"/>
        <v>-113</v>
      </c>
      <c r="H18" s="2">
        <v>1898</v>
      </c>
      <c r="I18" s="2">
        <v>2031</v>
      </c>
      <c r="J18" s="2">
        <f t="shared" si="2"/>
        <v>-133</v>
      </c>
    </row>
    <row r="19" spans="1:10" x14ac:dyDescent="0.2">
      <c r="A19" s="17" t="s">
        <v>52</v>
      </c>
      <c r="B19" s="2">
        <v>1277</v>
      </c>
      <c r="C19" s="2">
        <v>1050</v>
      </c>
      <c r="D19" s="2">
        <f t="shared" si="0"/>
        <v>227</v>
      </c>
      <c r="E19" s="2">
        <v>465</v>
      </c>
      <c r="F19" s="2">
        <v>529</v>
      </c>
      <c r="G19" s="2">
        <f t="shared" si="1"/>
        <v>-64</v>
      </c>
      <c r="H19" s="2">
        <v>1742</v>
      </c>
      <c r="I19" s="2">
        <v>1579</v>
      </c>
      <c r="J19" s="2">
        <f t="shared" si="2"/>
        <v>163</v>
      </c>
    </row>
    <row r="20" spans="1:10" x14ac:dyDescent="0.2">
      <c r="A20" s="17" t="s">
        <v>51</v>
      </c>
      <c r="B20" s="2">
        <v>1420</v>
      </c>
      <c r="C20" s="2">
        <v>932</v>
      </c>
      <c r="D20" s="2">
        <f t="shared" si="0"/>
        <v>488</v>
      </c>
      <c r="E20" s="2">
        <v>601</v>
      </c>
      <c r="F20" s="2">
        <v>551</v>
      </c>
      <c r="G20" s="2">
        <f t="shared" si="1"/>
        <v>50</v>
      </c>
      <c r="H20" s="2">
        <v>2021</v>
      </c>
      <c r="I20" s="2">
        <v>1483</v>
      </c>
      <c r="J20" s="2">
        <f t="shared" si="2"/>
        <v>538</v>
      </c>
    </row>
    <row r="21" spans="1:10" x14ac:dyDescent="0.2">
      <c r="A21" s="17" t="s">
        <v>50</v>
      </c>
      <c r="B21" s="2">
        <v>1527</v>
      </c>
      <c r="C21" s="2">
        <v>1114</v>
      </c>
      <c r="D21" s="2">
        <f t="shared" si="0"/>
        <v>413</v>
      </c>
      <c r="E21" s="2">
        <v>691</v>
      </c>
      <c r="F21" s="2">
        <v>578</v>
      </c>
      <c r="G21" s="2">
        <f t="shared" si="1"/>
        <v>113</v>
      </c>
      <c r="H21" s="2">
        <v>2218</v>
      </c>
      <c r="I21" s="2">
        <v>1692</v>
      </c>
      <c r="J21" s="2">
        <f t="shared" si="2"/>
        <v>526</v>
      </c>
    </row>
    <row r="22" spans="1:10" x14ac:dyDescent="0.2">
      <c r="A22" s="17" t="s">
        <v>49</v>
      </c>
      <c r="B22" s="2">
        <v>1002</v>
      </c>
      <c r="C22" s="2">
        <v>1070</v>
      </c>
      <c r="D22" s="2">
        <f t="shared" si="0"/>
        <v>-68</v>
      </c>
      <c r="E22" s="2">
        <v>595</v>
      </c>
      <c r="F22" s="2">
        <v>585</v>
      </c>
      <c r="G22" s="2">
        <f t="shared" si="1"/>
        <v>10</v>
      </c>
      <c r="H22" s="2">
        <v>1597</v>
      </c>
      <c r="I22" s="2">
        <v>1655</v>
      </c>
      <c r="J22" s="2">
        <f t="shared" si="2"/>
        <v>-58</v>
      </c>
    </row>
    <row r="23" spans="1:10" x14ac:dyDescent="0.2">
      <c r="A23" s="17" t="s">
        <v>48</v>
      </c>
      <c r="B23" s="2">
        <v>1135</v>
      </c>
      <c r="C23" s="2">
        <v>1071</v>
      </c>
      <c r="D23" s="2">
        <f t="shared" si="0"/>
        <v>64</v>
      </c>
      <c r="E23" s="2">
        <v>730</v>
      </c>
      <c r="F23" s="2">
        <v>679</v>
      </c>
      <c r="G23" s="2">
        <f t="shared" si="1"/>
        <v>51</v>
      </c>
      <c r="H23" s="2">
        <v>1865</v>
      </c>
      <c r="I23" s="2">
        <v>1750</v>
      </c>
      <c r="J23" s="2">
        <f t="shared" si="2"/>
        <v>115</v>
      </c>
    </row>
    <row r="24" spans="1:10" x14ac:dyDescent="0.2">
      <c r="A24" s="17" t="s">
        <v>47</v>
      </c>
      <c r="B24" s="2">
        <v>796</v>
      </c>
      <c r="C24" s="2">
        <v>840</v>
      </c>
      <c r="D24" s="2">
        <f t="shared" si="0"/>
        <v>-44</v>
      </c>
      <c r="E24" s="2">
        <v>505</v>
      </c>
      <c r="F24" s="2">
        <v>479</v>
      </c>
      <c r="G24" s="2">
        <f t="shared" si="1"/>
        <v>26</v>
      </c>
      <c r="H24" s="2">
        <v>1301</v>
      </c>
      <c r="I24" s="2">
        <v>1319</v>
      </c>
      <c r="J24" s="2">
        <f t="shared" si="2"/>
        <v>-18</v>
      </c>
    </row>
    <row r="25" spans="1:10" x14ac:dyDescent="0.2">
      <c r="A25" s="17" t="s">
        <v>46</v>
      </c>
      <c r="B25" s="2">
        <v>943</v>
      </c>
      <c r="C25" s="2">
        <v>881</v>
      </c>
      <c r="D25" s="2">
        <f t="shared" si="0"/>
        <v>62</v>
      </c>
      <c r="E25" s="2">
        <v>446</v>
      </c>
      <c r="F25" s="2">
        <v>397</v>
      </c>
      <c r="G25" s="2">
        <f t="shared" si="1"/>
        <v>49</v>
      </c>
      <c r="H25" s="2">
        <v>1389</v>
      </c>
      <c r="I25" s="2">
        <v>1278</v>
      </c>
      <c r="J25" s="2">
        <f t="shared" si="2"/>
        <v>111</v>
      </c>
    </row>
    <row r="26" spans="1:10" x14ac:dyDescent="0.2">
      <c r="A26" s="17" t="s">
        <v>45</v>
      </c>
      <c r="B26" s="2">
        <v>429</v>
      </c>
      <c r="C26" s="2">
        <v>336</v>
      </c>
      <c r="D26" s="2">
        <f t="shared" si="0"/>
        <v>93</v>
      </c>
      <c r="E26" s="2">
        <v>293</v>
      </c>
      <c r="F26" s="2">
        <v>330</v>
      </c>
      <c r="G26" s="2">
        <f t="shared" si="1"/>
        <v>-37</v>
      </c>
      <c r="H26" s="2">
        <v>722</v>
      </c>
      <c r="I26" s="2">
        <v>666</v>
      </c>
      <c r="J26" s="2">
        <f t="shared" si="2"/>
        <v>56</v>
      </c>
    </row>
    <row r="27" spans="1:10" x14ac:dyDescent="0.2">
      <c r="A27" s="19" t="s">
        <v>20</v>
      </c>
      <c r="B27" s="2">
        <v>31612</v>
      </c>
      <c r="C27" s="2">
        <v>31612</v>
      </c>
      <c r="D27" s="2">
        <v>0</v>
      </c>
      <c r="E27" s="2">
        <v>15623</v>
      </c>
      <c r="F27" s="2">
        <v>15623</v>
      </c>
      <c r="G27" s="2">
        <v>0</v>
      </c>
      <c r="H27" s="2">
        <v>47235</v>
      </c>
      <c r="I27" s="2">
        <v>47235</v>
      </c>
      <c r="J27" s="2">
        <v>0</v>
      </c>
    </row>
  </sheetData>
  <mergeCells count="4">
    <mergeCell ref="A2:A3"/>
    <mergeCell ref="B2:D2"/>
    <mergeCell ref="E2:G2"/>
    <mergeCell ref="H2:J2"/>
  </mergeCells>
  <pageMargins left="0.2" right="0.18" top="1" bottom="1" header="0.5" footer="0.5"/>
  <pageSetup paperSize="9" scale="95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31B2-A723-4EB3-9FCF-E67A538E9790}">
  <dimension ref="A1:E13"/>
  <sheetViews>
    <sheetView workbookViewId="0"/>
  </sheetViews>
  <sheetFormatPr defaultRowHeight="11.25" x14ac:dyDescent="0.2"/>
  <cols>
    <col min="1" max="1" width="19" style="1" customWidth="1"/>
    <col min="2" max="2" width="16.42578125" style="1" customWidth="1"/>
    <col min="3" max="3" width="13.28515625" style="1" customWidth="1"/>
    <col min="4" max="4" width="12.85546875" style="1" customWidth="1"/>
    <col min="5" max="5" width="21.85546875" style="1" customWidth="1"/>
    <col min="6" max="16384" width="9.140625" style="1"/>
  </cols>
  <sheetData>
    <row r="1" spans="1:5" x14ac:dyDescent="0.2">
      <c r="A1" s="8" t="s">
        <v>399</v>
      </c>
    </row>
    <row r="2" spans="1:5" ht="33.75" x14ac:dyDescent="0.2">
      <c r="A2" s="7" t="s">
        <v>10</v>
      </c>
      <c r="B2" s="15" t="s">
        <v>398</v>
      </c>
      <c r="C2" s="15" t="s">
        <v>397</v>
      </c>
      <c r="D2" s="15" t="s">
        <v>396</v>
      </c>
      <c r="E2" s="6" t="s">
        <v>395</v>
      </c>
    </row>
    <row r="3" spans="1:5" x14ac:dyDescent="0.2">
      <c r="A3" s="46">
        <v>2000</v>
      </c>
      <c r="B3" s="50">
        <v>7827</v>
      </c>
      <c r="C3" s="51">
        <v>396</v>
      </c>
      <c r="D3" s="50">
        <f t="shared" ref="D3:D8" si="0">+B3-C3</f>
        <v>7431</v>
      </c>
      <c r="E3" s="50">
        <v>39200</v>
      </c>
    </row>
    <row r="4" spans="1:5" x14ac:dyDescent="0.2">
      <c r="A4" s="46">
        <v>2001</v>
      </c>
      <c r="B4" s="50">
        <v>8870</v>
      </c>
      <c r="C4" s="51">
        <v>271</v>
      </c>
      <c r="D4" s="50">
        <f t="shared" si="0"/>
        <v>8599</v>
      </c>
      <c r="E4" s="50">
        <v>43857</v>
      </c>
    </row>
    <row r="5" spans="1:5" x14ac:dyDescent="0.2">
      <c r="A5" s="46">
        <v>2002</v>
      </c>
      <c r="B5" s="50">
        <v>9487</v>
      </c>
      <c r="C5" s="50">
        <v>1289</v>
      </c>
      <c r="D5" s="50">
        <f t="shared" si="0"/>
        <v>8198</v>
      </c>
      <c r="E5" s="50">
        <v>43216</v>
      </c>
    </row>
    <row r="6" spans="1:5" x14ac:dyDescent="0.2">
      <c r="A6" s="46">
        <v>2003</v>
      </c>
      <c r="B6" s="50">
        <v>11399</v>
      </c>
      <c r="C6" s="50">
        <v>1009</v>
      </c>
      <c r="D6" s="50">
        <f t="shared" si="0"/>
        <v>10390</v>
      </c>
      <c r="E6" s="50">
        <v>48682</v>
      </c>
    </row>
    <row r="7" spans="1:5" x14ac:dyDescent="0.2">
      <c r="A7" s="46">
        <v>2004</v>
      </c>
      <c r="B7" s="50">
        <v>11688</v>
      </c>
      <c r="C7" s="50">
        <v>1768</v>
      </c>
      <c r="D7" s="50">
        <f t="shared" si="0"/>
        <v>9920</v>
      </c>
      <c r="E7" s="50">
        <v>54251</v>
      </c>
    </row>
    <row r="8" spans="1:5" x14ac:dyDescent="0.2">
      <c r="A8" s="46">
        <v>2005</v>
      </c>
      <c r="B8" s="50">
        <v>11743</v>
      </c>
      <c r="C8" s="50">
        <v>1650</v>
      </c>
      <c r="D8" s="50">
        <f t="shared" si="0"/>
        <v>10093</v>
      </c>
      <c r="E8" s="50">
        <v>66025</v>
      </c>
    </row>
    <row r="9" spans="1:5" x14ac:dyDescent="0.2">
      <c r="A9" s="46">
        <v>2006</v>
      </c>
      <c r="B9" s="50">
        <v>11634</v>
      </c>
      <c r="C9" s="50">
        <v>2343</v>
      </c>
      <c r="D9" s="50">
        <f>B9-C9</f>
        <v>9291</v>
      </c>
      <c r="E9" s="50">
        <v>69918</v>
      </c>
    </row>
    <row r="10" spans="1:5" x14ac:dyDescent="0.2">
      <c r="A10" s="46">
        <v>2007</v>
      </c>
      <c r="B10" s="50">
        <v>10620</v>
      </c>
      <c r="C10" s="50">
        <v>1648</v>
      </c>
      <c r="D10" s="50">
        <f>B10-C10</f>
        <v>8972</v>
      </c>
      <c r="E10" s="50">
        <v>74344</v>
      </c>
    </row>
    <row r="11" spans="1:5" x14ac:dyDescent="0.2">
      <c r="A11" s="46">
        <v>2008</v>
      </c>
      <c r="B11" s="50">
        <v>14495</v>
      </c>
      <c r="C11" s="50">
        <v>1299</v>
      </c>
      <c r="D11" s="50">
        <f>B11-C11</f>
        <v>13196</v>
      </c>
      <c r="E11" s="50">
        <v>79994</v>
      </c>
    </row>
    <row r="12" spans="1:5" x14ac:dyDescent="0.2">
      <c r="A12" s="46">
        <v>2009</v>
      </c>
      <c r="B12" s="50">
        <v>10955</v>
      </c>
      <c r="C12" s="50">
        <v>1761</v>
      </c>
      <c r="D12" s="50">
        <v>9194</v>
      </c>
      <c r="E12" s="50">
        <v>82174</v>
      </c>
    </row>
    <row r="13" spans="1:5" x14ac:dyDescent="0.2">
      <c r="A13" s="46">
        <v>2010</v>
      </c>
      <c r="B13" s="50">
        <v>9920</v>
      </c>
      <c r="C13" s="50">
        <v>972</v>
      </c>
      <c r="D13" s="50">
        <v>8948</v>
      </c>
      <c r="E13" s="50">
        <v>84134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66BDA-D0A5-4D45-8C57-B6AEAA6C96FB}">
  <dimension ref="A1:G11"/>
  <sheetViews>
    <sheetView workbookViewId="0"/>
  </sheetViews>
  <sheetFormatPr defaultRowHeight="11.25" x14ac:dyDescent="0.2"/>
  <cols>
    <col min="1" max="1" width="23.7109375" style="1" customWidth="1"/>
    <col min="2" max="6" width="10.5703125" style="1" customWidth="1"/>
    <col min="7" max="16384" width="9.140625" style="1"/>
  </cols>
  <sheetData>
    <row r="1" spans="1:7" x14ac:dyDescent="0.2">
      <c r="A1" s="8" t="s">
        <v>400</v>
      </c>
      <c r="F1" s="52"/>
    </row>
    <row r="2" spans="1:7" s="14" customFormat="1" x14ac:dyDescent="0.25">
      <c r="A2" s="7" t="s">
        <v>43</v>
      </c>
      <c r="B2" s="15">
        <v>2001</v>
      </c>
      <c r="C2" s="6">
        <v>2006</v>
      </c>
      <c r="D2" s="6">
        <v>2007</v>
      </c>
      <c r="E2" s="6">
        <v>2008</v>
      </c>
      <c r="F2" s="6">
        <v>2009</v>
      </c>
      <c r="G2" s="6">
        <v>2010</v>
      </c>
    </row>
    <row r="3" spans="1:7" x14ac:dyDescent="0.2">
      <c r="A3" s="16" t="s">
        <v>387</v>
      </c>
      <c r="B3" s="13">
        <v>850</v>
      </c>
      <c r="C3" s="2">
        <v>1342</v>
      </c>
      <c r="D3" s="2">
        <v>1574</v>
      </c>
      <c r="E3" s="2">
        <v>1096</v>
      </c>
      <c r="F3" s="2">
        <v>1130</v>
      </c>
      <c r="G3" s="2">
        <v>1132</v>
      </c>
    </row>
    <row r="4" spans="1:7" x14ac:dyDescent="0.2">
      <c r="A4" s="16" t="s">
        <v>36</v>
      </c>
      <c r="B4" s="13">
        <v>864</v>
      </c>
      <c r="C4" s="2">
        <v>1044</v>
      </c>
      <c r="D4" s="2">
        <v>848</v>
      </c>
      <c r="E4" s="2">
        <v>1225</v>
      </c>
      <c r="F4" s="2">
        <v>935</v>
      </c>
      <c r="G4" s="2">
        <v>905</v>
      </c>
    </row>
    <row r="5" spans="1:7" x14ac:dyDescent="0.2">
      <c r="A5" s="16" t="s">
        <v>35</v>
      </c>
      <c r="B5" s="2">
        <v>1970</v>
      </c>
      <c r="C5" s="2">
        <v>1962</v>
      </c>
      <c r="D5" s="2">
        <v>1736</v>
      </c>
      <c r="E5" s="2">
        <v>3525</v>
      </c>
      <c r="F5" s="2">
        <v>2727</v>
      </c>
      <c r="G5" s="2">
        <v>2368</v>
      </c>
    </row>
    <row r="6" spans="1:7" x14ac:dyDescent="0.2">
      <c r="A6" s="16" t="s">
        <v>34</v>
      </c>
      <c r="B6" s="2">
        <v>1641</v>
      </c>
      <c r="C6" s="2">
        <v>1940</v>
      </c>
      <c r="D6" s="2">
        <v>1607</v>
      </c>
      <c r="E6" s="2">
        <v>2738</v>
      </c>
      <c r="F6" s="2">
        <v>1921</v>
      </c>
      <c r="G6" s="2">
        <v>1744</v>
      </c>
    </row>
    <row r="7" spans="1:7" x14ac:dyDescent="0.2">
      <c r="A7" s="16" t="s">
        <v>386</v>
      </c>
      <c r="B7" s="2">
        <v>1661</v>
      </c>
      <c r="C7" s="2">
        <v>2182</v>
      </c>
      <c r="D7" s="2">
        <v>2353</v>
      </c>
      <c r="E7" s="2">
        <v>3021</v>
      </c>
      <c r="F7" s="2">
        <v>2163</v>
      </c>
      <c r="G7" s="2">
        <v>1886</v>
      </c>
    </row>
    <row r="8" spans="1:7" x14ac:dyDescent="0.2">
      <c r="A8" s="16" t="s">
        <v>114</v>
      </c>
      <c r="B8" s="13">
        <v>918</v>
      </c>
      <c r="C8" s="2">
        <v>1274</v>
      </c>
      <c r="D8" s="2">
        <v>1287</v>
      </c>
      <c r="E8" s="2">
        <v>1521</v>
      </c>
      <c r="F8" s="2">
        <v>1122</v>
      </c>
      <c r="G8" s="2">
        <v>1046</v>
      </c>
    </row>
    <row r="9" spans="1:7" x14ac:dyDescent="0.2">
      <c r="A9" s="16" t="s">
        <v>75</v>
      </c>
      <c r="B9" s="13">
        <v>508</v>
      </c>
      <c r="C9" s="2">
        <v>848</v>
      </c>
      <c r="D9" s="2">
        <v>781</v>
      </c>
      <c r="E9" s="2">
        <v>821</v>
      </c>
      <c r="F9" s="2">
        <v>536</v>
      </c>
      <c r="G9" s="2">
        <v>496</v>
      </c>
    </row>
    <row r="10" spans="1:7" x14ac:dyDescent="0.2">
      <c r="A10" s="16" t="s">
        <v>74</v>
      </c>
      <c r="B10" s="13">
        <v>458</v>
      </c>
      <c r="C10" s="2">
        <v>1042</v>
      </c>
      <c r="D10" s="2">
        <v>434</v>
      </c>
      <c r="E10" s="2">
        <v>548</v>
      </c>
      <c r="F10" s="2">
        <v>421</v>
      </c>
      <c r="G10" s="2">
        <v>343</v>
      </c>
    </row>
    <row r="11" spans="1:7" x14ac:dyDescent="0.2">
      <c r="A11" s="19" t="s">
        <v>20</v>
      </c>
      <c r="B11" s="2">
        <v>8870</v>
      </c>
      <c r="C11" s="2">
        <v>11634</v>
      </c>
      <c r="D11" s="2">
        <v>10620</v>
      </c>
      <c r="E11" s="2">
        <v>14495</v>
      </c>
      <c r="F11" s="2">
        <v>10955</v>
      </c>
      <c r="G11" s="2">
        <v>9920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1FE24-1F16-4645-89FC-01415ED48AFC}">
  <dimension ref="A1:F11"/>
  <sheetViews>
    <sheetView workbookViewId="0"/>
  </sheetViews>
  <sheetFormatPr defaultRowHeight="11.25" x14ac:dyDescent="0.2"/>
  <cols>
    <col min="1" max="1" width="23.42578125" style="1" customWidth="1"/>
    <col min="2" max="16384" width="9.140625" style="1"/>
  </cols>
  <sheetData>
    <row r="1" spans="1:6" x14ac:dyDescent="0.2">
      <c r="A1" s="8" t="s">
        <v>401</v>
      </c>
      <c r="F1" s="52"/>
    </row>
    <row r="2" spans="1:6" s="53" customFormat="1" x14ac:dyDescent="0.2">
      <c r="A2" s="7" t="s">
        <v>43</v>
      </c>
      <c r="B2" s="15">
        <v>2000</v>
      </c>
      <c r="C2" s="6">
        <v>2007</v>
      </c>
      <c r="D2" s="55">
        <v>2008</v>
      </c>
      <c r="E2" s="55">
        <v>2009</v>
      </c>
      <c r="F2" s="54">
        <v>2010</v>
      </c>
    </row>
    <row r="3" spans="1:6" x14ac:dyDescent="0.2">
      <c r="A3" s="16" t="s">
        <v>387</v>
      </c>
      <c r="B3" s="13">
        <v>145</v>
      </c>
      <c r="C3" s="13">
        <v>316</v>
      </c>
      <c r="D3" s="13">
        <v>314</v>
      </c>
      <c r="E3" s="2">
        <v>268</v>
      </c>
      <c r="F3" s="2">
        <v>256</v>
      </c>
    </row>
    <row r="4" spans="1:6" x14ac:dyDescent="0.2">
      <c r="A4" s="16" t="s">
        <v>36</v>
      </c>
      <c r="B4" s="13">
        <v>42</v>
      </c>
      <c r="C4" s="13">
        <v>116</v>
      </c>
      <c r="D4" s="13">
        <v>100</v>
      </c>
      <c r="E4" s="2">
        <v>96</v>
      </c>
      <c r="F4" s="2">
        <v>79</v>
      </c>
    </row>
    <row r="5" spans="1:6" x14ac:dyDescent="0.2">
      <c r="A5" s="16" t="s">
        <v>35</v>
      </c>
      <c r="B5" s="13">
        <v>64</v>
      </c>
      <c r="C5" s="13">
        <v>144</v>
      </c>
      <c r="D5" s="13">
        <v>132</v>
      </c>
      <c r="E5" s="2">
        <v>111</v>
      </c>
      <c r="F5" s="2">
        <v>150</v>
      </c>
    </row>
    <row r="6" spans="1:6" x14ac:dyDescent="0.2">
      <c r="A6" s="16" t="s">
        <v>34</v>
      </c>
      <c r="B6" s="13">
        <v>291</v>
      </c>
      <c r="C6" s="13">
        <v>619</v>
      </c>
      <c r="D6" s="13">
        <v>532</v>
      </c>
      <c r="E6" s="2">
        <v>335</v>
      </c>
      <c r="F6" s="2">
        <v>410</v>
      </c>
    </row>
    <row r="7" spans="1:6" x14ac:dyDescent="0.2">
      <c r="A7" s="16" t="s">
        <v>386</v>
      </c>
      <c r="B7" s="13">
        <v>396</v>
      </c>
      <c r="C7" s="13">
        <v>939</v>
      </c>
      <c r="D7" s="13">
        <v>905</v>
      </c>
      <c r="E7" s="2">
        <v>610</v>
      </c>
      <c r="F7" s="2">
        <v>712</v>
      </c>
    </row>
    <row r="8" spans="1:6" x14ac:dyDescent="0.2">
      <c r="A8" s="16" t="s">
        <v>114</v>
      </c>
      <c r="B8" s="13">
        <v>165</v>
      </c>
      <c r="C8" s="13">
        <v>237</v>
      </c>
      <c r="D8" s="13">
        <v>290</v>
      </c>
      <c r="E8" s="2">
        <v>206</v>
      </c>
      <c r="F8" s="2">
        <v>258</v>
      </c>
    </row>
    <row r="9" spans="1:6" x14ac:dyDescent="0.2">
      <c r="A9" s="16" t="s">
        <v>75</v>
      </c>
      <c r="B9" s="13">
        <v>140</v>
      </c>
      <c r="C9" s="13">
        <v>198</v>
      </c>
      <c r="D9" s="13">
        <v>157</v>
      </c>
      <c r="E9" s="2">
        <v>144</v>
      </c>
      <c r="F9" s="2">
        <v>117</v>
      </c>
    </row>
    <row r="10" spans="1:6" x14ac:dyDescent="0.2">
      <c r="A10" s="16" t="s">
        <v>74</v>
      </c>
      <c r="B10" s="13">
        <v>167</v>
      </c>
      <c r="C10" s="13">
        <v>350</v>
      </c>
      <c r="D10" s="13">
        <v>206</v>
      </c>
      <c r="E10" s="2">
        <v>148</v>
      </c>
      <c r="F10" s="2">
        <v>117</v>
      </c>
    </row>
    <row r="11" spans="1:6" x14ac:dyDescent="0.2">
      <c r="A11" s="19" t="s">
        <v>20</v>
      </c>
      <c r="B11" s="2">
        <v>1410</v>
      </c>
      <c r="C11" s="2">
        <v>2919</v>
      </c>
      <c r="D11" s="2">
        <v>2636</v>
      </c>
      <c r="E11" s="2">
        <v>1918</v>
      </c>
      <c r="F11" s="2">
        <v>2099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39</vt:i4>
      </vt:variant>
    </vt:vector>
  </HeadingPairs>
  <TitlesOfParts>
    <vt:vector size="39" baseType="lpstr">
      <vt:lpstr>Tartalom</vt:lpstr>
      <vt:lpstr>4.1.</vt:lpstr>
      <vt:lpstr>4.2.</vt:lpstr>
      <vt:lpstr>4.3.</vt:lpstr>
      <vt:lpstr>4.4.</vt:lpstr>
      <vt:lpstr>4.5.</vt:lpstr>
      <vt:lpstr>4.6.</vt:lpstr>
      <vt:lpstr>4.7.</vt:lpstr>
      <vt:lpstr>4.8.</vt:lpstr>
      <vt:lpstr>4.9.</vt:lpstr>
      <vt:lpstr>4.10.</vt:lpstr>
      <vt:lpstr>4.11.</vt:lpstr>
      <vt:lpstr>4.12.</vt:lpstr>
      <vt:lpstr>4.13.</vt:lpstr>
      <vt:lpstr>4.14.</vt:lpstr>
      <vt:lpstr>4.15.</vt:lpstr>
      <vt:lpstr>4.16.</vt:lpstr>
      <vt:lpstr>4.17.</vt:lpstr>
      <vt:lpstr>4.18.</vt:lpstr>
      <vt:lpstr>4.19.</vt:lpstr>
      <vt:lpstr>4.20.</vt:lpstr>
      <vt:lpstr>4.21.</vt:lpstr>
      <vt:lpstr>4.22.</vt:lpstr>
      <vt:lpstr>4.23.</vt:lpstr>
      <vt:lpstr>4.24.</vt:lpstr>
      <vt:lpstr>4.25.</vt:lpstr>
      <vt:lpstr>4.26.</vt:lpstr>
      <vt:lpstr>4.27.</vt:lpstr>
      <vt:lpstr>4.28.</vt:lpstr>
      <vt:lpstr>4.29.</vt:lpstr>
      <vt:lpstr>4.30.</vt:lpstr>
      <vt:lpstr>4.31.</vt:lpstr>
      <vt:lpstr>4.32.</vt:lpstr>
      <vt:lpstr>4.33.</vt:lpstr>
      <vt:lpstr>4.34.</vt:lpstr>
      <vt:lpstr>4.35.</vt:lpstr>
      <vt:lpstr>4.36.</vt:lpstr>
      <vt:lpstr>4.37.</vt:lpstr>
      <vt:lpstr>4.38.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2025-02-14T12:21:39Z</dcterms:created>
  <dcterms:modified xsi:type="dcterms:W3CDTF">2025-02-14T12:22:13Z</dcterms:modified>
</cp:coreProperties>
</file>