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0A7E14A-C62D-4764-B706-7FADCBFD76FF}" xr6:coauthVersionLast="36" xr6:coauthVersionMax="36" xr10:uidLastSave="{00000000-0000-0000-0000-000000000000}"/>
  <bookViews>
    <workbookView xWindow="0" yWindow="0" windowWidth="28800" windowHeight="13425" xr2:uid="{8EEA57CC-5E25-4BD6-A6D4-16A512D8509C}"/>
  </bookViews>
  <sheets>
    <sheet name="Tartalom" sheetId="26" r:id="rId1"/>
    <sheet name="5.4.1." sheetId="2" r:id="rId2"/>
    <sheet name="5.4.2." sheetId="3" r:id="rId3"/>
    <sheet name="5.4.3." sheetId="4" r:id="rId4"/>
    <sheet name="5.4.4." sheetId="5" r:id="rId5"/>
    <sheet name="5.4.5." sheetId="6" r:id="rId6"/>
    <sheet name="5.4.6." sheetId="7" r:id="rId7"/>
    <sheet name="5.4.7." sheetId="8" r:id="rId8"/>
    <sheet name="5.4.8." sheetId="9" r:id="rId9"/>
    <sheet name="5.4.9." sheetId="10" r:id="rId10"/>
    <sheet name="5.4.10." sheetId="11" r:id="rId11"/>
    <sheet name="5.4.11." sheetId="12" r:id="rId12"/>
    <sheet name="5.4.12." sheetId="13" r:id="rId13"/>
    <sheet name="5.4.13." sheetId="14" r:id="rId14"/>
    <sheet name="5.4.14." sheetId="15" r:id="rId15"/>
    <sheet name="5.4.15." sheetId="16" r:id="rId16"/>
    <sheet name="5.4.16." sheetId="17" r:id="rId17"/>
    <sheet name="5.4.17." sheetId="18" r:id="rId18"/>
    <sheet name="5.4.18." sheetId="19" r:id="rId19"/>
    <sheet name="5.4.19." sheetId="20" r:id="rId20"/>
    <sheet name="5.4.20." sheetId="21" r:id="rId21"/>
    <sheet name="5.4.21." sheetId="22" r:id="rId22"/>
    <sheet name="5.4.22." sheetId="23" r:id="rId23"/>
    <sheet name="5.4.23." sheetId="24" r:id="rId24"/>
    <sheet name="5.4.24." sheetId="25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7" l="1"/>
  <c r="F6" i="7"/>
  <c r="F7" i="7"/>
  <c r="F9" i="7"/>
  <c r="F13" i="4"/>
  <c r="F14" i="4" s="1"/>
  <c r="F15" i="4"/>
  <c r="F26" i="4"/>
  <c r="F27" i="4" s="1"/>
  <c r="F2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E0544614-5AE1-4A8A-922B-D870C0B49D4A}">
      <text>
        <r>
          <rPr>
            <sz val="8"/>
            <color indexed="81"/>
            <rFont val="Arial"/>
            <family val="2"/>
            <charset val="238"/>
          </rPr>
          <t>Az ápoló és asszisztensi munkakörök felsorolását a módszertan tartalmazza.</t>
        </r>
      </text>
    </comment>
    <comment ref="A12" authorId="0" shapeId="0" xr:uid="{7296F360-B596-453F-B993-C10F048CE58B}">
      <text>
        <r>
          <rPr>
            <sz val="8"/>
            <color indexed="81"/>
            <rFont val="Arial"/>
            <family val="2"/>
            <charset val="238"/>
          </rPr>
          <t>Az ápoló és asszisztensi munkakörök felsorolását a módszertan tartalmazza.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04F6B5AE-2CF0-4D77-A490-83EB9D191D12}">
      <text>
        <r>
          <rPr>
            <sz val="8"/>
            <color indexed="81"/>
            <rFont val="Arial"/>
            <family val="2"/>
            <charset val="238"/>
          </rPr>
          <t>2004-ig a magánorvosokkal együtt.</t>
        </r>
      </text>
    </comment>
    <comment ref="A20" authorId="0" shapeId="0" xr:uid="{A565A6C5-BC87-4151-8921-AC64510A0F27}">
      <text>
        <r>
          <rPr>
            <sz val="8"/>
            <color indexed="81"/>
            <rFont val="Arial"/>
            <family val="2"/>
            <charset val="238"/>
          </rPr>
          <t>2004-ig a magánorvosokkal együtt.</t>
        </r>
      </text>
    </comment>
    <comment ref="A25" authorId="0" shapeId="0" xr:uid="{C0F038F0-EC81-483B-9EE1-56BC0F8794AE}">
      <text>
        <r>
          <rPr>
            <sz val="8"/>
            <color indexed="81"/>
            <rFont val="Arial"/>
            <family val="2"/>
            <charset val="238"/>
          </rPr>
          <t>A szaktanácsadások száma nélkül számítva.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C0EECF6-29E3-42E6-B199-DCC994BAE68B}">
      <text>
        <r>
          <rPr>
            <i/>
            <sz val="8"/>
            <color indexed="81"/>
            <rFont val="Tahoma"/>
            <family val="2"/>
            <charset val="238"/>
          </rPr>
          <t>A MÁV adataival együtt. Az adatok csak a magyar biztosítás alapján végzett ellátásokat tartalmazzák, a fogászati ellátással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D276CF-FD97-466A-B8F3-B3791107FD15}">
      <text>
        <r>
          <rPr>
            <i/>
            <sz val="8"/>
            <color indexed="81"/>
            <rFont val="Tahoma"/>
            <family val="2"/>
            <charset val="238"/>
          </rPr>
          <t>A MÁV adataival együtt. Az adatok csak a magyar biztosítás alapján végzett ellátásokat tartalmazzák, a fogászati ellátással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16DE0101-4DB9-4E20-BF47-5FEE05A6E5A8}">
      <text>
        <r>
          <rPr>
            <sz val="8"/>
            <color indexed="81"/>
            <rFont val="Arial"/>
            <family val="2"/>
            <charset val="238"/>
          </rPr>
          <t>2000-ben körzeti védőnő.</t>
        </r>
      </text>
    </comment>
    <comment ref="A24" authorId="0" shapeId="0" xr:uid="{5C79B3FD-3CD5-425D-BACD-C56A26538AFE}">
      <text>
        <r>
          <rPr>
            <sz val="8"/>
            <color indexed="81"/>
            <rFont val="Arial"/>
            <family val="2"/>
            <charset val="238"/>
          </rPr>
          <t>2005-től csak védőnői látogatás.</t>
        </r>
      </text>
    </comment>
    <comment ref="A26" authorId="0" shapeId="0" xr:uid="{95808A3D-125A-474E-B7BD-75D1E1F0EE47}">
      <text>
        <r>
          <rPr>
            <sz val="8"/>
            <color indexed="81"/>
            <rFont val="Arial"/>
            <family val="2"/>
            <charset val="238"/>
          </rPr>
          <t>2005-től csak védőnői látogatás.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F066ABB-7107-478C-96B5-D0A9017D1451}">
      <text>
        <r>
          <rPr>
            <i/>
            <sz val="8"/>
            <color indexed="81"/>
            <rFont val="Tahoma"/>
            <family val="2"/>
            <charset val="238"/>
          </rPr>
          <t>Forrás: Országos Mentőszolgálat.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8" authorId="0" shapeId="0" xr:uid="{55EBC4A8-3EFC-4A76-8FDE-6EA34CA359C2}">
      <text>
        <r>
          <rPr>
            <sz val="8"/>
            <color indexed="81"/>
            <rFont val="Arial"/>
            <family val="2"/>
            <charset val="238"/>
          </rPr>
          <t>Egyéb agyhártyagyulladással együtt.</t>
        </r>
      </text>
    </comment>
    <comment ref="B10" authorId="0" shapeId="0" xr:uid="{D579087E-9436-4FF8-840D-4F95C33C9AB0}">
      <text>
        <r>
          <rPr>
            <sz val="8"/>
            <color indexed="81"/>
            <rFont val="Arial"/>
            <family val="2"/>
            <charset val="238"/>
          </rPr>
          <t>Kullancs által terjesztett agyvelőgyulladással együtt.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96025486-CA23-4479-BDAC-F46C91716469}">
      <text>
        <r>
          <rPr>
            <sz val="8"/>
            <color indexed="81"/>
            <rFont val="Arial"/>
            <family val="2"/>
            <charset val="238"/>
          </rPr>
          <t>Nyergesvontatóval, vontatóval, dömperrel, különleges célú gépjárművel együtt.</t>
        </r>
      </text>
    </comment>
  </commentList>
</comments>
</file>

<file path=xl/sharedStrings.xml><?xml version="1.0" encoding="utf-8"?>
<sst xmlns="http://schemas.openxmlformats.org/spreadsheetml/2006/main" count="661" uniqueCount="368">
  <si>
    <t>Összesen</t>
  </si>
  <si>
    <t>Kisegítő (fizikai) dolgozó</t>
  </si>
  <si>
    <t>Gazdasági, műszaki és ügyviteli dolgozó</t>
  </si>
  <si>
    <t>Ebből: főiskolai végzettségű</t>
  </si>
  <si>
    <t>Szakdolgozó</t>
  </si>
  <si>
    <t>Egyéb egyetemi végzettségű</t>
  </si>
  <si>
    <t>Gyógyszerész</t>
  </si>
  <si>
    <t>Orvos</t>
  </si>
  <si>
    <t>fő- és részfoglalkozású állás</t>
  </si>
  <si>
    <t>Üres</t>
  </si>
  <si>
    <t>Betöltött</t>
  </si>
  <si>
    <t>Tervezett</t>
  </si>
  <si>
    <t>Munkaköri csoport</t>
  </si>
  <si>
    <t>5.4.1. Az egészségügyi dolgozók munkaköri csoport szerint, 2010</t>
  </si>
  <si>
    <t>Védőnő</t>
  </si>
  <si>
    <t>Szülésznő</t>
  </si>
  <si>
    <t>Gyógy-, sport- és fürdős masszőr</t>
  </si>
  <si>
    <t>Mentőtiszt</t>
  </si>
  <si>
    <t>Közegészségügyi és járványügyi felügyelő</t>
  </si>
  <si>
    <t>Gyógytornász</t>
  </si>
  <si>
    <t>Gondozó, szakgondozó</t>
  </si>
  <si>
    <t>Dietetikus</t>
  </si>
  <si>
    <t>laboratóriumi</t>
  </si>
  <si>
    <t>fogászati</t>
  </si>
  <si>
    <t>Ezen belül:</t>
  </si>
  <si>
    <t>Asszisztens</t>
  </si>
  <si>
    <t>csecsemő- és gyermekápoló</t>
  </si>
  <si>
    <t>intenzív betegellátó szakápoló</t>
  </si>
  <si>
    <t>diplomás ápoló</t>
  </si>
  <si>
    <t>Ápoló</t>
  </si>
  <si>
    <t>Ebből:</t>
  </si>
  <si>
    <t>szakképesítéssel rendelkező, fő</t>
  </si>
  <si>
    <t>egyéb</t>
  </si>
  <si>
    <t>főiskolai</t>
  </si>
  <si>
    <t>Munkakörre előírt</t>
  </si>
  <si>
    <t>Egészségügyi</t>
  </si>
  <si>
    <t>Betöltött állás együtt</t>
  </si>
  <si>
    <t>Munkakör</t>
  </si>
  <si>
    <t>5.4.2. Az egészségügyi szakdolgozók főbb munkakör szerint, 2010</t>
  </si>
  <si>
    <t>Szaktanácsadás, ezer</t>
  </si>
  <si>
    <t>Egy házi gyermekorvosra jutó szakrendelésre beutalások napi átlagos száma, eset</t>
  </si>
  <si>
    <t>napi</t>
  </si>
  <si>
    <t>évi</t>
  </si>
  <si>
    <t>Egy házi gyermekorvos átlagos forgalma:</t>
  </si>
  <si>
    <t>Összes megjelent és meglátogatott, ezer eset</t>
  </si>
  <si>
    <t>Lakáson történt beteglátogatás, ezer eset</t>
  </si>
  <si>
    <t>Rendelésen megjelent, ezer eset</t>
  </si>
  <si>
    <t>–</t>
  </si>
  <si>
    <t>A házi gyermekorvosok helyettesítésben ellátott szolgálatainak száma</t>
  </si>
  <si>
    <t>Ebből: egészségügyi vállalkozói</t>
  </si>
  <si>
    <t>A házi gyermekorvosok által ellátott szolgálatok száma</t>
  </si>
  <si>
    <t>Működő házi gyermekorvos</t>
  </si>
  <si>
    <t>Házi gyermekorvos</t>
  </si>
  <si>
    <t>Ápolónők által meglátogatottak, ezer eset</t>
  </si>
  <si>
    <t>Egy háziorvosra jutó szakrendelésre beutalások napi átlagos száma, eset</t>
  </si>
  <si>
    <t>Egy háziorvos átlagos forgalma:</t>
  </si>
  <si>
    <t>Ápolónő</t>
  </si>
  <si>
    <t>A háziorvosok helyettesítésben ellátott szolgálatainak száma</t>
  </si>
  <si>
    <t>A háziorvosok által ellátott szolgálatok száma</t>
  </si>
  <si>
    <t>Működő háziorvos</t>
  </si>
  <si>
    <t>Háziorvos</t>
  </si>
  <si>
    <t>Megnevezés</t>
  </si>
  <si>
    <t>5.4.3. Háziorvosi és házi gyermekorvosi szolgálat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</si>
  <si>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</si>
  <si>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</si>
  <si>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</si>
  <si>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</si>
  <si>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</si>
  <si>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</si>
  <si>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</si>
  <si>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</si>
  <si>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</si>
  <si>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</si>
  <si>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</si>
  <si>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</si>
  <si>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</si>
  <si>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</si>
  <si>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</si>
  <si>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</si>
  <si>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</si>
  <si>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</si>
  <si>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</si>
  <si>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</si>
  <si>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</si>
  <si>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</si>
  <si>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</si>
  <si>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Egy orvos átlagos évi forgalma</t>
  </si>
  <si>
    <t>Működő orvos</t>
  </si>
  <si>
    <t>Kerület</t>
  </si>
  <si>
    <t>5.4.4. A háziorvosok és a házi gyermekorvosok kerületenként, 2010</t>
  </si>
  <si>
    <t>szűrővizsgálat</t>
  </si>
  <si>
    <t>sürgős ellátás</t>
  </si>
  <si>
    <t>gondozási eset</t>
  </si>
  <si>
    <t>alkalmassági vizsgálat</t>
  </si>
  <si>
    <t>A munkavállalók egészségi állapotának vizsgálata</t>
  </si>
  <si>
    <t>Munkahelyen végzett foglalkozás-egészségügyi vizsgálat</t>
  </si>
  <si>
    <t>Ellátott dolgozó</t>
  </si>
  <si>
    <t>Ellátott gazdálkodó egység</t>
  </si>
  <si>
    <t>egyéb diplomás</t>
  </si>
  <si>
    <t>szakdolgozó</t>
  </si>
  <si>
    <t>egyéb orvos</t>
  </si>
  <si>
    <t>szakorvos</t>
  </si>
  <si>
    <t>Ellátásban dolgozó:</t>
  </si>
  <si>
    <t>5.4.5. Foglalkozás-egészségügyi szolgálat</t>
  </si>
  <si>
    <t>Teljesített nem szakorvosi munkaóra, ezer</t>
  </si>
  <si>
    <t>Egy beavatkozásra jutó szakorvosi idő, perc</t>
  </si>
  <si>
    <t>Teljesített szakorvosi munkaóra, ezer</t>
  </si>
  <si>
    <t>Egy megjelenési esetre jutó beavatkozás</t>
  </si>
  <si>
    <t>Egy lakosra jutó beavatkozás</t>
  </si>
  <si>
    <t>Beavatkozás, ezer</t>
  </si>
  <si>
    <t>Egy lakosra jutó megjelenési eset</t>
  </si>
  <si>
    <t>Megjelenési eset, ezer</t>
  </si>
  <si>
    <t>5.4.6. A járóbeteg-szakellátás főbb adatai</t>
  </si>
  <si>
    <t>fizioterápia</t>
  </si>
  <si>
    <t>Egyéb diagnosztika és terápia összesen</t>
  </si>
  <si>
    <t>laboratóriumi diagnosztika</t>
  </si>
  <si>
    <t>Laboratórium összesen</t>
  </si>
  <si>
    <t>ultrahang-diagnosztika és -terápia</t>
  </si>
  <si>
    <t>röntgendiagnosztika és -terápia</t>
  </si>
  <si>
    <t>Képalkotó diagnosztika összesen</t>
  </si>
  <si>
    <t>kardiológia</t>
  </si>
  <si>
    <t>tüdőgyógyászat</t>
  </si>
  <si>
    <t>pszichiátria</t>
  </si>
  <si>
    <t>reumatológia</t>
  </si>
  <si>
    <t>fogászati ellátás</t>
  </si>
  <si>
    <t>onkológia</t>
  </si>
  <si>
    <t>urológia</t>
  </si>
  <si>
    <t>ortopédia</t>
  </si>
  <si>
    <t>neurológia</t>
  </si>
  <si>
    <t>bőrgyógyászat és nemibeteg-ellátás</t>
  </si>
  <si>
    <t>szemészet</t>
  </si>
  <si>
    <t>fül-orr-gégegyógyászat</t>
  </si>
  <si>
    <t>csecsemő- és gyermekgyógyászat</t>
  </si>
  <si>
    <t>szülészet-nőgyógyászat</t>
  </si>
  <si>
    <t>traumatológia</t>
  </si>
  <si>
    <t>sebészet</t>
  </si>
  <si>
    <t>belgyógyászat</t>
  </si>
  <si>
    <t>Klinikai szakmák összesen</t>
  </si>
  <si>
    <t>Teljesített nem szakorvosi munkaóra</t>
  </si>
  <si>
    <t>Teljesített szakorvosi munkaóra</t>
  </si>
  <si>
    <t>Beavatkozás</t>
  </si>
  <si>
    <t>Megjelenési eset</t>
  </si>
  <si>
    <t>5.4.7. A járóbeteg-szakellátás főbb adatai szakmafőcsoport szerint, 2010 [ezer]</t>
  </si>
  <si>
    <t>Kórházba utalások száma</t>
  </si>
  <si>
    <t>Nyilvántartott gondozott az év végén</t>
  </si>
  <si>
    <t>régi beteg</t>
  </si>
  <si>
    <t>új beteg</t>
  </si>
  <si>
    <t>Év folyamán gondozásba vett</t>
  </si>
  <si>
    <t>Pszichiátriai gondozó</t>
  </si>
  <si>
    <t>új szénanáthás beteg</t>
  </si>
  <si>
    <t>nyilvántartott szénanáthás beteg</t>
  </si>
  <si>
    <t>új primer hörgőrákos beteg</t>
  </si>
  <si>
    <t>nyilvántartott primer hörgőrákos beteg</t>
  </si>
  <si>
    <t>új obstrukciós krónikus bronchitises beteg</t>
  </si>
  <si>
    <t>nyilvántartott obstrukciós krónikus bronchitises beteg</t>
  </si>
  <si>
    <t>új asthma bronchiales beteg</t>
  </si>
  <si>
    <t>nyilvántartott asthma bronchiales beteg</t>
  </si>
  <si>
    <t>Nem tbc-s tüdőbetegek közül</t>
  </si>
  <si>
    <t>Új nem tbc-s tüdőbeteg</t>
  </si>
  <si>
    <t>Nyilvántartott nem tbc-s tüdőbeteg</t>
  </si>
  <si>
    <t>Új tbc-s betegek</t>
  </si>
  <si>
    <t>Nyilvántartott tbc-s beteg</t>
  </si>
  <si>
    <t>Tüdőgondozó</t>
  </si>
  <si>
    <t>5.4.8. Szakorvosi gondozók</t>
  </si>
  <si>
    <t>Halálozási arányszám, %</t>
  </si>
  <si>
    <t>Ágykihasználás, %</t>
  </si>
  <si>
    <t>Ápolás átlagos tartama, nap</t>
  </si>
  <si>
    <t>Tízezer lakosra jutó működő kórházi ágy</t>
  </si>
  <si>
    <t>Ápolási nap, ezer</t>
  </si>
  <si>
    <t>Elbocsátott beteg, ezer</t>
  </si>
  <si>
    <t>Ebből: működő</t>
  </si>
  <si>
    <t>Kórházi ágy</t>
  </si>
  <si>
    <t>Ebből: önkormányzati</t>
  </si>
  <si>
    <t>5.4.9. Kórházi ellátás</t>
  </si>
  <si>
    <t>Egyéb</t>
  </si>
  <si>
    <t>Tüdőgyógyászat</t>
  </si>
  <si>
    <t>Pszichiátria</t>
  </si>
  <si>
    <t>Fertőzőbeteg-ellátás</t>
  </si>
  <si>
    <t>Aneszteziológia, intenzív terápia</t>
  </si>
  <si>
    <t>Reumatológia</t>
  </si>
  <si>
    <t>Fogászat és szájsebészet</t>
  </si>
  <si>
    <t>Onkológia, onkoradiológia</t>
  </si>
  <si>
    <t>Urológia</t>
  </si>
  <si>
    <t>Ortopédia</t>
  </si>
  <si>
    <t>Ideggyógyászat</t>
  </si>
  <si>
    <t>Bőr- és nemibeteg-ellátás</t>
  </si>
  <si>
    <t>Szemészet</t>
  </si>
  <si>
    <t>Fül-orr-gégészet</t>
  </si>
  <si>
    <t>Csecsemő-, gyermekgyógyászat</t>
  </si>
  <si>
    <t>Szülészet, nőgyógyászat</t>
  </si>
  <si>
    <t>Traumatológia</t>
  </si>
  <si>
    <t>Sebészet</t>
  </si>
  <si>
    <t>Belgyógyászat</t>
  </si>
  <si>
    <t>szakdolgozói állás</t>
  </si>
  <si>
    <t>orvosi állás</t>
  </si>
  <si>
    <t>Munkahely (osztály)</t>
  </si>
  <si>
    <t>5.4.10. A fekvőbeteg-gyógyintézeti ellátás orvosi és szakdolgozói állásai, 2010</t>
  </si>
  <si>
    <t>Krónikus osztályok összesen</t>
  </si>
  <si>
    <t>Tartós ápolás</t>
  </si>
  <si>
    <t>Rehabilitációs osztály</t>
  </si>
  <si>
    <t>Utókezelő osztály</t>
  </si>
  <si>
    <t>Elmegyógyászat</t>
  </si>
  <si>
    <t>Aktív betegellátási osztályok összesen</t>
  </si>
  <si>
    <t>Sebészeti típusú mátrix</t>
  </si>
  <si>
    <t>Belgyógyászati típusú mátrix</t>
  </si>
  <si>
    <t>Mátrix intézet</t>
  </si>
  <si>
    <t>Betegfelvétel</t>
  </si>
  <si>
    <t>Fertőzőbeteg-ellátó</t>
  </si>
  <si>
    <t>Intenzív betegellátó</t>
  </si>
  <si>
    <t>Bőr- és nemibeteg-gyógyászat</t>
  </si>
  <si>
    <t>Csecsemő- és gyermekgyógyászat</t>
  </si>
  <si>
    <t>Teljesített ápolási nap, ezer</t>
  </si>
  <si>
    <t>Ebből: egynapos ellátási eset</t>
  </si>
  <si>
    <t>Elbocsátott beteg</t>
  </si>
  <si>
    <t>Működő kórházi ágy</t>
  </si>
  <si>
    <t>Osztály</t>
  </si>
  <si>
    <t>5.4.11. Kórházi ellátás osztályok szerint, 2010</t>
  </si>
  <si>
    <t>Főváros Visegrádi Gyógyintézete</t>
  </si>
  <si>
    <t>187 010</t>
  </si>
  <si>
    <t>5.4.12. Kórházi ellátás kerületek szerint, 2010</t>
  </si>
  <si>
    <t>Egy újonnan nyilvántartásba vett csecsemőre jutó tanácsadás</t>
  </si>
  <si>
    <t>Egy újonnan nyilvántartásba vett várandós anyára jutó tanácsadás</t>
  </si>
  <si>
    <t>csecsemő</t>
  </si>
  <si>
    <t>várandós anya</t>
  </si>
  <si>
    <t>Tanácsadáson megjelenés:</t>
  </si>
  <si>
    <t>újszülöttnél</t>
  </si>
  <si>
    <t>fokozott gondozást igénylőnél</t>
  </si>
  <si>
    <t>ebből:</t>
  </si>
  <si>
    <t>csecsemőnél</t>
  </si>
  <si>
    <t>ebből: fokozott gondozást igénylőnél</t>
  </si>
  <si>
    <t>várandós anyánál</t>
  </si>
  <si>
    <t>Védőnői látogatás:</t>
  </si>
  <si>
    <t>Az év folyamán újonnan nyilvántartásba vett csecsemő</t>
  </si>
  <si>
    <t>ebből: fokozott gondozást igénylő</t>
  </si>
  <si>
    <t>csecsemők havi átlaga</t>
  </si>
  <si>
    <t>újonnan nyilvántartásba vett</t>
  </si>
  <si>
    <t>..</t>
  </si>
  <si>
    <t>fokozott gondozást igénylő</t>
  </si>
  <si>
    <t>Az év folyamán nyilvántartott:</t>
  </si>
  <si>
    <t>családvédelmi</t>
  </si>
  <si>
    <t>iskola-egészségügyi</t>
  </si>
  <si>
    <t>területi</t>
  </si>
  <si>
    <t>5.4.13. Várandósanya- és csecsemőgondozás</t>
  </si>
  <si>
    <t>Mesterségesen táplált csecsemők száma (anyatejet/női tejet nem kapott)</t>
  </si>
  <si>
    <t>Vegyesen táplált csecsemők száma (anyatej mellett tápszert/gyümölcspépet/tejpépet, főzeléket kap)</t>
  </si>
  <si>
    <t>Többnyire szoptatott, de folyadék kiegészítést kapó csecsemők száma</t>
  </si>
  <si>
    <t>Születésétől fogva kizárólagosan szoptatott/női tejet kapó csecsemők száma</t>
  </si>
  <si>
    <t>születéstől 6. hónapos korig (0–179 napos kor között)</t>
  </si>
  <si>
    <t>születéstől a 4. hónapos korig (0–119 napos kor között)</t>
  </si>
  <si>
    <t>száma</t>
  </si>
  <si>
    <t>Az év folyamán 1. életévüket betöltöttek táplálása</t>
  </si>
  <si>
    <t>Év</t>
  </si>
  <si>
    <t>5.4.14. A 6 hónaposnál fiatalabb csecsemők táplálása</t>
  </si>
  <si>
    <t>őrzött szállítás</t>
  </si>
  <si>
    <t>mentőszállítás</t>
  </si>
  <si>
    <t>mozgóőrség</t>
  </si>
  <si>
    <t>mentés</t>
  </si>
  <si>
    <t>szülés</t>
  </si>
  <si>
    <t>Mentőfeladat</t>
  </si>
  <si>
    <t>Futó mentőgépkocsi</t>
  </si>
  <si>
    <t>5.4.15. Mentőszolgálat</t>
  </si>
  <si>
    <t>Járványos fültőmirigy-gyulladás</t>
  </si>
  <si>
    <t>Fertőző agyvelőgyulladás</t>
  </si>
  <si>
    <t>Savós agyhártyagyulladás</t>
  </si>
  <si>
    <t>Járványos agyhártyagyulladás</t>
  </si>
  <si>
    <t>Vörheny</t>
  </si>
  <si>
    <t>Fertőző májgyulladás</t>
  </si>
  <si>
    <t>Vérhas</t>
  </si>
  <si>
    <t>Szalmonellózis</t>
  </si>
  <si>
    <t>AIDS</t>
  </si>
  <si>
    <t>Betegség</t>
  </si>
  <si>
    <t>5.4.16. A bejelentett fertőző megbetegedések</t>
  </si>
  <si>
    <t>Ebből: az okozó ittassága miatt balesetet szenvedett</t>
  </si>
  <si>
    <t>Összes személy</t>
  </si>
  <si>
    <t>Könnyen megsérült személy</t>
  </si>
  <si>
    <t>Súlyosan megsérült személy</t>
  </si>
  <si>
    <t>Meghalt személy</t>
  </si>
  <si>
    <t>Balesetek szenvedett személyek</t>
  </si>
  <si>
    <t>Ebből: ittasan okozott</t>
  </si>
  <si>
    <t>Összes baleset</t>
  </si>
  <si>
    <t>Könnyű sérüléses baleset</t>
  </si>
  <si>
    <t>Súlyos sérüléses baleset</t>
  </si>
  <si>
    <t>Halálos baleset</t>
  </si>
  <si>
    <t>Balesetek</t>
  </si>
  <si>
    <t>5.4.17. A közúti közlekedési balesetek és a balesetet szenvedett személyek</t>
  </si>
  <si>
    <t>Egyéb baleset</t>
  </si>
  <si>
    <t>Gyalogos elütése</t>
  </si>
  <si>
    <t>Utas balesete</t>
  </si>
  <si>
    <t>Megcsúszás, farolás, felborulás, pályaelhagyás</t>
  </si>
  <si>
    <t>Szilárd tárgynak ütközés</t>
  </si>
  <si>
    <t>Álló járműnek ütközés</t>
  </si>
  <si>
    <t>Haladó járművek összeütközése</t>
  </si>
  <si>
    <t>A baleset természete</t>
  </si>
  <si>
    <t>5.4.18. Közúti közlekedési balesetek a baleset természete szerint</t>
  </si>
  <si>
    <t>Utas hibája</t>
  </si>
  <si>
    <t>Gyalogos hibája</t>
  </si>
  <si>
    <t>Pályahiba</t>
  </si>
  <si>
    <t>Jármű műszaki hibája</t>
  </si>
  <si>
    <t>irányváltoztatás, haladás és bekanyarodás szabályainak megszegése</t>
  </si>
  <si>
    <t>az elsőbbség meg nem adása</t>
  </si>
  <si>
    <t>az előzés szabályainak meg nem tartása</t>
  </si>
  <si>
    <t>a sebesség nem megfelelő alkalmazása</t>
  </si>
  <si>
    <t>Járművezető hibája</t>
  </si>
  <si>
    <t>gyalogos, utas, egyéb személy</t>
  </si>
  <si>
    <t>segédmotoros kerékpár</t>
  </si>
  <si>
    <t>kerékpár</t>
  </si>
  <si>
    <t>autóbusz</t>
  </si>
  <si>
    <t>tehergépkocsi</t>
  </si>
  <si>
    <t>motorkerékpár</t>
  </si>
  <si>
    <t>személygépkocsi</t>
  </si>
  <si>
    <t>Ebből</t>
  </si>
  <si>
    <t>Összes okozó</t>
  </si>
  <si>
    <t>A baleset oka</t>
  </si>
  <si>
    <t>5.4.19. A közúti közlekedési balesetek okai és okozói, 2010</t>
  </si>
  <si>
    <t>Vasárnap</t>
  </si>
  <si>
    <t>Szombat</t>
  </si>
  <si>
    <t>Péntek</t>
  </si>
  <si>
    <t>Csütörtök</t>
  </si>
  <si>
    <t>Szerda</t>
  </si>
  <si>
    <t>Kedd</t>
  </si>
  <si>
    <t>Hétfő</t>
  </si>
  <si>
    <t>Nap</t>
  </si>
  <si>
    <t>5.4.20. A közúti közlekedési balesetek a hét napjai szerint</t>
  </si>
  <si>
    <t>Ismeretlen</t>
  </si>
  <si>
    <t>65–</t>
  </si>
  <si>
    <t>61–64</t>
  </si>
  <si>
    <t>51–60</t>
  </si>
  <si>
    <t>46–50</t>
  </si>
  <si>
    <t>41–45</t>
  </si>
  <si>
    <t>36–40</t>
  </si>
  <si>
    <t>31–35</t>
  </si>
  <si>
    <t>28–30</t>
  </si>
  <si>
    <t>25–27</t>
  </si>
  <si>
    <t>21–24</t>
  </si>
  <si>
    <t>18–20</t>
  </si>
  <si>
    <t>15–17</t>
  </si>
  <si>
    <t xml:space="preserve">  6–14</t>
  </si>
  <si>
    <t xml:space="preserve">    –  5</t>
  </si>
  <si>
    <t>Életkor, éves</t>
  </si>
  <si>
    <t>Gyalogos</t>
  </si>
  <si>
    <t>Utas és forgalmi személyzet</t>
  </si>
  <si>
    <t>Járművezető</t>
  </si>
  <si>
    <t>Forgalomban betöltött szerep</t>
  </si>
  <si>
    <t>megsérült személy</t>
  </si>
  <si>
    <t>Könnyen</t>
  </si>
  <si>
    <t>Súlyosan</t>
  </si>
  <si>
    <t>5.4.21. A közúti közlekedési balesetek áldozatai, 2010</t>
  </si>
  <si>
    <t>61–</t>
  </si>
  <si>
    <t>41–50</t>
  </si>
  <si>
    <t>31–40</t>
  </si>
  <si>
    <t>19–30</t>
  </si>
  <si>
    <t>15–18</t>
  </si>
  <si>
    <t xml:space="preserve">    –14</t>
  </si>
  <si>
    <t>Korcsoport, éves</t>
  </si>
  <si>
    <t>5.4.22. A közúti közlekedési balesetet okozó járművezetők életkor szerint</t>
  </si>
  <si>
    <t>Utas és egyéb személy</t>
  </si>
  <si>
    <t>kerékpáros</t>
  </si>
  <si>
    <t>személygépkocsi-vezető</t>
  </si>
  <si>
    <t>sérüléses baleset</t>
  </si>
  <si>
    <t>Könnyű</t>
  </si>
  <si>
    <t>Súlyos</t>
  </si>
  <si>
    <t>Ittasan okozó</t>
  </si>
  <si>
    <t>5.4.23. Az ittasan okozott közúti közlekedési balesetek, 2010</t>
  </si>
  <si>
    <t>súlyos</t>
  </si>
  <si>
    <t>csonkulásos</t>
  </si>
  <si>
    <t>halálos</t>
  </si>
  <si>
    <t>5.4.24. Munkabaleset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</si>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</sst>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__________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3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2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/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3" fontId="7" fillId="0" borderId="0" xfId="0" applyNumberFormat="1" applyFont="1" applyFill="1" applyAlignment="1">
      <alignment horizontal="right" wrapText="1"/>
    </xf>
    <xf numFmtId="3" fontId="8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/>
    <xf numFmtId="165" fontId="1" fillId="0" borderId="0" xfId="0" applyNumberFormat="1" applyFont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/>
    <xf numFmtId="49" fontId="3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 wrapText="1" indent="2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 inden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 indent="1"/>
    </xf>
    <xf numFmtId="166" fontId="1" fillId="0" borderId="0" xfId="0" applyNumberFormat="1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wrapText="1" indent="1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/>
    <xf numFmtId="3" fontId="1" fillId="0" borderId="0" xfId="0" applyNumberFormat="1" applyFont="1" applyFill="1" applyBorder="1"/>
    <xf numFmtId="0" fontId="1" fillId="0" borderId="0" xfId="0" applyFont="1" applyFill="1" applyAlignment="1">
      <alignment horizontal="left" wrapText="1" indent="1"/>
    </xf>
    <xf numFmtId="3" fontId="1" fillId="0" borderId="0" xfId="0" applyNumberFormat="1" applyFont="1" applyFill="1"/>
    <xf numFmtId="0" fontId="3" fillId="0" borderId="0" xfId="0" applyFont="1"/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165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0" fontId="5" fillId="0" borderId="0" xfId="0" applyFont="1" applyFill="1" applyAlignment="1">
      <alignment horizontal="left" wrapText="1"/>
    </xf>
    <xf numFmtId="3" fontId="1" fillId="0" borderId="0" xfId="0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165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165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left" wrapText="1" indent="2"/>
    </xf>
    <xf numFmtId="3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21AB-6960-4CE2-AD98-548F938F844D}">
  <dimension ref="A1:A25"/>
  <sheetViews>
    <sheetView tabSelected="1" workbookViewId="0"/>
  </sheetViews>
  <sheetFormatPr defaultRowHeight="12.75" x14ac:dyDescent="0.2"/>
  <cols>
    <col min="1" max="1" width="68.5703125" style="106" bestFit="1" customWidth="1"/>
    <col min="2" max="16384" width="9.140625" style="106"/>
  </cols>
  <sheetData>
    <row r="1" spans="1:1" x14ac:dyDescent="0.2">
      <c r="A1" s="105" t="s">
        <v>367</v>
      </c>
    </row>
    <row r="2" spans="1:1" x14ac:dyDescent="0.2">
      <c r="A2" s="107" t="s">
        <v>13</v>
      </c>
    </row>
    <row r="3" spans="1:1" x14ac:dyDescent="0.2">
      <c r="A3" s="107" t="s">
        <v>38</v>
      </c>
    </row>
    <row r="4" spans="1:1" x14ac:dyDescent="0.2">
      <c r="A4" s="107" t="s">
        <v>62</v>
      </c>
    </row>
    <row r="5" spans="1:1" x14ac:dyDescent="0.2">
      <c r="A5" s="107" t="s">
        <v>89</v>
      </c>
    </row>
    <row r="6" spans="1:1" x14ac:dyDescent="0.2">
      <c r="A6" s="107" t="s">
        <v>103</v>
      </c>
    </row>
    <row r="7" spans="1:1" x14ac:dyDescent="0.2">
      <c r="A7" s="107" t="s">
        <v>112</v>
      </c>
    </row>
    <row r="8" spans="1:1" x14ac:dyDescent="0.2">
      <c r="A8" s="107" t="s">
        <v>142</v>
      </c>
    </row>
    <row r="9" spans="1:1" x14ac:dyDescent="0.2">
      <c r="A9" s="107" t="s">
        <v>163</v>
      </c>
    </row>
    <row r="10" spans="1:1" x14ac:dyDescent="0.2">
      <c r="A10" s="107" t="s">
        <v>173</v>
      </c>
    </row>
    <row r="11" spans="1:1" x14ac:dyDescent="0.2">
      <c r="A11" s="107" t="s">
        <v>196</v>
      </c>
    </row>
    <row r="12" spans="1:1" x14ac:dyDescent="0.2">
      <c r="A12" s="107" t="s">
        <v>216</v>
      </c>
    </row>
    <row r="13" spans="1:1" x14ac:dyDescent="0.2">
      <c r="A13" s="107" t="s">
        <v>219</v>
      </c>
    </row>
    <row r="14" spans="1:1" x14ac:dyDescent="0.2">
      <c r="A14" s="107" t="s">
        <v>242</v>
      </c>
    </row>
    <row r="15" spans="1:1" x14ac:dyDescent="0.2">
      <c r="A15" s="107" t="s">
        <v>252</v>
      </c>
    </row>
    <row r="16" spans="1:1" x14ac:dyDescent="0.2">
      <c r="A16" s="107" t="s">
        <v>260</v>
      </c>
    </row>
    <row r="17" spans="1:1" x14ac:dyDescent="0.2">
      <c r="A17" s="107" t="s">
        <v>271</v>
      </c>
    </row>
    <row r="18" spans="1:1" x14ac:dyDescent="0.2">
      <c r="A18" s="107" t="s">
        <v>284</v>
      </c>
    </row>
    <row r="19" spans="1:1" x14ac:dyDescent="0.2">
      <c r="A19" s="107" t="s">
        <v>293</v>
      </c>
    </row>
    <row r="20" spans="1:1" x14ac:dyDescent="0.2">
      <c r="A20" s="107" t="s">
        <v>313</v>
      </c>
    </row>
    <row r="21" spans="1:1" x14ac:dyDescent="0.2">
      <c r="A21" s="107" t="s">
        <v>322</v>
      </c>
    </row>
    <row r="22" spans="1:1" x14ac:dyDescent="0.2">
      <c r="A22" s="107" t="s">
        <v>346</v>
      </c>
    </row>
    <row r="23" spans="1:1" x14ac:dyDescent="0.2">
      <c r="A23" s="107" t="s">
        <v>354</v>
      </c>
    </row>
    <row r="24" spans="1:1" x14ac:dyDescent="0.2">
      <c r="A24" s="107" t="s">
        <v>362</v>
      </c>
    </row>
    <row r="25" spans="1:1" x14ac:dyDescent="0.2">
      <c r="A25" s="107" t="s">
        <v>366</v>
      </c>
    </row>
  </sheetData>
  <hyperlinks>
    <hyperlink ref="A2" location="5.4.1.!A1" display="5.4.1. Az egészségügyi dolgozók munkaköri csoport szerint, 2010" xr:uid="{9165F060-E65E-4634-85D5-9F17F032269B}"/>
    <hyperlink ref="A3" location="5.4.2.!A1" display="5.4.2. Az egészségügyi szakdolgozók főbb munkakör szerint, 2010" xr:uid="{74338C67-9B12-4E1F-8BE7-4D81B5335169}"/>
    <hyperlink ref="A4" location="5.4.3.!A1" display="5.4.3. Háziorvosi és házi gyermekorvosi szolgálat" xr:uid="{EE07954B-1E21-4BA9-BFB8-9B54914EA881}"/>
    <hyperlink ref="A5" location="5.4.4.!A1" display="5.4.4. A háziorvosok és a házi gyermekorvosok kerületenként, 2010" xr:uid="{AD23F226-E7F6-4F7F-A983-94F93C0D0F3F}"/>
    <hyperlink ref="A6" location="5.4.5.!A1" display="5.4.5. Foglalkozás-egészségügyi szolgálat" xr:uid="{7AB8E7CB-0FB5-41A3-A64B-D879F1A119B0}"/>
    <hyperlink ref="A7" location="5.4.6.!A1" display="5.4.6. A járóbeteg-szakellátás főbb adatai" xr:uid="{E1020303-8F9D-4F59-9EE7-A6C29B7309F9}"/>
    <hyperlink ref="A8" location="5.4.7.!A1" display="5.4.7. A járóbeteg-szakellátás főbb adatai szakmafőcsoport szerint, 2010 [ezer]" xr:uid="{A0167217-55B1-4596-9EF4-B46478348F18}"/>
    <hyperlink ref="A9" location="5.4.8.!A1" display="5.4.8. Szakorvosi gondozók" xr:uid="{0AF1B6B3-41AB-47FE-A77B-7C0A30DB9A2D}"/>
    <hyperlink ref="A10" location="5.4.9.!A1" display="5.4.9. Kórházi ellátás" xr:uid="{2C0845CE-B746-4A26-8132-11C8C71EE2B6}"/>
    <hyperlink ref="A11" location="5.4.10.!A1" display="5.4.10. A fekvőbeteg-gyógyintézeti ellátás orvosi és szakdolgozói állásai, 2010" xr:uid="{4A311B0F-F577-42FD-950D-BE11176C2B23}"/>
    <hyperlink ref="A12" location="5.4.11.!A1" display="5.4.11. Kórházi ellátás osztályok szerint, 2010" xr:uid="{55DAFC88-D5AA-49CE-A148-4EA9A001994B}"/>
    <hyperlink ref="A13" location="5.4.12.!A1" display="5.4.12. Kórházi ellátás kerületek szerint, 2010" xr:uid="{E8DFDBF0-1085-4374-8BAA-7CEAF3FBBE4B}"/>
    <hyperlink ref="A14" location="5.4.13.!A1" display="5.4.13. Várandósanya- és csecsemőgondozás" xr:uid="{71C73595-C172-4ACF-85DF-05983B6E6993}"/>
    <hyperlink ref="A15" location="5.4.14.!A1" display="5.4.14. A 6 hónaposnál fiatalabb csecsemők táplálása" xr:uid="{4253FEDC-B56B-4AFD-80E0-55996A19A702}"/>
    <hyperlink ref="A16" location="5.4.15.!A1" display="5.4.15. Mentőszolgálat" xr:uid="{AEF1C17D-CAD9-46BF-ADB3-E721DBD48FE1}"/>
    <hyperlink ref="A17" location="5.4.16.!A1" display="5.4.16. A bejelentett fertőző megbetegedések" xr:uid="{38D38E5E-E87C-4267-B557-B808C29BBFEF}"/>
    <hyperlink ref="A18" location="5.4.17.!A1" display="5.4.17. A közúti közlekedési balesetek és a balesetet szenvedett személyek" xr:uid="{3358643F-5385-4D9C-B992-C8BBE96F7B5D}"/>
    <hyperlink ref="A19" location="5.4.18.!A1" display="5.4.18. Közúti közlekedési balesetek a baleset természete szerint" xr:uid="{37FCCDF5-8844-4844-8131-9ED60F1E3A8A}"/>
    <hyperlink ref="A20" location="5.4.19.!A1" display="5.4.19. A közúti közlekedési balesetek okai és okozói, 2010" xr:uid="{76337F96-9526-4F37-BDA7-58DFF2AFB59E}"/>
    <hyperlink ref="A21" location="5.4.20.!A1" display="5.4.20. A közúti közlekedési balesetek a hét napjai szerint" xr:uid="{D3CFF272-2C95-4DC4-8585-7EB06D1EE255}"/>
    <hyperlink ref="A22" location="5.4.21.!A1" display="5.4.21. A közúti közlekedési balesetek áldozatai, 2010" xr:uid="{297FA011-F0B1-4EDF-B026-6753C3505687}"/>
    <hyperlink ref="A23" location="5.4.22.!A1" display="5.4.22. A közúti közlekedési balesetet okozó járművezetők életkor szerint" xr:uid="{C3967CDB-F910-4880-8C73-4020B0783325}"/>
    <hyperlink ref="A24" location="5.4.23.!A1" display="5.4.23. Az ittasan okozott közúti közlekedési balesetek, 2010" xr:uid="{0E87F2F7-1BAA-4599-B2D3-C778359DDEA1}"/>
    <hyperlink ref="A25" location="5.4.24.!A1" display="5.4.24. Munkabaleset" xr:uid="{B57B35A2-0718-4A08-B1C4-EFD1040043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A06D2-BCDD-49A8-928D-3503C99C55CD}">
  <dimension ref="A1:D11"/>
  <sheetViews>
    <sheetView workbookViewId="0"/>
  </sheetViews>
  <sheetFormatPr defaultRowHeight="11.25" x14ac:dyDescent="0.2"/>
  <cols>
    <col min="1" max="1" width="30.5703125" style="1" customWidth="1"/>
    <col min="2" max="2" width="14.140625" style="1" customWidth="1"/>
    <col min="3" max="3" width="15.85546875" style="1" customWidth="1"/>
    <col min="4" max="4" width="13.85546875" style="1" customWidth="1"/>
    <col min="5" max="16384" width="9.140625" style="1"/>
  </cols>
  <sheetData>
    <row r="1" spans="1:4" x14ac:dyDescent="0.2">
      <c r="A1" s="9" t="s">
        <v>13</v>
      </c>
    </row>
    <row r="2" spans="1:4" s="2" customFormat="1" x14ac:dyDescent="0.25">
      <c r="A2" s="92" t="s">
        <v>12</v>
      </c>
      <c r="B2" s="8" t="s">
        <v>11</v>
      </c>
      <c r="C2" s="8" t="s">
        <v>10</v>
      </c>
      <c r="D2" s="7" t="s">
        <v>9</v>
      </c>
    </row>
    <row r="3" spans="1:4" s="2" customFormat="1" x14ac:dyDescent="0.25">
      <c r="A3" s="92"/>
      <c r="B3" s="93" t="s">
        <v>8</v>
      </c>
      <c r="C3" s="93"/>
      <c r="D3" s="94"/>
    </row>
    <row r="4" spans="1:4" s="2" customFormat="1" x14ac:dyDescent="0.2">
      <c r="A4" s="6" t="s">
        <v>7</v>
      </c>
      <c r="B4" s="5">
        <v>12810.93</v>
      </c>
      <c r="C4" s="5">
        <v>12214.08</v>
      </c>
      <c r="D4" s="5">
        <v>596.85</v>
      </c>
    </row>
    <row r="5" spans="1:4" s="2" customFormat="1" x14ac:dyDescent="0.2">
      <c r="A5" s="6" t="s">
        <v>6</v>
      </c>
      <c r="B5" s="5">
        <v>336.69</v>
      </c>
      <c r="C5" s="5">
        <v>220.73</v>
      </c>
      <c r="D5" s="5">
        <v>115.96</v>
      </c>
    </row>
    <row r="6" spans="1:4" s="2" customFormat="1" x14ac:dyDescent="0.2">
      <c r="A6" s="6" t="s">
        <v>5</v>
      </c>
      <c r="B6" s="5">
        <v>1768.76</v>
      </c>
      <c r="C6" s="5">
        <v>1790.44</v>
      </c>
      <c r="D6" s="5">
        <v>-21.68</v>
      </c>
    </row>
    <row r="7" spans="1:4" s="2" customFormat="1" x14ac:dyDescent="0.2">
      <c r="A7" s="6" t="s">
        <v>4</v>
      </c>
      <c r="B7" s="5">
        <v>27176.85</v>
      </c>
      <c r="C7" s="5">
        <v>25963.22</v>
      </c>
      <c r="D7" s="5">
        <v>1213.6300000000001</v>
      </c>
    </row>
    <row r="8" spans="1:4" s="2" customFormat="1" x14ac:dyDescent="0.2">
      <c r="A8" s="6" t="s">
        <v>3</v>
      </c>
      <c r="B8" s="5">
        <v>4075.57</v>
      </c>
      <c r="C8" s="5">
        <v>4072.18</v>
      </c>
      <c r="D8" s="5">
        <v>3.39</v>
      </c>
    </row>
    <row r="9" spans="1:4" s="2" customFormat="1" x14ac:dyDescent="0.2">
      <c r="A9" s="6" t="s">
        <v>2</v>
      </c>
      <c r="B9" s="5">
        <v>5375.47</v>
      </c>
      <c r="C9" s="5">
        <v>5130.53</v>
      </c>
      <c r="D9" s="5">
        <v>244.94</v>
      </c>
    </row>
    <row r="10" spans="1:4" s="2" customFormat="1" x14ac:dyDescent="0.2">
      <c r="A10" s="6" t="s">
        <v>1</v>
      </c>
      <c r="B10" s="5">
        <v>5620.27</v>
      </c>
      <c r="C10" s="5">
        <v>4837.42</v>
      </c>
      <c r="D10" s="5">
        <v>782.85</v>
      </c>
    </row>
    <row r="11" spans="1:4" s="2" customFormat="1" x14ac:dyDescent="0.2">
      <c r="A11" s="4" t="s">
        <v>0</v>
      </c>
      <c r="B11" s="3">
        <v>53088.97</v>
      </c>
      <c r="C11" s="3">
        <v>50156.42</v>
      </c>
      <c r="D11" s="3">
        <v>2932.55</v>
      </c>
    </row>
  </sheetData>
  <mergeCells count="2">
    <mergeCell ref="A2:A3"/>
    <mergeCell ref="B3:D3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F9CF-6138-4C99-A415-C56302635D27}">
  <dimension ref="A1:E23"/>
  <sheetViews>
    <sheetView workbookViewId="0"/>
  </sheetViews>
  <sheetFormatPr defaultRowHeight="11.25" x14ac:dyDescent="0.2"/>
  <cols>
    <col min="1" max="1" width="25.42578125" style="1" customWidth="1"/>
    <col min="2" max="2" width="12.5703125" style="1" customWidth="1"/>
    <col min="3" max="3" width="12.28515625" style="1" customWidth="1"/>
    <col min="4" max="4" width="13.42578125" style="1" customWidth="1"/>
    <col min="5" max="5" width="15.5703125" style="1" customWidth="1"/>
    <col min="6" max="16384" width="9.140625" style="1"/>
  </cols>
  <sheetData>
    <row r="1" spans="1:5" x14ac:dyDescent="0.2">
      <c r="A1" s="9" t="s">
        <v>38</v>
      </c>
    </row>
    <row r="2" spans="1:5" x14ac:dyDescent="0.2">
      <c r="A2" s="92" t="s">
        <v>37</v>
      </c>
      <c r="B2" s="93" t="s">
        <v>36</v>
      </c>
      <c r="C2" s="93" t="s">
        <v>35</v>
      </c>
      <c r="D2" s="93"/>
      <c r="E2" s="94" t="s">
        <v>34</v>
      </c>
    </row>
    <row r="3" spans="1:5" x14ac:dyDescent="0.2">
      <c r="A3" s="92"/>
      <c r="B3" s="93"/>
      <c r="C3" s="8" t="s">
        <v>33</v>
      </c>
      <c r="D3" s="8" t="s">
        <v>32</v>
      </c>
      <c r="E3" s="94"/>
    </row>
    <row r="4" spans="1:5" x14ac:dyDescent="0.2">
      <c r="A4" s="92"/>
      <c r="B4" s="93"/>
      <c r="C4" s="93" t="s">
        <v>31</v>
      </c>
      <c r="D4" s="93"/>
      <c r="E4" s="94"/>
    </row>
    <row r="5" spans="1:5" x14ac:dyDescent="0.2">
      <c r="A5" s="4" t="s">
        <v>0</v>
      </c>
      <c r="B5" s="17">
        <v>25963.22</v>
      </c>
      <c r="C5" s="16">
        <v>3779</v>
      </c>
      <c r="D5" s="16">
        <v>18963</v>
      </c>
      <c r="E5" s="16">
        <v>24864</v>
      </c>
    </row>
    <row r="6" spans="1:5" x14ac:dyDescent="0.2">
      <c r="A6" s="15" t="s">
        <v>30</v>
      </c>
      <c r="B6" s="3"/>
      <c r="C6" s="14"/>
      <c r="D6" s="14"/>
      <c r="E6" s="14"/>
    </row>
    <row r="7" spans="1:5" x14ac:dyDescent="0.2">
      <c r="A7" s="12" t="s">
        <v>29</v>
      </c>
      <c r="B7" s="11">
        <v>13561.23</v>
      </c>
      <c r="C7" s="10">
        <v>1338</v>
      </c>
      <c r="D7" s="10">
        <v>11296</v>
      </c>
      <c r="E7" s="10">
        <v>13470</v>
      </c>
    </row>
    <row r="8" spans="1:5" x14ac:dyDescent="0.2">
      <c r="A8" s="12" t="s">
        <v>24</v>
      </c>
      <c r="B8" s="11"/>
      <c r="C8" s="10"/>
      <c r="D8" s="10"/>
      <c r="E8" s="10"/>
    </row>
    <row r="9" spans="1:5" x14ac:dyDescent="0.2">
      <c r="A9" s="13" t="s">
        <v>28</v>
      </c>
      <c r="B9" s="11">
        <v>1061.28</v>
      </c>
      <c r="C9" s="10">
        <v>1040</v>
      </c>
      <c r="D9" s="10">
        <v>4</v>
      </c>
      <c r="E9" s="10">
        <v>1044</v>
      </c>
    </row>
    <row r="10" spans="1:5" x14ac:dyDescent="0.2">
      <c r="A10" s="13" t="s">
        <v>27</v>
      </c>
      <c r="B10" s="11">
        <v>471.66</v>
      </c>
      <c r="C10" s="10">
        <v>66</v>
      </c>
      <c r="D10" s="10">
        <v>411</v>
      </c>
      <c r="E10" s="10">
        <v>463</v>
      </c>
    </row>
    <row r="11" spans="1:5" x14ac:dyDescent="0.2">
      <c r="A11" s="13" t="s">
        <v>26</v>
      </c>
      <c r="B11" s="11">
        <v>714.16</v>
      </c>
      <c r="C11" s="10">
        <v>25</v>
      </c>
      <c r="D11" s="10">
        <v>689</v>
      </c>
      <c r="E11" s="10">
        <v>750</v>
      </c>
    </row>
    <row r="12" spans="1:5" x14ac:dyDescent="0.2">
      <c r="A12" s="12" t="s">
        <v>25</v>
      </c>
      <c r="B12" s="11">
        <v>6825.42</v>
      </c>
      <c r="C12" s="10">
        <v>357</v>
      </c>
      <c r="D12" s="10">
        <v>5582</v>
      </c>
      <c r="E12" s="10">
        <v>6785</v>
      </c>
    </row>
    <row r="13" spans="1:5" x14ac:dyDescent="0.2">
      <c r="A13" s="12" t="s">
        <v>24</v>
      </c>
      <c r="B13" s="11"/>
      <c r="C13" s="10"/>
      <c r="D13" s="10"/>
      <c r="E13" s="10"/>
    </row>
    <row r="14" spans="1:5" x14ac:dyDescent="0.2">
      <c r="A14" s="13" t="s">
        <v>23</v>
      </c>
      <c r="B14" s="11">
        <v>1415.85</v>
      </c>
      <c r="C14" s="10">
        <v>48</v>
      </c>
      <c r="D14" s="10">
        <v>1377</v>
      </c>
      <c r="E14" s="10">
        <v>1510</v>
      </c>
    </row>
    <row r="15" spans="1:5" x14ac:dyDescent="0.2">
      <c r="A15" s="13" t="s">
        <v>22</v>
      </c>
      <c r="B15" s="11">
        <v>1002.98</v>
      </c>
      <c r="C15" s="10">
        <v>90</v>
      </c>
      <c r="D15" s="10">
        <v>740</v>
      </c>
      <c r="E15" s="10">
        <v>967</v>
      </c>
    </row>
    <row r="16" spans="1:5" x14ac:dyDescent="0.2">
      <c r="A16" s="12" t="s">
        <v>21</v>
      </c>
      <c r="B16" s="11">
        <v>223.57</v>
      </c>
      <c r="C16" s="10">
        <v>178</v>
      </c>
      <c r="D16" s="10">
        <v>34</v>
      </c>
      <c r="E16" s="10">
        <v>223</v>
      </c>
    </row>
    <row r="17" spans="1:5" x14ac:dyDescent="0.2">
      <c r="A17" s="12" t="s">
        <v>20</v>
      </c>
      <c r="B17" s="11">
        <v>176.2</v>
      </c>
      <c r="C17" s="10">
        <v>21</v>
      </c>
      <c r="D17" s="10">
        <v>114</v>
      </c>
      <c r="E17" s="10">
        <v>144</v>
      </c>
    </row>
    <row r="18" spans="1:5" x14ac:dyDescent="0.2">
      <c r="A18" s="12" t="s">
        <v>19</v>
      </c>
      <c r="B18" s="11">
        <v>870.61</v>
      </c>
      <c r="C18" s="10">
        <v>790</v>
      </c>
      <c r="D18" s="10">
        <v>90</v>
      </c>
      <c r="E18" s="10">
        <v>904</v>
      </c>
    </row>
    <row r="19" spans="1:5" ht="22.5" x14ac:dyDescent="0.2">
      <c r="A19" s="12" t="s">
        <v>18</v>
      </c>
      <c r="B19" s="11">
        <v>403.17</v>
      </c>
      <c r="C19" s="10">
        <v>61</v>
      </c>
      <c r="D19" s="10">
        <v>11</v>
      </c>
      <c r="E19" s="10">
        <v>72</v>
      </c>
    </row>
    <row r="20" spans="1:5" x14ac:dyDescent="0.2">
      <c r="A20" s="12" t="s">
        <v>17</v>
      </c>
      <c r="B20" s="11">
        <v>119.13</v>
      </c>
      <c r="C20" s="10">
        <v>121</v>
      </c>
      <c r="D20" s="10">
        <v>6</v>
      </c>
      <c r="E20" s="10">
        <v>127</v>
      </c>
    </row>
    <row r="21" spans="1:5" ht="22.5" x14ac:dyDescent="0.2">
      <c r="A21" s="12" t="s">
        <v>16</v>
      </c>
      <c r="B21" s="11">
        <v>276.66000000000003</v>
      </c>
      <c r="C21" s="10">
        <v>15</v>
      </c>
      <c r="D21" s="10">
        <v>239</v>
      </c>
      <c r="E21" s="10">
        <v>261</v>
      </c>
    </row>
    <row r="22" spans="1:5" x14ac:dyDescent="0.2">
      <c r="A22" s="12" t="s">
        <v>15</v>
      </c>
      <c r="B22" s="11">
        <v>412.3</v>
      </c>
      <c r="C22" s="10">
        <v>5</v>
      </c>
      <c r="D22" s="10">
        <v>261</v>
      </c>
      <c r="E22" s="10">
        <v>421</v>
      </c>
    </row>
    <row r="23" spans="1:5" x14ac:dyDescent="0.2">
      <c r="A23" s="12" t="s">
        <v>14</v>
      </c>
      <c r="B23" s="11">
        <v>828</v>
      </c>
      <c r="C23" s="10">
        <v>726</v>
      </c>
      <c r="D23" s="10">
        <v>16</v>
      </c>
      <c r="E23" s="10">
        <v>690</v>
      </c>
    </row>
  </sheetData>
  <mergeCells count="5">
    <mergeCell ref="A2:A4"/>
    <mergeCell ref="B2:B4"/>
    <mergeCell ref="C2:D2"/>
    <mergeCell ref="E2:E3"/>
    <mergeCell ref="C4:E4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D768A-B063-4EC6-AA29-B2FAB81B8D3B}">
  <dimension ref="A1:F29"/>
  <sheetViews>
    <sheetView workbookViewId="0"/>
  </sheetViews>
  <sheetFormatPr defaultRowHeight="11.25" x14ac:dyDescent="0.2"/>
  <cols>
    <col min="1" max="1" width="28.28515625" style="1" customWidth="1"/>
    <col min="2" max="3" width="10.140625" style="1" customWidth="1"/>
    <col min="4" max="4" width="10.28515625" style="1" customWidth="1"/>
    <col min="5" max="6" width="10.5703125" style="1" customWidth="1"/>
    <col min="7" max="16384" width="9.140625" style="1"/>
  </cols>
  <sheetData>
    <row r="1" spans="1:6" x14ac:dyDescent="0.2">
      <c r="A1" s="9" t="s">
        <v>62</v>
      </c>
    </row>
    <row r="2" spans="1:6" x14ac:dyDescent="0.2">
      <c r="A2" s="28" t="s">
        <v>61</v>
      </c>
      <c r="B2" s="8">
        <v>2000</v>
      </c>
      <c r="C2" s="27">
        <v>2007</v>
      </c>
      <c r="D2" s="7">
        <v>2008</v>
      </c>
      <c r="E2" s="7">
        <v>2009</v>
      </c>
      <c r="F2" s="7">
        <v>2010</v>
      </c>
    </row>
    <row r="3" spans="1:6" x14ac:dyDescent="0.2">
      <c r="A3" s="95" t="s">
        <v>60</v>
      </c>
      <c r="B3" s="95"/>
      <c r="C3" s="95"/>
      <c r="D3" s="95"/>
      <c r="E3" s="95"/>
      <c r="F3" s="95"/>
    </row>
    <row r="4" spans="1:6" x14ac:dyDescent="0.2">
      <c r="A4" s="6" t="s">
        <v>59</v>
      </c>
      <c r="B4" s="21">
        <v>993</v>
      </c>
      <c r="C4" s="23">
        <v>949</v>
      </c>
      <c r="D4" s="21">
        <v>959</v>
      </c>
      <c r="E4" s="21">
        <v>956</v>
      </c>
      <c r="F4" s="21">
        <v>962</v>
      </c>
    </row>
    <row r="5" spans="1:6" ht="22.5" x14ac:dyDescent="0.2">
      <c r="A5" s="6" t="s">
        <v>58</v>
      </c>
      <c r="B5" s="21">
        <v>998</v>
      </c>
      <c r="C5" s="23">
        <v>955</v>
      </c>
      <c r="D5" s="21">
        <v>965</v>
      </c>
      <c r="E5" s="21">
        <v>962</v>
      </c>
      <c r="F5" s="21">
        <v>964</v>
      </c>
    </row>
    <row r="6" spans="1:6" x14ac:dyDescent="0.2">
      <c r="A6" s="6" t="s">
        <v>49</v>
      </c>
      <c r="B6" s="21">
        <v>854</v>
      </c>
      <c r="C6" s="23">
        <v>912</v>
      </c>
      <c r="D6" s="21">
        <v>925</v>
      </c>
      <c r="E6" s="21">
        <v>925</v>
      </c>
      <c r="F6" s="21">
        <v>923</v>
      </c>
    </row>
    <row r="7" spans="1:6" ht="22.5" x14ac:dyDescent="0.2">
      <c r="A7" s="6" t="s">
        <v>57</v>
      </c>
      <c r="B7" s="21">
        <v>5</v>
      </c>
      <c r="C7" s="23">
        <v>6</v>
      </c>
      <c r="D7" s="21">
        <v>6</v>
      </c>
      <c r="E7" s="21">
        <v>6</v>
      </c>
      <c r="F7" s="21">
        <v>2</v>
      </c>
    </row>
    <row r="8" spans="1:6" x14ac:dyDescent="0.2">
      <c r="A8" s="6" t="s">
        <v>56</v>
      </c>
      <c r="B8" s="10">
        <v>997</v>
      </c>
      <c r="C8" s="26">
        <v>965</v>
      </c>
      <c r="D8" s="26">
        <v>985</v>
      </c>
      <c r="E8" s="26">
        <v>974</v>
      </c>
      <c r="F8" s="22">
        <v>985</v>
      </c>
    </row>
    <row r="9" spans="1:6" x14ac:dyDescent="0.2">
      <c r="A9" s="25" t="s">
        <v>46</v>
      </c>
      <c r="B9" s="11">
        <v>6305.6</v>
      </c>
      <c r="C9" s="18">
        <v>6439.7179999999998</v>
      </c>
      <c r="D9" s="11">
        <v>6582.2950000000001</v>
      </c>
      <c r="E9" s="11">
        <v>7289.1409999999996</v>
      </c>
      <c r="F9" s="11">
        <v>7261.83</v>
      </c>
    </row>
    <row r="10" spans="1:6" ht="22.5" x14ac:dyDescent="0.2">
      <c r="A10" s="25" t="s">
        <v>45</v>
      </c>
      <c r="B10" s="11">
        <v>1167.2</v>
      </c>
      <c r="C10" s="18">
        <v>597.71299999999997</v>
      </c>
      <c r="D10" s="11">
        <v>574.22799999999995</v>
      </c>
      <c r="E10" s="11">
        <v>571.77</v>
      </c>
      <c r="F10" s="11">
        <v>564.87800000000004</v>
      </c>
    </row>
    <row r="11" spans="1:6" ht="22.5" x14ac:dyDescent="0.2">
      <c r="A11" s="24" t="s">
        <v>44</v>
      </c>
      <c r="B11" s="11">
        <v>7472.8</v>
      </c>
      <c r="C11" s="18">
        <v>7037.4309999999996</v>
      </c>
      <c r="D11" s="11">
        <v>7156.5230000000001</v>
      </c>
      <c r="E11" s="11">
        <v>7860.9110000000001</v>
      </c>
      <c r="F11" s="11">
        <v>7826.7079999999996</v>
      </c>
    </row>
    <row r="12" spans="1:6" x14ac:dyDescent="0.2">
      <c r="A12" s="6" t="s">
        <v>55</v>
      </c>
      <c r="B12" s="21"/>
    </row>
    <row r="13" spans="1:6" x14ac:dyDescent="0.2">
      <c r="A13" s="12" t="s">
        <v>42</v>
      </c>
      <c r="B13" s="10">
        <v>7492</v>
      </c>
      <c r="C13" s="22">
        <v>7330.6572916666664</v>
      </c>
      <c r="D13" s="10">
        <v>7501.5964360587004</v>
      </c>
      <c r="E13" s="10">
        <v>8209.82</v>
      </c>
      <c r="F13" s="10">
        <f>F11/959*1000</f>
        <v>8161.322210636079</v>
      </c>
    </row>
    <row r="14" spans="1:6" x14ac:dyDescent="0.2">
      <c r="A14" s="12" t="s">
        <v>41</v>
      </c>
      <c r="B14" s="21">
        <v>30</v>
      </c>
      <c r="C14" s="23">
        <v>29</v>
      </c>
      <c r="D14" s="21">
        <v>29</v>
      </c>
      <c r="E14" s="19">
        <v>32.200000000000003</v>
      </c>
      <c r="F14" s="19">
        <f>F13/255</f>
        <v>32.005185139749329</v>
      </c>
    </row>
    <row r="15" spans="1:6" ht="22.5" x14ac:dyDescent="0.2">
      <c r="A15" s="6" t="s">
        <v>54</v>
      </c>
      <c r="B15" s="21">
        <v>5</v>
      </c>
      <c r="C15" s="20">
        <v>7.6757122859025033</v>
      </c>
      <c r="D15" s="19">
        <v>8.3125745056932629</v>
      </c>
      <c r="E15" s="19">
        <v>8.3369999999999997</v>
      </c>
      <c r="F15" s="19">
        <f>2075454/959/255</f>
        <v>8.4870023921977538</v>
      </c>
    </row>
    <row r="16" spans="1:6" ht="22.5" x14ac:dyDescent="0.2">
      <c r="A16" s="6" t="s">
        <v>53</v>
      </c>
      <c r="B16" s="11">
        <v>792.7</v>
      </c>
      <c r="C16" s="18">
        <v>426.28399999999999</v>
      </c>
      <c r="D16" s="11">
        <v>425.101</v>
      </c>
      <c r="E16" s="11">
        <v>404.94</v>
      </c>
      <c r="F16" s="11">
        <v>382.32900000000001</v>
      </c>
    </row>
    <row r="17" spans="1:6" x14ac:dyDescent="0.2">
      <c r="A17" s="96" t="s">
        <v>52</v>
      </c>
      <c r="B17" s="96"/>
      <c r="C17" s="96"/>
      <c r="D17" s="96"/>
      <c r="E17" s="96"/>
      <c r="F17" s="96"/>
    </row>
    <row r="18" spans="1:6" x14ac:dyDescent="0.2">
      <c r="A18" s="6" t="s">
        <v>51</v>
      </c>
      <c r="B18" s="21">
        <v>348</v>
      </c>
      <c r="C18" s="23">
        <v>338</v>
      </c>
      <c r="D18" s="21">
        <v>339</v>
      </c>
      <c r="E18" s="21">
        <v>338</v>
      </c>
      <c r="F18" s="21">
        <v>334</v>
      </c>
    </row>
    <row r="19" spans="1:6" ht="22.5" x14ac:dyDescent="0.2">
      <c r="A19" s="6" t="s">
        <v>50</v>
      </c>
      <c r="B19" s="21">
        <v>350</v>
      </c>
      <c r="C19" s="23">
        <v>338</v>
      </c>
      <c r="D19" s="21">
        <v>340</v>
      </c>
      <c r="E19" s="21">
        <v>338</v>
      </c>
      <c r="F19" s="21">
        <v>334</v>
      </c>
    </row>
    <row r="20" spans="1:6" x14ac:dyDescent="0.2">
      <c r="A20" s="6" t="s">
        <v>49</v>
      </c>
      <c r="B20" s="21">
        <v>312</v>
      </c>
      <c r="C20" s="23">
        <v>330</v>
      </c>
      <c r="D20" s="21">
        <v>332</v>
      </c>
      <c r="E20" s="21">
        <v>331</v>
      </c>
      <c r="F20" s="21">
        <v>328</v>
      </c>
    </row>
    <row r="21" spans="1:6" ht="33.75" x14ac:dyDescent="0.2">
      <c r="A21" s="6" t="s">
        <v>48</v>
      </c>
      <c r="B21" s="21">
        <v>2</v>
      </c>
      <c r="C21" s="23" t="s">
        <v>47</v>
      </c>
      <c r="D21" s="21">
        <v>1</v>
      </c>
      <c r="E21" s="19" t="s">
        <v>47</v>
      </c>
      <c r="F21" s="19" t="s">
        <v>47</v>
      </c>
    </row>
    <row r="22" spans="1:6" x14ac:dyDescent="0.2">
      <c r="A22" s="25" t="s">
        <v>46</v>
      </c>
      <c r="B22" s="11">
        <v>1327.8</v>
      </c>
      <c r="C22" s="18">
        <v>1457.8920000000001</v>
      </c>
      <c r="D22" s="11">
        <v>1474.5530000000001</v>
      </c>
      <c r="E22" s="11">
        <v>1568.328</v>
      </c>
      <c r="F22" s="11">
        <v>1596.5830000000001</v>
      </c>
    </row>
    <row r="23" spans="1:6" ht="22.5" x14ac:dyDescent="0.2">
      <c r="A23" s="25" t="s">
        <v>45</v>
      </c>
      <c r="B23" s="11">
        <v>321.8</v>
      </c>
      <c r="C23" s="18">
        <v>201.6</v>
      </c>
      <c r="D23" s="11">
        <v>188.13200000000001</v>
      </c>
      <c r="E23" s="11">
        <v>179.02699999999999</v>
      </c>
      <c r="F23" s="11">
        <v>170.12700000000001</v>
      </c>
    </row>
    <row r="24" spans="1:6" ht="22.5" x14ac:dyDescent="0.2">
      <c r="A24" s="24" t="s">
        <v>44</v>
      </c>
      <c r="B24" s="11">
        <v>1649.7</v>
      </c>
      <c r="C24" s="18">
        <v>1659.5</v>
      </c>
      <c r="D24" s="11">
        <v>1662.6849999999999</v>
      </c>
      <c r="E24" s="11">
        <v>1747.355</v>
      </c>
      <c r="F24" s="11">
        <v>1766.71</v>
      </c>
    </row>
    <row r="25" spans="1:6" ht="22.5" x14ac:dyDescent="0.2">
      <c r="A25" s="6" t="s">
        <v>43</v>
      </c>
      <c r="B25" s="21"/>
      <c r="C25" s="23"/>
      <c r="D25" s="21"/>
      <c r="E25" s="21"/>
      <c r="F25" s="21"/>
    </row>
    <row r="26" spans="1:6" x14ac:dyDescent="0.2">
      <c r="A26" s="12" t="s">
        <v>42</v>
      </c>
      <c r="B26" s="10">
        <v>4740</v>
      </c>
      <c r="C26" s="22">
        <v>4888</v>
      </c>
      <c r="D26" s="10">
        <v>4911.9202363367804</v>
      </c>
      <c r="E26" s="10">
        <v>5162</v>
      </c>
      <c r="F26" s="10">
        <f>F24*1000/336</f>
        <v>5258.0654761904761</v>
      </c>
    </row>
    <row r="27" spans="1:6" x14ac:dyDescent="0.2">
      <c r="A27" s="12" t="s">
        <v>41</v>
      </c>
      <c r="B27" s="21">
        <v>19</v>
      </c>
      <c r="C27" s="20">
        <v>19.399999999999999</v>
      </c>
      <c r="D27" s="19">
        <v>19.262432299359922</v>
      </c>
      <c r="E27" s="19">
        <v>20.2</v>
      </c>
      <c r="F27" s="19">
        <f>F26/255</f>
        <v>20.61986461251167</v>
      </c>
    </row>
    <row r="28" spans="1:6" ht="33.75" x14ac:dyDescent="0.2">
      <c r="A28" s="6" t="s">
        <v>40</v>
      </c>
      <c r="B28" s="21">
        <v>2</v>
      </c>
      <c r="C28" s="20">
        <v>2.4811423448805789</v>
      </c>
      <c r="D28" s="19">
        <v>2.5915023025458335</v>
      </c>
      <c r="E28" s="19">
        <v>2.48</v>
      </c>
      <c r="F28" s="19">
        <f>210592/336/255</f>
        <v>2.4578898225957051</v>
      </c>
    </row>
    <row r="29" spans="1:6" x14ac:dyDescent="0.2">
      <c r="A29" s="6" t="s">
        <v>39</v>
      </c>
      <c r="B29" s="11">
        <v>285.39999999999998</v>
      </c>
      <c r="C29" s="18">
        <v>263.2</v>
      </c>
      <c r="D29" s="11">
        <v>268.79199999999997</v>
      </c>
      <c r="E29" s="11">
        <v>278.05599999999998</v>
      </c>
      <c r="F29" s="11">
        <v>262.38400000000001</v>
      </c>
    </row>
  </sheetData>
  <mergeCells count="2">
    <mergeCell ref="A3:F3"/>
    <mergeCell ref="A17:F17"/>
  </mergeCells>
  <pageMargins left="0.59" right="0.34" top="0.69" bottom="0.74" header="0.5" footer="0.5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EB51-A895-41FD-AFA5-D9B39F0B381F}">
  <dimension ref="A1:F52"/>
  <sheetViews>
    <sheetView zoomScaleNormal="100" workbookViewId="0"/>
  </sheetViews>
  <sheetFormatPr defaultRowHeight="11.25" x14ac:dyDescent="0.2"/>
  <cols>
    <col min="1" max="1" width="19" style="1" customWidth="1"/>
    <col min="2" max="2" width="13.5703125" style="1" customWidth="1"/>
    <col min="3" max="3" width="13.140625" style="1" customWidth="1"/>
    <col min="4" max="4" width="13.7109375" style="1" customWidth="1"/>
    <col min="5" max="5" width="15.5703125" style="1" customWidth="1"/>
    <col min="6" max="6" width="15.85546875" style="1" customWidth="1"/>
    <col min="7" max="16384" width="9.140625" style="1"/>
  </cols>
  <sheetData>
    <row r="1" spans="1:6" x14ac:dyDescent="0.2">
      <c r="A1" s="9" t="s">
        <v>89</v>
      </c>
    </row>
    <row r="2" spans="1:6" ht="33.75" x14ac:dyDescent="0.2">
      <c r="A2" s="28" t="s">
        <v>88</v>
      </c>
      <c r="B2" s="8" t="s">
        <v>87</v>
      </c>
      <c r="C2" s="8" t="s">
        <v>46</v>
      </c>
      <c r="D2" s="8" t="s">
        <v>45</v>
      </c>
      <c r="E2" s="8" t="s">
        <v>44</v>
      </c>
      <c r="F2" s="27" t="s">
        <v>86</v>
      </c>
    </row>
    <row r="3" spans="1:6" x14ac:dyDescent="0.2">
      <c r="A3" s="95" t="s">
        <v>60</v>
      </c>
      <c r="B3" s="95"/>
      <c r="C3" s="95"/>
      <c r="D3" s="95"/>
      <c r="E3" s="95"/>
      <c r="F3" s="95"/>
    </row>
    <row r="4" spans="1:6" x14ac:dyDescent="0.2">
      <c r="A4" s="15" t="s">
        <v>85</v>
      </c>
      <c r="B4" s="16">
        <v>18</v>
      </c>
      <c r="C4" s="30">
        <v>105.624</v>
      </c>
      <c r="D4" s="30">
        <v>8.8740000000000006</v>
      </c>
      <c r="E4" s="30">
        <v>114.49799999999999</v>
      </c>
      <c r="F4" s="29">
        <v>6361</v>
      </c>
    </row>
    <row r="5" spans="1:6" x14ac:dyDescent="0.2">
      <c r="A5" s="15" t="s">
        <v>84</v>
      </c>
      <c r="B5" s="16">
        <v>50</v>
      </c>
      <c r="C5" s="30">
        <v>316.06200000000001</v>
      </c>
      <c r="D5" s="30">
        <v>25.518999999999998</v>
      </c>
      <c r="E5" s="30">
        <v>341.58100000000002</v>
      </c>
      <c r="F5" s="29">
        <v>6900.6262626262624</v>
      </c>
    </row>
    <row r="6" spans="1:6" x14ac:dyDescent="0.2">
      <c r="A6" s="15" t="s">
        <v>83</v>
      </c>
      <c r="B6" s="16">
        <v>64</v>
      </c>
      <c r="C6" s="30">
        <v>511.94299999999998</v>
      </c>
      <c r="D6" s="30">
        <v>43.423999999999999</v>
      </c>
      <c r="E6" s="30">
        <v>555.36699999999996</v>
      </c>
      <c r="F6" s="29">
        <v>8677.609375</v>
      </c>
    </row>
    <row r="7" spans="1:6" x14ac:dyDescent="0.2">
      <c r="A7" s="15" t="s">
        <v>82</v>
      </c>
      <c r="B7" s="16">
        <v>44</v>
      </c>
      <c r="C7" s="30">
        <v>368.28300000000002</v>
      </c>
      <c r="D7" s="30">
        <v>31.206</v>
      </c>
      <c r="E7" s="30">
        <v>399.48900000000003</v>
      </c>
      <c r="F7" s="29">
        <v>8977.2808988764064</v>
      </c>
    </row>
    <row r="8" spans="1:6" x14ac:dyDescent="0.2">
      <c r="A8" s="15" t="s">
        <v>81</v>
      </c>
      <c r="B8" s="16">
        <v>19</v>
      </c>
      <c r="C8" s="30">
        <v>118.837</v>
      </c>
      <c r="D8" s="30">
        <v>8.859</v>
      </c>
      <c r="E8" s="30">
        <v>127.696</v>
      </c>
      <c r="F8" s="29">
        <v>6720.8421052631575</v>
      </c>
    </row>
    <row r="9" spans="1:6" x14ac:dyDescent="0.2">
      <c r="A9" s="15" t="s">
        <v>80</v>
      </c>
      <c r="B9" s="16">
        <v>32</v>
      </c>
      <c r="C9" s="30">
        <v>192.81299999999999</v>
      </c>
      <c r="D9" s="30">
        <v>12.563000000000001</v>
      </c>
      <c r="E9" s="30">
        <v>205.37599999999998</v>
      </c>
      <c r="F9" s="29">
        <v>6418</v>
      </c>
    </row>
    <row r="10" spans="1:6" x14ac:dyDescent="0.2">
      <c r="A10" s="15" t="s">
        <v>79</v>
      </c>
      <c r="B10" s="16">
        <v>40</v>
      </c>
      <c r="C10" s="30">
        <v>216.02699999999999</v>
      </c>
      <c r="D10" s="30">
        <v>13.561</v>
      </c>
      <c r="E10" s="30">
        <v>229.58799999999999</v>
      </c>
      <c r="F10" s="29">
        <v>5668.8395061728397</v>
      </c>
    </row>
    <row r="11" spans="1:6" x14ac:dyDescent="0.2">
      <c r="A11" s="15" t="s">
        <v>78</v>
      </c>
      <c r="B11" s="16">
        <v>53</v>
      </c>
      <c r="C11" s="30">
        <v>337.09100000000001</v>
      </c>
      <c r="D11" s="30">
        <v>31.484000000000002</v>
      </c>
      <c r="E11" s="30">
        <v>368.57499999999999</v>
      </c>
      <c r="F11" s="29">
        <v>6954.2452830188677</v>
      </c>
    </row>
    <row r="12" spans="1:6" x14ac:dyDescent="0.2">
      <c r="A12" s="15" t="s">
        <v>77</v>
      </c>
      <c r="B12" s="16">
        <v>35</v>
      </c>
      <c r="C12" s="30">
        <v>271.88400000000001</v>
      </c>
      <c r="D12" s="30">
        <v>22.001999999999999</v>
      </c>
      <c r="E12" s="30">
        <v>293.88600000000002</v>
      </c>
      <c r="F12" s="29">
        <v>8643.7058823529405</v>
      </c>
    </row>
    <row r="13" spans="1:6" x14ac:dyDescent="0.2">
      <c r="A13" s="15" t="s">
        <v>76</v>
      </c>
      <c r="B13" s="16">
        <v>44</v>
      </c>
      <c r="C13" s="30">
        <v>295.267</v>
      </c>
      <c r="D13" s="30">
        <v>24.61</v>
      </c>
      <c r="E13" s="30">
        <v>319.87700000000001</v>
      </c>
      <c r="F13" s="29">
        <v>7353.4942528735628</v>
      </c>
    </row>
    <row r="14" spans="1:6" x14ac:dyDescent="0.2">
      <c r="A14" s="15" t="s">
        <v>75</v>
      </c>
      <c r="B14" s="16">
        <v>83</v>
      </c>
      <c r="C14" s="30">
        <v>806.13599999999997</v>
      </c>
      <c r="D14" s="30">
        <v>45.726999999999997</v>
      </c>
      <c r="E14" s="30">
        <v>851.86299999999994</v>
      </c>
      <c r="F14" s="29">
        <v>10201.952095808383</v>
      </c>
    </row>
    <row r="15" spans="1:6" x14ac:dyDescent="0.2">
      <c r="A15" s="15" t="s">
        <v>74</v>
      </c>
      <c r="B15" s="16">
        <v>38</v>
      </c>
      <c r="C15" s="30">
        <v>275.82100000000003</v>
      </c>
      <c r="D15" s="30">
        <v>18.364999999999998</v>
      </c>
      <c r="E15" s="30">
        <v>294.18600000000004</v>
      </c>
      <c r="F15" s="29">
        <v>7741.7368421052643</v>
      </c>
    </row>
    <row r="16" spans="1:6" x14ac:dyDescent="0.2">
      <c r="A16" s="15" t="s">
        <v>73</v>
      </c>
      <c r="B16" s="16">
        <v>73</v>
      </c>
      <c r="C16" s="30">
        <v>482.59899999999999</v>
      </c>
      <c r="D16" s="30">
        <v>27.305</v>
      </c>
      <c r="E16" s="30">
        <v>509.904</v>
      </c>
      <c r="F16" s="29">
        <v>6984.9863013698632</v>
      </c>
    </row>
    <row r="17" spans="1:6" x14ac:dyDescent="0.2">
      <c r="A17" s="15" t="s">
        <v>72</v>
      </c>
      <c r="B17" s="16">
        <v>73</v>
      </c>
      <c r="C17" s="30">
        <v>524.55499999999995</v>
      </c>
      <c r="D17" s="30">
        <v>46.743000000000002</v>
      </c>
      <c r="E17" s="30">
        <v>571.298</v>
      </c>
      <c r="F17" s="29">
        <v>7990.181818181818</v>
      </c>
    </row>
    <row r="18" spans="1:6" x14ac:dyDescent="0.2">
      <c r="A18" s="15" t="s">
        <v>71</v>
      </c>
      <c r="B18" s="16">
        <v>41</v>
      </c>
      <c r="C18" s="30">
        <v>320.46499999999997</v>
      </c>
      <c r="D18" s="30">
        <v>31.382000000000001</v>
      </c>
      <c r="E18" s="30">
        <v>351.84699999999998</v>
      </c>
      <c r="F18" s="29">
        <v>8796.1749999999993</v>
      </c>
    </row>
    <row r="19" spans="1:6" x14ac:dyDescent="0.2">
      <c r="A19" s="15" t="s">
        <v>70</v>
      </c>
      <c r="B19" s="16">
        <v>33</v>
      </c>
      <c r="C19" s="30">
        <v>248.934</v>
      </c>
      <c r="D19" s="30">
        <v>21.72</v>
      </c>
      <c r="E19" s="30">
        <v>270.654</v>
      </c>
      <c r="F19" s="29">
        <v>8079.2238805970146</v>
      </c>
    </row>
    <row r="20" spans="1:6" x14ac:dyDescent="0.2">
      <c r="A20" s="15" t="s">
        <v>69</v>
      </c>
      <c r="B20" s="16">
        <v>32</v>
      </c>
      <c r="C20" s="30">
        <v>350.43900000000002</v>
      </c>
      <c r="D20" s="30">
        <v>19.181000000000001</v>
      </c>
      <c r="E20" s="30">
        <v>369.62</v>
      </c>
      <c r="F20" s="29">
        <v>11372.923076923076</v>
      </c>
    </row>
    <row r="21" spans="1:6" x14ac:dyDescent="0.2">
      <c r="A21" s="15" t="s">
        <v>68</v>
      </c>
      <c r="B21" s="16">
        <v>51</v>
      </c>
      <c r="C21" s="30">
        <v>377.68700000000001</v>
      </c>
      <c r="D21" s="30">
        <v>27.276</v>
      </c>
      <c r="E21" s="30">
        <v>404.96300000000002</v>
      </c>
      <c r="F21" s="29">
        <v>8019.0693069306926</v>
      </c>
    </row>
    <row r="22" spans="1:6" x14ac:dyDescent="0.2">
      <c r="A22" s="15" t="s">
        <v>67</v>
      </c>
      <c r="B22" s="16">
        <v>32</v>
      </c>
      <c r="C22" s="30">
        <v>223.846</v>
      </c>
      <c r="D22" s="30">
        <v>24.890999999999998</v>
      </c>
      <c r="E22" s="30">
        <v>248.73699999999999</v>
      </c>
      <c r="F22" s="29">
        <v>7773.03125</v>
      </c>
    </row>
    <row r="23" spans="1:6" x14ac:dyDescent="0.2">
      <c r="A23" s="15" t="s">
        <v>66</v>
      </c>
      <c r="B23" s="16">
        <v>35</v>
      </c>
      <c r="C23" s="30">
        <v>283.34699999999998</v>
      </c>
      <c r="D23" s="30">
        <v>25.306000000000001</v>
      </c>
      <c r="E23" s="30">
        <v>308.65299999999996</v>
      </c>
      <c r="F23" s="29">
        <v>8946.4637681159402</v>
      </c>
    </row>
    <row r="24" spans="1:6" x14ac:dyDescent="0.2">
      <c r="A24" s="15" t="s">
        <v>65</v>
      </c>
      <c r="B24" s="16">
        <v>38</v>
      </c>
      <c r="C24" s="30">
        <v>343.226</v>
      </c>
      <c r="D24" s="30">
        <v>27.29</v>
      </c>
      <c r="E24" s="30">
        <v>370.51600000000002</v>
      </c>
      <c r="F24" s="29">
        <v>9750.4210526315783</v>
      </c>
    </row>
    <row r="25" spans="1:6" x14ac:dyDescent="0.2">
      <c r="A25" s="15" t="s">
        <v>64</v>
      </c>
      <c r="B25" s="16">
        <v>25</v>
      </c>
      <c r="C25" s="30">
        <v>208.499</v>
      </c>
      <c r="D25" s="30">
        <v>17.106999999999999</v>
      </c>
      <c r="E25" s="30">
        <v>225.60599999999999</v>
      </c>
      <c r="F25" s="29">
        <v>9024.24</v>
      </c>
    </row>
    <row r="26" spans="1:6" x14ac:dyDescent="0.2">
      <c r="A26" s="15" t="s">
        <v>63</v>
      </c>
      <c r="B26" s="16">
        <v>9</v>
      </c>
      <c r="C26" s="30">
        <v>82.444999999999993</v>
      </c>
      <c r="D26" s="30">
        <v>10.483000000000001</v>
      </c>
      <c r="E26" s="30">
        <v>92.927999999999997</v>
      </c>
      <c r="F26" s="29">
        <v>10325.333333333334</v>
      </c>
    </row>
    <row r="27" spans="1:6" x14ac:dyDescent="0.2">
      <c r="A27" s="4" t="s">
        <v>0</v>
      </c>
      <c r="B27" s="16">
        <v>962</v>
      </c>
      <c r="C27" s="30">
        <v>7261.83</v>
      </c>
      <c r="D27" s="30">
        <v>564.87800000000004</v>
      </c>
      <c r="E27" s="30">
        <v>7826.7079999999996</v>
      </c>
      <c r="F27" s="29">
        <v>8161.322210636079</v>
      </c>
    </row>
    <row r="28" spans="1:6" x14ac:dyDescent="0.2">
      <c r="A28" s="96" t="s">
        <v>52</v>
      </c>
      <c r="B28" s="96"/>
      <c r="C28" s="96"/>
      <c r="D28" s="96"/>
      <c r="E28" s="96"/>
      <c r="F28" s="96"/>
    </row>
    <row r="29" spans="1:6" x14ac:dyDescent="0.2">
      <c r="A29" s="15" t="s">
        <v>85</v>
      </c>
      <c r="B29" s="16">
        <v>5</v>
      </c>
      <c r="C29" s="30">
        <v>18.391999999999999</v>
      </c>
      <c r="D29" s="30">
        <v>1.829</v>
      </c>
      <c r="E29" s="30">
        <v>20.221</v>
      </c>
      <c r="F29" s="29">
        <v>4044.2</v>
      </c>
    </row>
    <row r="30" spans="1:6" x14ac:dyDescent="0.2">
      <c r="A30" s="15" t="s">
        <v>84</v>
      </c>
      <c r="B30" s="16">
        <v>16</v>
      </c>
      <c r="C30" s="30">
        <v>53.881</v>
      </c>
      <c r="D30" s="30">
        <v>5.4089999999999998</v>
      </c>
      <c r="E30" s="30">
        <v>59.29</v>
      </c>
      <c r="F30" s="29">
        <v>3705.625</v>
      </c>
    </row>
    <row r="31" spans="1:6" x14ac:dyDescent="0.2">
      <c r="A31" s="15" t="s">
        <v>83</v>
      </c>
      <c r="B31" s="16">
        <v>26</v>
      </c>
      <c r="C31" s="30">
        <v>123.137</v>
      </c>
      <c r="D31" s="30">
        <v>17.425999999999998</v>
      </c>
      <c r="E31" s="30">
        <v>140.56299999999999</v>
      </c>
      <c r="F31" s="29">
        <v>5304.2641509433961</v>
      </c>
    </row>
    <row r="32" spans="1:6" x14ac:dyDescent="0.2">
      <c r="A32" s="15" t="s">
        <v>82</v>
      </c>
      <c r="B32" s="16">
        <v>22</v>
      </c>
      <c r="C32" s="30">
        <v>113.515</v>
      </c>
      <c r="D32" s="30">
        <v>8.6850000000000005</v>
      </c>
      <c r="E32" s="30">
        <v>122.2</v>
      </c>
      <c r="F32" s="29">
        <v>5554.545454545455</v>
      </c>
    </row>
    <row r="33" spans="1:6" x14ac:dyDescent="0.2">
      <c r="A33" s="15" t="s">
        <v>81</v>
      </c>
      <c r="B33" s="16">
        <v>5</v>
      </c>
      <c r="C33" s="30">
        <v>12.986000000000001</v>
      </c>
      <c r="D33" s="30">
        <v>1.9379999999999999</v>
      </c>
      <c r="E33" s="30">
        <v>14.924000000000001</v>
      </c>
      <c r="F33" s="29">
        <v>2984.8</v>
      </c>
    </row>
    <row r="34" spans="1:6" x14ac:dyDescent="0.2">
      <c r="A34" s="15" t="s">
        <v>80</v>
      </c>
      <c r="B34" s="16">
        <v>8</v>
      </c>
      <c r="C34" s="30">
        <v>25.992999999999999</v>
      </c>
      <c r="D34" s="30">
        <v>2.9020000000000001</v>
      </c>
      <c r="E34" s="30">
        <v>28.895</v>
      </c>
      <c r="F34" s="29">
        <v>3611.875</v>
      </c>
    </row>
    <row r="35" spans="1:6" x14ac:dyDescent="0.2">
      <c r="A35" s="15" t="s">
        <v>79</v>
      </c>
      <c r="B35" s="16">
        <v>12</v>
      </c>
      <c r="C35" s="30">
        <v>41.582999999999998</v>
      </c>
      <c r="D35" s="30">
        <v>6.3239999999999998</v>
      </c>
      <c r="E35" s="30">
        <v>47.906999999999996</v>
      </c>
      <c r="F35" s="29">
        <v>3992.25</v>
      </c>
    </row>
    <row r="36" spans="1:6" x14ac:dyDescent="0.2">
      <c r="A36" s="15" t="s">
        <v>78</v>
      </c>
      <c r="B36" s="16">
        <v>11</v>
      </c>
      <c r="C36" s="30">
        <v>62.210999999999999</v>
      </c>
      <c r="D36" s="30">
        <v>5.569</v>
      </c>
      <c r="E36" s="30">
        <v>67.78</v>
      </c>
      <c r="F36" s="29">
        <v>5893.913043478261</v>
      </c>
    </row>
    <row r="37" spans="1:6" x14ac:dyDescent="0.2">
      <c r="A37" s="15" t="s">
        <v>77</v>
      </c>
      <c r="B37" s="16">
        <v>12</v>
      </c>
      <c r="C37" s="30">
        <v>43.43</v>
      </c>
      <c r="D37" s="30">
        <v>2.887</v>
      </c>
      <c r="E37" s="30">
        <v>46.317</v>
      </c>
      <c r="F37" s="29">
        <v>3859.75</v>
      </c>
    </row>
    <row r="38" spans="1:6" x14ac:dyDescent="0.2">
      <c r="A38" s="15" t="s">
        <v>76</v>
      </c>
      <c r="B38" s="16">
        <v>16</v>
      </c>
      <c r="C38" s="30">
        <v>79.275999999999996</v>
      </c>
      <c r="D38" s="30">
        <v>9.6989999999999998</v>
      </c>
      <c r="E38" s="30">
        <v>88.974999999999994</v>
      </c>
      <c r="F38" s="29">
        <v>5560.9375</v>
      </c>
    </row>
    <row r="39" spans="1:6" x14ac:dyDescent="0.2">
      <c r="A39" s="15" t="s">
        <v>75</v>
      </c>
      <c r="B39" s="16">
        <v>28</v>
      </c>
      <c r="C39" s="30">
        <v>128.61699999999999</v>
      </c>
      <c r="D39" s="30">
        <v>10.098000000000001</v>
      </c>
      <c r="E39" s="30">
        <v>138.715</v>
      </c>
      <c r="F39" s="29">
        <v>4954.1071428571431</v>
      </c>
    </row>
    <row r="40" spans="1:6" x14ac:dyDescent="0.2">
      <c r="A40" s="15" t="s">
        <v>74</v>
      </c>
      <c r="B40" s="16">
        <v>12</v>
      </c>
      <c r="C40" s="30">
        <v>41.52</v>
      </c>
      <c r="D40" s="30">
        <v>7.71</v>
      </c>
      <c r="E40" s="30">
        <v>49.23</v>
      </c>
      <c r="F40" s="29">
        <v>4102.5</v>
      </c>
    </row>
    <row r="41" spans="1:6" x14ac:dyDescent="0.2">
      <c r="A41" s="15" t="s">
        <v>73</v>
      </c>
      <c r="B41" s="16">
        <v>19</v>
      </c>
      <c r="C41" s="30">
        <v>86.244</v>
      </c>
      <c r="D41" s="30">
        <v>6.4610000000000003</v>
      </c>
      <c r="E41" s="30">
        <v>92.704999999999998</v>
      </c>
      <c r="F41" s="29">
        <v>4754.1025641025644</v>
      </c>
    </row>
    <row r="42" spans="1:6" x14ac:dyDescent="0.2">
      <c r="A42" s="15" t="s">
        <v>72</v>
      </c>
      <c r="B42" s="16">
        <v>22</v>
      </c>
      <c r="C42" s="30">
        <v>143.62700000000001</v>
      </c>
      <c r="D42" s="30">
        <v>12.521000000000001</v>
      </c>
      <c r="E42" s="30">
        <v>156.14800000000002</v>
      </c>
      <c r="F42" s="29">
        <v>6939.9111111111124</v>
      </c>
    </row>
    <row r="43" spans="1:6" x14ac:dyDescent="0.2">
      <c r="A43" s="15" t="s">
        <v>71</v>
      </c>
      <c r="B43" s="16">
        <v>16</v>
      </c>
      <c r="C43" s="30">
        <v>68.143000000000001</v>
      </c>
      <c r="D43" s="30">
        <v>8.2289999999999992</v>
      </c>
      <c r="E43" s="30">
        <v>76.372</v>
      </c>
      <c r="F43" s="29">
        <v>4773.25</v>
      </c>
    </row>
    <row r="44" spans="1:6" x14ac:dyDescent="0.2">
      <c r="A44" s="15" t="s">
        <v>70</v>
      </c>
      <c r="B44" s="16">
        <v>14</v>
      </c>
      <c r="C44" s="30">
        <v>79.384</v>
      </c>
      <c r="D44" s="30">
        <v>9.1159999999999997</v>
      </c>
      <c r="E44" s="30">
        <v>88.5</v>
      </c>
      <c r="F44" s="29">
        <v>6321.4285714285716</v>
      </c>
    </row>
    <row r="45" spans="1:6" x14ac:dyDescent="0.2">
      <c r="A45" s="15" t="s">
        <v>69</v>
      </c>
      <c r="B45" s="16">
        <v>18</v>
      </c>
      <c r="C45" s="30">
        <v>109.393</v>
      </c>
      <c r="D45" s="30">
        <v>13.97</v>
      </c>
      <c r="E45" s="30">
        <v>123.363</v>
      </c>
      <c r="F45" s="29">
        <v>6853.5</v>
      </c>
    </row>
    <row r="46" spans="1:6" x14ac:dyDescent="0.2">
      <c r="A46" s="15" t="s">
        <v>68</v>
      </c>
      <c r="B46" s="16">
        <v>19</v>
      </c>
      <c r="C46" s="30">
        <v>104.36199999999999</v>
      </c>
      <c r="D46" s="30">
        <v>16.452999999999999</v>
      </c>
      <c r="E46" s="30">
        <v>120.815</v>
      </c>
      <c r="F46" s="29">
        <v>6358.6842105263158</v>
      </c>
    </row>
    <row r="47" spans="1:6" x14ac:dyDescent="0.2">
      <c r="A47" s="15" t="s">
        <v>67</v>
      </c>
      <c r="B47" s="16">
        <v>14</v>
      </c>
      <c r="C47" s="30">
        <v>57.540999999999997</v>
      </c>
      <c r="D47" s="30">
        <v>4.9329999999999998</v>
      </c>
      <c r="E47" s="30">
        <v>62.473999999999997</v>
      </c>
      <c r="F47" s="29">
        <v>4462.4285714285716</v>
      </c>
    </row>
    <row r="48" spans="1:6" x14ac:dyDescent="0.2">
      <c r="A48" s="15" t="s">
        <v>66</v>
      </c>
      <c r="B48" s="16">
        <v>12</v>
      </c>
      <c r="C48" s="30">
        <v>47.350999999999999</v>
      </c>
      <c r="D48" s="30">
        <v>6.8369999999999997</v>
      </c>
      <c r="E48" s="30">
        <v>54.188000000000002</v>
      </c>
      <c r="F48" s="29">
        <v>4515.666666666667</v>
      </c>
    </row>
    <row r="49" spans="1:6" x14ac:dyDescent="0.2">
      <c r="A49" s="15" t="s">
        <v>65</v>
      </c>
      <c r="B49" s="16">
        <v>14</v>
      </c>
      <c r="C49" s="30">
        <v>91.016000000000005</v>
      </c>
      <c r="D49" s="30">
        <v>6.4329999999999998</v>
      </c>
      <c r="E49" s="30">
        <v>97.449000000000012</v>
      </c>
      <c r="F49" s="29">
        <v>6960.6428571428578</v>
      </c>
    </row>
    <row r="50" spans="1:6" x14ac:dyDescent="0.2">
      <c r="A50" s="15" t="s">
        <v>64</v>
      </c>
      <c r="B50" s="16">
        <v>9</v>
      </c>
      <c r="C50" s="30">
        <v>48.070999999999998</v>
      </c>
      <c r="D50" s="30">
        <v>1.92</v>
      </c>
      <c r="E50" s="30">
        <v>49.991</v>
      </c>
      <c r="F50" s="29">
        <v>5554.5555555555557</v>
      </c>
    </row>
    <row r="51" spans="1:6" x14ac:dyDescent="0.2">
      <c r="A51" s="15" t="s">
        <v>63</v>
      </c>
      <c r="B51" s="16">
        <v>4</v>
      </c>
      <c r="C51" s="30">
        <v>16.91</v>
      </c>
      <c r="D51" s="30">
        <v>2.778</v>
      </c>
      <c r="E51" s="30">
        <v>19.687999999999999</v>
      </c>
      <c r="F51" s="29">
        <v>4922</v>
      </c>
    </row>
    <row r="52" spans="1:6" x14ac:dyDescent="0.2">
      <c r="A52" s="4" t="s">
        <v>0</v>
      </c>
      <c r="B52" s="16">
        <v>334</v>
      </c>
      <c r="C52" s="30">
        <v>1596.5830000000001</v>
      </c>
      <c r="D52" s="30">
        <v>170.12700000000001</v>
      </c>
      <c r="E52" s="30">
        <v>1766.71</v>
      </c>
      <c r="F52" s="29">
        <v>5258.0654761904761</v>
      </c>
    </row>
  </sheetData>
  <mergeCells count="2">
    <mergeCell ref="A3:F3"/>
    <mergeCell ref="A28:F28"/>
  </mergeCells>
  <pageMargins left="0.6" right="0.32" top="0.64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413EB-19C7-4574-8A59-187852D60FF9}">
  <dimension ref="A1:F16"/>
  <sheetViews>
    <sheetView workbookViewId="0"/>
  </sheetViews>
  <sheetFormatPr defaultRowHeight="11.25" x14ac:dyDescent="0.2"/>
  <cols>
    <col min="1" max="1" width="32.140625" style="1" customWidth="1"/>
    <col min="2" max="2" width="11.85546875" style="1" customWidth="1"/>
    <col min="3" max="5" width="10.7109375" style="1" customWidth="1"/>
    <col min="6" max="6" width="10.5703125" style="1" customWidth="1"/>
    <col min="7" max="16384" width="9.140625" style="1"/>
  </cols>
  <sheetData>
    <row r="1" spans="1:6" x14ac:dyDescent="0.2">
      <c r="A1" s="9" t="s">
        <v>103</v>
      </c>
    </row>
    <row r="2" spans="1:6" x14ac:dyDescent="0.2">
      <c r="A2" s="28" t="s">
        <v>61</v>
      </c>
      <c r="B2" s="8">
        <v>2001</v>
      </c>
      <c r="C2" s="27">
        <v>2007</v>
      </c>
      <c r="D2" s="27">
        <v>2008</v>
      </c>
      <c r="E2" s="27">
        <v>2009</v>
      </c>
      <c r="F2" s="7">
        <v>2010</v>
      </c>
    </row>
    <row r="3" spans="1:6" x14ac:dyDescent="0.2">
      <c r="A3" s="32" t="s">
        <v>102</v>
      </c>
      <c r="B3" s="21"/>
      <c r="C3" s="23"/>
      <c r="D3" s="23"/>
      <c r="E3" s="23"/>
      <c r="F3" s="21"/>
    </row>
    <row r="4" spans="1:6" x14ac:dyDescent="0.2">
      <c r="A4" s="31" t="s">
        <v>101</v>
      </c>
      <c r="B4" s="21">
        <v>659</v>
      </c>
      <c r="C4" s="23">
        <v>668</v>
      </c>
      <c r="D4" s="23">
        <v>582</v>
      </c>
      <c r="E4" s="23">
        <v>603</v>
      </c>
      <c r="F4" s="21">
        <v>659</v>
      </c>
    </row>
    <row r="5" spans="1:6" x14ac:dyDescent="0.2">
      <c r="A5" s="31" t="s">
        <v>100</v>
      </c>
      <c r="B5" s="21">
        <v>316</v>
      </c>
      <c r="C5" s="23">
        <v>168</v>
      </c>
      <c r="D5" s="23">
        <v>200</v>
      </c>
      <c r="E5" s="23">
        <v>183</v>
      </c>
      <c r="F5" s="21">
        <v>130</v>
      </c>
    </row>
    <row r="6" spans="1:6" x14ac:dyDescent="0.2">
      <c r="A6" s="31" t="s">
        <v>99</v>
      </c>
      <c r="B6" s="21">
        <v>845</v>
      </c>
      <c r="C6" s="23">
        <v>827</v>
      </c>
      <c r="D6" s="23">
        <v>601</v>
      </c>
      <c r="E6" s="23">
        <v>697</v>
      </c>
      <c r="F6" s="21">
        <v>763</v>
      </c>
    </row>
    <row r="7" spans="1:6" x14ac:dyDescent="0.2">
      <c r="A7" s="31" t="s">
        <v>98</v>
      </c>
      <c r="B7" s="21">
        <v>62</v>
      </c>
      <c r="C7" s="23">
        <v>61</v>
      </c>
      <c r="D7" s="23">
        <v>112</v>
      </c>
      <c r="E7" s="23">
        <v>61</v>
      </c>
      <c r="F7" s="21">
        <v>163</v>
      </c>
    </row>
    <row r="8" spans="1:6" x14ac:dyDescent="0.2">
      <c r="A8" s="35" t="s">
        <v>97</v>
      </c>
      <c r="B8" s="10">
        <v>17082</v>
      </c>
      <c r="C8" s="22">
        <v>19143</v>
      </c>
      <c r="D8" s="22">
        <v>25127</v>
      </c>
      <c r="E8" s="22">
        <v>17073</v>
      </c>
      <c r="F8" s="10">
        <v>19620</v>
      </c>
    </row>
    <row r="9" spans="1:6" x14ac:dyDescent="0.2">
      <c r="A9" s="35" t="s">
        <v>96</v>
      </c>
      <c r="B9" s="10">
        <v>554194</v>
      </c>
      <c r="C9" s="22">
        <v>619667</v>
      </c>
      <c r="D9" s="22">
        <v>536326</v>
      </c>
      <c r="E9" s="22">
        <v>537580</v>
      </c>
      <c r="F9" s="10">
        <v>628158</v>
      </c>
    </row>
    <row r="10" spans="1:6" ht="22.5" x14ac:dyDescent="0.2">
      <c r="A10" s="35" t="s">
        <v>95</v>
      </c>
      <c r="B10" s="10">
        <v>44214</v>
      </c>
      <c r="C10" s="22">
        <v>39231</v>
      </c>
      <c r="D10" s="22">
        <v>27929</v>
      </c>
      <c r="E10" s="22">
        <v>9287</v>
      </c>
      <c r="F10" s="22">
        <v>15063</v>
      </c>
    </row>
    <row r="11" spans="1:6" ht="22.5" x14ac:dyDescent="0.2">
      <c r="A11" s="25" t="s">
        <v>94</v>
      </c>
      <c r="B11" s="34"/>
      <c r="C11" s="34"/>
      <c r="D11" s="33"/>
      <c r="E11" s="33"/>
      <c r="F11" s="33"/>
    </row>
    <row r="12" spans="1:6" x14ac:dyDescent="0.2">
      <c r="A12" s="32" t="s">
        <v>30</v>
      </c>
      <c r="B12" s="21"/>
      <c r="C12" s="23"/>
      <c r="D12" s="23"/>
      <c r="E12" s="23"/>
      <c r="F12" s="21"/>
    </row>
    <row r="13" spans="1:6" x14ac:dyDescent="0.2">
      <c r="A13" s="31" t="s">
        <v>93</v>
      </c>
      <c r="B13" s="10">
        <v>425822</v>
      </c>
      <c r="C13" s="22">
        <v>509108</v>
      </c>
      <c r="D13" s="22">
        <v>435763</v>
      </c>
      <c r="E13" s="22">
        <v>414956</v>
      </c>
      <c r="F13" s="10">
        <v>521705</v>
      </c>
    </row>
    <row r="14" spans="1:6" x14ac:dyDescent="0.2">
      <c r="A14" s="31" t="s">
        <v>92</v>
      </c>
      <c r="B14" s="10">
        <v>236550</v>
      </c>
      <c r="C14" s="22">
        <v>193657</v>
      </c>
      <c r="D14" s="22">
        <v>124558</v>
      </c>
      <c r="E14" s="22">
        <v>122145</v>
      </c>
      <c r="F14" s="10">
        <v>136776</v>
      </c>
    </row>
    <row r="15" spans="1:6" x14ac:dyDescent="0.2">
      <c r="A15" s="31" t="s">
        <v>91</v>
      </c>
      <c r="B15" s="10">
        <v>54033</v>
      </c>
      <c r="C15" s="22">
        <v>30656</v>
      </c>
      <c r="D15" s="22">
        <v>21439</v>
      </c>
      <c r="E15" s="22">
        <v>18304</v>
      </c>
      <c r="F15" s="10">
        <v>23791</v>
      </c>
    </row>
    <row r="16" spans="1:6" x14ac:dyDescent="0.2">
      <c r="A16" s="31" t="s">
        <v>90</v>
      </c>
      <c r="B16" s="10">
        <v>137261</v>
      </c>
      <c r="C16" s="22">
        <v>122534</v>
      </c>
      <c r="D16" s="22">
        <v>129386</v>
      </c>
      <c r="E16" s="22">
        <v>135267</v>
      </c>
      <c r="F16" s="10">
        <v>128894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84692-1B5C-4283-8B9F-9EE71FFE3F94}">
  <dimension ref="A1:F10"/>
  <sheetViews>
    <sheetView workbookViewId="0"/>
  </sheetViews>
  <sheetFormatPr defaultRowHeight="11.25" x14ac:dyDescent="0.2"/>
  <cols>
    <col min="1" max="1" width="24.42578125" style="1" customWidth="1"/>
    <col min="2" max="6" width="8.7109375" style="36" customWidth="1"/>
    <col min="7" max="16384" width="9.140625" style="36"/>
  </cols>
  <sheetData>
    <row r="1" spans="1:6" x14ac:dyDescent="0.2">
      <c r="A1" s="9" t="s">
        <v>112</v>
      </c>
      <c r="B1" s="44"/>
      <c r="C1" s="44"/>
      <c r="D1" s="44"/>
    </row>
    <row r="2" spans="1:6" x14ac:dyDescent="0.2">
      <c r="A2" s="43" t="s">
        <v>61</v>
      </c>
      <c r="B2" s="42">
        <v>2004</v>
      </c>
      <c r="C2" s="27">
        <v>2007</v>
      </c>
      <c r="D2" s="27">
        <v>2008</v>
      </c>
      <c r="E2" s="27">
        <v>2009</v>
      </c>
      <c r="F2" s="27">
        <v>2010</v>
      </c>
    </row>
    <row r="3" spans="1:6" x14ac:dyDescent="0.2">
      <c r="A3" s="39" t="s">
        <v>111</v>
      </c>
      <c r="B3" s="38">
        <v>23151.934000000001</v>
      </c>
      <c r="C3" s="37">
        <v>19867.492999999999</v>
      </c>
      <c r="D3" s="37">
        <v>20608.294000000002</v>
      </c>
      <c r="E3" s="37">
        <v>21897.415000000001</v>
      </c>
      <c r="F3" s="37">
        <v>21551.421999999999</v>
      </c>
    </row>
    <row r="4" spans="1:6" x14ac:dyDescent="0.2">
      <c r="A4" s="39" t="s">
        <v>110</v>
      </c>
      <c r="B4" s="41">
        <v>13.608170333022597</v>
      </c>
      <c r="C4" s="40">
        <v>11.692176817202085</v>
      </c>
      <c r="D4" s="40">
        <v>12.071021673114158</v>
      </c>
      <c r="E4" s="40">
        <v>12.754168455276218</v>
      </c>
      <c r="F4" s="40">
        <f>F3*1000/1727620.5</f>
        <v>12.474627384891532</v>
      </c>
    </row>
    <row r="5" spans="1:6" x14ac:dyDescent="0.2">
      <c r="A5" s="39" t="s">
        <v>109</v>
      </c>
      <c r="B5" s="38">
        <v>110084.861</v>
      </c>
      <c r="C5" s="37">
        <v>100557.71400000001</v>
      </c>
      <c r="D5" s="37">
        <v>109281.372</v>
      </c>
      <c r="E5" s="37">
        <v>117830.02800000001</v>
      </c>
      <c r="F5" s="37">
        <v>113814.87</v>
      </c>
    </row>
    <row r="6" spans="1:6" x14ac:dyDescent="0.2">
      <c r="A6" s="39" t="s">
        <v>108</v>
      </c>
      <c r="B6" s="41">
        <v>64.705330430499501</v>
      </c>
      <c r="C6" s="40">
        <v>59.179010276819412</v>
      </c>
      <c r="D6" s="40">
        <v>64.010044202574491</v>
      </c>
      <c r="E6" s="40">
        <v>68.630202523992608</v>
      </c>
      <c r="F6" s="40">
        <f>F5*1000/1727620.5</f>
        <v>65.879555145357443</v>
      </c>
    </row>
    <row r="7" spans="1:6" ht="22.5" x14ac:dyDescent="0.2">
      <c r="A7" s="39" t="s">
        <v>107</v>
      </c>
      <c r="B7" s="41">
        <v>4.7548883389180361</v>
      </c>
      <c r="C7" s="40">
        <v>5.0614193748551974</v>
      </c>
      <c r="D7" s="40">
        <v>5.3027859559845174</v>
      </c>
      <c r="E7" s="40">
        <v>5.3810017301128923</v>
      </c>
      <c r="F7" s="40">
        <f>F5/F3</f>
        <v>5.2810840045728771</v>
      </c>
    </row>
    <row r="8" spans="1:6" ht="22.5" x14ac:dyDescent="0.2">
      <c r="A8" s="39" t="s">
        <v>106</v>
      </c>
      <c r="B8" s="38">
        <v>6170.5410000000002</v>
      </c>
      <c r="C8" s="37">
        <v>6628.1229999999996</v>
      </c>
      <c r="D8" s="37">
        <v>6472.2349999999997</v>
      </c>
      <c r="E8" s="37">
        <v>6506.1670000000004</v>
      </c>
      <c r="F8" s="37">
        <v>6381.4650000000001</v>
      </c>
    </row>
    <row r="9" spans="1:6" ht="22.5" x14ac:dyDescent="0.2">
      <c r="A9" s="39" t="s">
        <v>105</v>
      </c>
      <c r="B9" s="41">
        <v>3.3631550845124836</v>
      </c>
      <c r="C9" s="40">
        <v>3.9548172306303617</v>
      </c>
      <c r="D9" s="40">
        <v>3.5535251149665283</v>
      </c>
      <c r="E9" s="40">
        <v>3.3129926778936181</v>
      </c>
      <c r="F9" s="40">
        <f>F8/F5*60</f>
        <v>3.3641289578418005</v>
      </c>
    </row>
    <row r="10" spans="1:6" ht="22.5" x14ac:dyDescent="0.2">
      <c r="A10" s="39" t="s">
        <v>104</v>
      </c>
      <c r="B10" s="38">
        <v>1166.454</v>
      </c>
      <c r="C10" s="37">
        <v>1165.3820000000001</v>
      </c>
      <c r="D10" s="37">
        <v>1097.499</v>
      </c>
      <c r="E10" s="37">
        <v>1115.0360000000001</v>
      </c>
      <c r="F10" s="37">
        <v>1126.146</v>
      </c>
    </row>
  </sheetData>
  <pageMargins left="0.65" right="0.43" top="1" bottom="1" header="0.5" footer="0.5"/>
  <pageSetup paperSize="9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32116-5334-4BA8-8619-0047C9EF8FE5}">
  <dimension ref="A1:E32"/>
  <sheetViews>
    <sheetView workbookViewId="0"/>
  </sheetViews>
  <sheetFormatPr defaultRowHeight="11.25" x14ac:dyDescent="0.2"/>
  <cols>
    <col min="1" max="1" width="34.85546875" style="1" customWidth="1"/>
    <col min="2" max="5" width="12.7109375" style="1" customWidth="1"/>
    <col min="6" max="16384" width="9.140625" style="1"/>
  </cols>
  <sheetData>
    <row r="1" spans="1:5" x14ac:dyDescent="0.2">
      <c r="A1" s="9" t="s">
        <v>142</v>
      </c>
      <c r="B1" s="59"/>
      <c r="C1" s="59"/>
      <c r="D1" s="59"/>
      <c r="E1" s="59"/>
    </row>
    <row r="2" spans="1:5" ht="33.75" x14ac:dyDescent="0.2">
      <c r="A2" s="43" t="s">
        <v>61</v>
      </c>
      <c r="B2" s="42" t="s">
        <v>141</v>
      </c>
      <c r="C2" s="42" t="s">
        <v>140</v>
      </c>
      <c r="D2" s="42" t="s">
        <v>139</v>
      </c>
      <c r="E2" s="27" t="s">
        <v>138</v>
      </c>
    </row>
    <row r="3" spans="1:5" x14ac:dyDescent="0.2">
      <c r="A3" s="58" t="s">
        <v>137</v>
      </c>
      <c r="B3" s="30">
        <v>12268.628000000001</v>
      </c>
      <c r="C3" s="30">
        <v>43850.188000000002</v>
      </c>
      <c r="D3" s="30">
        <v>4754.9189999999999</v>
      </c>
      <c r="E3" s="30">
        <v>273.233</v>
      </c>
    </row>
    <row r="4" spans="1:5" x14ac:dyDescent="0.2">
      <c r="A4" s="50" t="s">
        <v>30</v>
      </c>
      <c r="B4" s="57"/>
      <c r="C4" s="30"/>
      <c r="D4" s="30"/>
      <c r="E4" s="30"/>
    </row>
    <row r="5" spans="1:5" x14ac:dyDescent="0.2">
      <c r="A5" s="54" t="s">
        <v>136</v>
      </c>
      <c r="B5" s="30">
        <v>1164.08</v>
      </c>
      <c r="C5" s="30">
        <v>3546.5410000000002</v>
      </c>
      <c r="D5" s="30">
        <v>466.94499999999999</v>
      </c>
      <c r="E5" s="30">
        <v>18.12</v>
      </c>
    </row>
    <row r="6" spans="1:5" x14ac:dyDescent="0.2">
      <c r="A6" s="54" t="s">
        <v>135</v>
      </c>
      <c r="B6" s="30">
        <v>849.62400000000002</v>
      </c>
      <c r="C6" s="30">
        <v>2673.3240000000001</v>
      </c>
      <c r="D6" s="30">
        <v>271.06799999999998</v>
      </c>
      <c r="E6" s="30">
        <v>2.5920000000000001</v>
      </c>
    </row>
    <row r="7" spans="1:5" x14ac:dyDescent="0.2">
      <c r="A7" s="55" t="s">
        <v>134</v>
      </c>
      <c r="B7" s="30">
        <v>378.19600000000003</v>
      </c>
      <c r="C7" s="30">
        <v>1264.674</v>
      </c>
      <c r="D7" s="30">
        <v>127.172</v>
      </c>
      <c r="E7" s="30">
        <v>7.5359999999999996</v>
      </c>
    </row>
    <row r="8" spans="1:5" x14ac:dyDescent="0.2">
      <c r="A8" s="55" t="s">
        <v>133</v>
      </c>
      <c r="B8" s="30">
        <v>890.096</v>
      </c>
      <c r="C8" s="30">
        <v>1969.2750000000001</v>
      </c>
      <c r="D8" s="30">
        <v>243.803</v>
      </c>
      <c r="E8" s="30">
        <v>4.68</v>
      </c>
    </row>
    <row r="9" spans="1:5" x14ac:dyDescent="0.2">
      <c r="A9" s="55" t="s">
        <v>132</v>
      </c>
      <c r="B9" s="30">
        <v>586.12099999999998</v>
      </c>
      <c r="C9" s="30">
        <v>2745.335</v>
      </c>
      <c r="D9" s="30">
        <v>298.404</v>
      </c>
      <c r="E9" s="30">
        <v>20.93</v>
      </c>
    </row>
    <row r="10" spans="1:5" x14ac:dyDescent="0.2">
      <c r="A10" s="55" t="s">
        <v>131</v>
      </c>
      <c r="B10" s="30">
        <v>665.81100000000004</v>
      </c>
      <c r="C10" s="30">
        <v>2673.076</v>
      </c>
      <c r="D10" s="30">
        <v>180.80199999999999</v>
      </c>
      <c r="E10" s="30">
        <v>4.68</v>
      </c>
    </row>
    <row r="11" spans="1:5" x14ac:dyDescent="0.2">
      <c r="A11" s="54" t="s">
        <v>130</v>
      </c>
      <c r="B11" s="30">
        <v>728.20500000000004</v>
      </c>
      <c r="C11" s="30">
        <v>4244.4430000000002</v>
      </c>
      <c r="D11" s="30">
        <v>249.173</v>
      </c>
      <c r="E11" s="30">
        <v>1.56</v>
      </c>
    </row>
    <row r="12" spans="1:5" x14ac:dyDescent="0.2">
      <c r="A12" s="55" t="s">
        <v>129</v>
      </c>
      <c r="B12" s="30">
        <v>663.24099999999999</v>
      </c>
      <c r="C12" s="30">
        <v>2429.1799999999998</v>
      </c>
      <c r="D12" s="30">
        <v>220.852</v>
      </c>
      <c r="E12" s="30">
        <v>4.056</v>
      </c>
    </row>
    <row r="13" spans="1:5" x14ac:dyDescent="0.2">
      <c r="A13" s="54" t="s">
        <v>128</v>
      </c>
      <c r="B13" s="30">
        <v>362.56299999999999</v>
      </c>
      <c r="C13" s="30">
        <v>2439.692</v>
      </c>
      <c r="D13" s="30">
        <v>186.25899999999999</v>
      </c>
      <c r="E13" s="30">
        <v>13.788</v>
      </c>
    </row>
    <row r="14" spans="1:5" s="2" customFormat="1" x14ac:dyDescent="0.2">
      <c r="A14" s="54" t="s">
        <v>127</v>
      </c>
      <c r="B14" s="30">
        <v>391.8</v>
      </c>
      <c r="C14" s="30">
        <v>2010.627</v>
      </c>
      <c r="D14" s="30">
        <v>127.217</v>
      </c>
      <c r="E14" s="56" t="s">
        <v>47</v>
      </c>
    </row>
    <row r="15" spans="1:5" x14ac:dyDescent="0.2">
      <c r="A15" s="54" t="s">
        <v>126</v>
      </c>
      <c r="B15" s="30">
        <v>469.87200000000001</v>
      </c>
      <c r="C15" s="30">
        <v>1577.432</v>
      </c>
      <c r="D15" s="30">
        <v>136.84100000000001</v>
      </c>
      <c r="E15" s="56" t="s">
        <v>47</v>
      </c>
    </row>
    <row r="16" spans="1:5" x14ac:dyDescent="0.2">
      <c r="A16" s="54" t="s">
        <v>125</v>
      </c>
      <c r="B16" s="30">
        <v>322.404</v>
      </c>
      <c r="C16" s="30">
        <v>643.66600000000005</v>
      </c>
      <c r="D16" s="30">
        <v>159.756</v>
      </c>
      <c r="E16" s="30">
        <v>17.327999999999999</v>
      </c>
    </row>
    <row r="17" spans="1:5" s="2" customFormat="1" x14ac:dyDescent="0.2">
      <c r="A17" s="55" t="s">
        <v>124</v>
      </c>
      <c r="B17" s="30">
        <v>1592.4369999999999</v>
      </c>
      <c r="C17" s="30">
        <v>4333.8540000000003</v>
      </c>
      <c r="D17" s="30">
        <v>1089.72</v>
      </c>
      <c r="E17" s="30">
        <v>1.4430000000000001</v>
      </c>
    </row>
    <row r="18" spans="1:5" x14ac:dyDescent="0.2">
      <c r="A18" s="54" t="s">
        <v>123</v>
      </c>
      <c r="B18" s="30">
        <v>918.49699999999996</v>
      </c>
      <c r="C18" s="30">
        <v>5082.0330000000004</v>
      </c>
      <c r="D18" s="30">
        <v>269.279</v>
      </c>
      <c r="E18" s="30">
        <v>14.621</v>
      </c>
    </row>
    <row r="19" spans="1:5" x14ac:dyDescent="0.2">
      <c r="A19" s="53" t="s">
        <v>122</v>
      </c>
      <c r="B19" s="30">
        <v>600.33299999999997</v>
      </c>
      <c r="C19" s="30">
        <v>1901.403</v>
      </c>
      <c r="D19" s="30">
        <v>276.90100000000001</v>
      </c>
      <c r="E19" s="30">
        <v>84.090999999999994</v>
      </c>
    </row>
    <row r="20" spans="1:5" x14ac:dyDescent="0.2">
      <c r="A20" s="53" t="s">
        <v>121</v>
      </c>
      <c r="B20" s="30">
        <v>716.29100000000005</v>
      </c>
      <c r="C20" s="30">
        <v>1542.329</v>
      </c>
      <c r="D20" s="30">
        <v>169.74</v>
      </c>
      <c r="E20" s="30">
        <v>16.38</v>
      </c>
    </row>
    <row r="21" spans="1:5" x14ac:dyDescent="0.2">
      <c r="A21" s="52" t="s">
        <v>120</v>
      </c>
      <c r="B21" s="30">
        <v>613.75599999999997</v>
      </c>
      <c r="C21" s="30">
        <v>1425.694</v>
      </c>
      <c r="D21" s="30">
        <v>180.227</v>
      </c>
      <c r="E21" s="30">
        <v>4.1639999999999997</v>
      </c>
    </row>
    <row r="22" spans="1:5" x14ac:dyDescent="0.2">
      <c r="A22" s="51" t="s">
        <v>119</v>
      </c>
      <c r="B22" s="30">
        <v>1796.9390000000001</v>
      </c>
      <c r="C22" s="30">
        <v>4645.4920000000002</v>
      </c>
      <c r="D22" s="30">
        <v>718.29200000000003</v>
      </c>
      <c r="E22" s="30">
        <v>26.111999999999998</v>
      </c>
    </row>
    <row r="23" spans="1:5" x14ac:dyDescent="0.2">
      <c r="A23" s="50" t="s">
        <v>30</v>
      </c>
      <c r="B23" s="30"/>
      <c r="C23" s="30"/>
      <c r="D23" s="30"/>
      <c r="E23" s="30"/>
    </row>
    <row r="24" spans="1:5" x14ac:dyDescent="0.2">
      <c r="A24" s="48" t="s">
        <v>118</v>
      </c>
      <c r="B24" s="30">
        <v>1033.309</v>
      </c>
      <c r="C24" s="30">
        <v>2404.0610000000001</v>
      </c>
      <c r="D24" s="30">
        <v>319.58699999999999</v>
      </c>
      <c r="E24" s="30">
        <v>13.2</v>
      </c>
    </row>
    <row r="25" spans="1:5" x14ac:dyDescent="0.2">
      <c r="A25" s="48" t="s">
        <v>117</v>
      </c>
      <c r="B25" s="30">
        <v>432.07499999999999</v>
      </c>
      <c r="C25" s="30">
        <v>1608.8689999999999</v>
      </c>
      <c r="D25" s="30">
        <v>182.59700000000001</v>
      </c>
      <c r="E25" s="30">
        <v>5.1479999999999997</v>
      </c>
    </row>
    <row r="26" spans="1:5" x14ac:dyDescent="0.2">
      <c r="A26" s="49" t="s">
        <v>116</v>
      </c>
      <c r="B26" s="30">
        <v>4659.22</v>
      </c>
      <c r="C26" s="30">
        <v>51949.23</v>
      </c>
      <c r="D26" s="30">
        <v>352.46</v>
      </c>
      <c r="E26" s="30">
        <v>167.71899999999999</v>
      </c>
    </row>
    <row r="27" spans="1:5" x14ac:dyDescent="0.2">
      <c r="A27" s="47" t="s">
        <v>30</v>
      </c>
      <c r="B27" s="30"/>
      <c r="C27" s="30"/>
      <c r="D27" s="30"/>
      <c r="E27" s="30"/>
    </row>
    <row r="28" spans="1:5" x14ac:dyDescent="0.2">
      <c r="A28" s="48" t="s">
        <v>115</v>
      </c>
      <c r="B28" s="30">
        <v>4391.7610000000004</v>
      </c>
      <c r="C28" s="30">
        <v>49496.480000000003</v>
      </c>
      <c r="D28" s="30">
        <v>308.09100000000001</v>
      </c>
      <c r="E28" s="30">
        <v>149.40700000000001</v>
      </c>
    </row>
    <row r="29" spans="1:5" x14ac:dyDescent="0.2">
      <c r="A29" s="47" t="s">
        <v>114</v>
      </c>
      <c r="B29" s="30">
        <v>2826.6350000000002</v>
      </c>
      <c r="C29" s="30">
        <v>13369.96</v>
      </c>
      <c r="D29" s="30">
        <v>555.79399999999998</v>
      </c>
      <c r="E29" s="30">
        <v>659.08199999999999</v>
      </c>
    </row>
    <row r="30" spans="1:5" x14ac:dyDescent="0.2">
      <c r="A30" s="47" t="s">
        <v>30</v>
      </c>
      <c r="B30" s="30"/>
      <c r="C30" s="30"/>
      <c r="D30" s="30"/>
      <c r="E30" s="30"/>
    </row>
    <row r="31" spans="1:5" x14ac:dyDescent="0.2">
      <c r="A31" s="46" t="s">
        <v>113</v>
      </c>
      <c r="B31" s="30">
        <v>1992.2349999999999</v>
      </c>
      <c r="C31" s="30">
        <v>11210.245999999999</v>
      </c>
      <c r="D31" s="30">
        <v>23.963999999999999</v>
      </c>
      <c r="E31" s="30">
        <v>525.20799999999997</v>
      </c>
    </row>
    <row r="32" spans="1:5" x14ac:dyDescent="0.2">
      <c r="A32" s="45" t="s">
        <v>0</v>
      </c>
      <c r="B32" s="30">
        <v>21551.421999999999</v>
      </c>
      <c r="C32" s="30">
        <v>113814.87</v>
      </c>
      <c r="D32" s="30">
        <v>6381.4650000000001</v>
      </c>
      <c r="E32" s="30">
        <v>1126.146</v>
      </c>
    </row>
  </sheetData>
  <pageMargins left="0.75" right="0.75" top="1" bottom="1" header="0.5" footer="0.5"/>
  <pageSetup paperSize="9" orientation="portrait" cellComments="asDisplayed" horizontalDpi="300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AA5BF-2EC8-4469-A485-EE678D2DE6D5}">
  <dimension ref="A1:F22"/>
  <sheetViews>
    <sheetView workbookViewId="0"/>
  </sheetViews>
  <sheetFormatPr defaultRowHeight="11.25" x14ac:dyDescent="0.2"/>
  <cols>
    <col min="1" max="1" width="40" style="1" customWidth="1"/>
    <col min="2" max="2" width="11" style="1" customWidth="1"/>
    <col min="3" max="4" width="10.42578125" style="1" customWidth="1"/>
    <col min="5" max="5" width="9.85546875" style="1" customWidth="1"/>
    <col min="6" max="6" width="10.140625" style="1" customWidth="1"/>
    <col min="7" max="16384" width="9.140625" style="1"/>
  </cols>
  <sheetData>
    <row r="1" spans="1:6" x14ac:dyDescent="0.2">
      <c r="A1" s="9" t="s">
        <v>163</v>
      </c>
    </row>
    <row r="2" spans="1:6" x14ac:dyDescent="0.2">
      <c r="A2" s="28" t="s">
        <v>61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97" t="s">
        <v>162</v>
      </c>
      <c r="B3" s="97"/>
      <c r="C3" s="97"/>
      <c r="D3" s="97"/>
      <c r="E3" s="97"/>
      <c r="F3" s="97"/>
    </row>
    <row r="4" spans="1:6" s="36" customFormat="1" x14ac:dyDescent="0.2">
      <c r="A4" s="25" t="s">
        <v>161</v>
      </c>
      <c r="B4" s="14">
        <v>847</v>
      </c>
      <c r="C4" s="60">
        <v>511</v>
      </c>
      <c r="D4" s="60">
        <v>436</v>
      </c>
      <c r="E4" s="62">
        <v>228</v>
      </c>
      <c r="F4" s="62">
        <v>348</v>
      </c>
    </row>
    <row r="5" spans="1:6" s="36" customFormat="1" x14ac:dyDescent="0.2">
      <c r="A5" s="25" t="s">
        <v>160</v>
      </c>
      <c r="B5" s="60">
        <v>853</v>
      </c>
      <c r="C5" s="60">
        <v>462</v>
      </c>
      <c r="D5" s="60">
        <v>427</v>
      </c>
      <c r="E5" s="62">
        <v>321</v>
      </c>
      <c r="F5" s="62">
        <v>494</v>
      </c>
    </row>
    <row r="6" spans="1:6" s="36" customFormat="1" x14ac:dyDescent="0.2">
      <c r="A6" s="25" t="s">
        <v>159</v>
      </c>
      <c r="B6" s="60">
        <v>66312</v>
      </c>
      <c r="C6" s="60">
        <v>113728</v>
      </c>
      <c r="D6" s="60">
        <v>121827</v>
      </c>
      <c r="E6" s="62">
        <v>129722</v>
      </c>
      <c r="F6" s="62">
        <v>133577</v>
      </c>
    </row>
    <row r="7" spans="1:6" s="36" customFormat="1" x14ac:dyDescent="0.2">
      <c r="A7" s="25" t="s">
        <v>158</v>
      </c>
      <c r="B7" s="60">
        <v>9237</v>
      </c>
      <c r="C7" s="60">
        <v>13472</v>
      </c>
      <c r="D7" s="60">
        <v>11620</v>
      </c>
      <c r="E7" s="62">
        <v>10701</v>
      </c>
      <c r="F7" s="62">
        <v>8908</v>
      </c>
    </row>
    <row r="8" spans="1:6" s="36" customFormat="1" x14ac:dyDescent="0.2">
      <c r="A8" s="25" t="s">
        <v>157</v>
      </c>
      <c r="B8" s="60"/>
      <c r="C8" s="60"/>
      <c r="D8" s="60"/>
      <c r="E8" s="62"/>
      <c r="F8" s="62"/>
    </row>
    <row r="9" spans="1:6" s="36" customFormat="1" x14ac:dyDescent="0.2">
      <c r="A9" s="61" t="s">
        <v>156</v>
      </c>
      <c r="B9" s="60">
        <v>22334</v>
      </c>
      <c r="C9" s="60">
        <v>38451</v>
      </c>
      <c r="D9" s="60">
        <v>40470</v>
      </c>
      <c r="E9" s="62">
        <v>43933</v>
      </c>
      <c r="F9" s="62">
        <v>44411</v>
      </c>
    </row>
    <row r="10" spans="1:6" s="63" customFormat="1" x14ac:dyDescent="0.2">
      <c r="A10" s="61" t="s">
        <v>155</v>
      </c>
      <c r="B10" s="60">
        <v>2625</v>
      </c>
      <c r="C10" s="60">
        <v>3791</v>
      </c>
      <c r="D10" s="60">
        <v>3023</v>
      </c>
      <c r="E10" s="62">
        <v>2988</v>
      </c>
      <c r="F10" s="62">
        <v>2592</v>
      </c>
    </row>
    <row r="11" spans="1:6" s="36" customFormat="1" x14ac:dyDescent="0.2">
      <c r="A11" s="61" t="s">
        <v>154</v>
      </c>
      <c r="B11" s="60">
        <v>5597</v>
      </c>
      <c r="C11" s="60">
        <v>17250</v>
      </c>
      <c r="D11" s="60">
        <v>20510</v>
      </c>
      <c r="E11" s="62">
        <v>23957</v>
      </c>
      <c r="F11" s="62">
        <v>26744</v>
      </c>
    </row>
    <row r="12" spans="1:6" s="36" customFormat="1" x14ac:dyDescent="0.2">
      <c r="A12" s="61" t="s">
        <v>153</v>
      </c>
      <c r="B12" s="60">
        <v>401</v>
      </c>
      <c r="C12" s="60">
        <v>4240</v>
      </c>
      <c r="D12" s="60">
        <v>4069</v>
      </c>
      <c r="E12" s="62">
        <v>4158</v>
      </c>
      <c r="F12" s="62">
        <v>3646</v>
      </c>
    </row>
    <row r="13" spans="1:6" s="36" customFormat="1" x14ac:dyDescent="0.2">
      <c r="A13" s="61" t="s">
        <v>152</v>
      </c>
      <c r="B13" s="60">
        <v>2835</v>
      </c>
      <c r="C13" s="60">
        <v>3825</v>
      </c>
      <c r="D13" s="60">
        <v>3946</v>
      </c>
      <c r="E13" s="62">
        <v>4340</v>
      </c>
      <c r="F13" s="62">
        <v>4071</v>
      </c>
    </row>
    <row r="14" spans="1:6" s="36" customFormat="1" x14ac:dyDescent="0.2">
      <c r="A14" s="61" t="s">
        <v>151</v>
      </c>
      <c r="B14" s="60">
        <v>1174</v>
      </c>
      <c r="C14" s="60">
        <v>1008</v>
      </c>
      <c r="D14" s="60">
        <v>923</v>
      </c>
      <c r="E14" s="62">
        <v>1178</v>
      </c>
      <c r="F14" s="62">
        <v>1050</v>
      </c>
    </row>
    <row r="15" spans="1:6" s="36" customFormat="1" x14ac:dyDescent="0.2">
      <c r="A15" s="61" t="s">
        <v>150</v>
      </c>
      <c r="B15" s="60">
        <v>25585</v>
      </c>
      <c r="C15" s="60">
        <v>49228</v>
      </c>
      <c r="D15" s="60">
        <v>52065</v>
      </c>
      <c r="E15" s="62">
        <v>54033</v>
      </c>
      <c r="F15" s="62">
        <v>55735</v>
      </c>
    </row>
    <row r="16" spans="1:6" s="36" customFormat="1" x14ac:dyDescent="0.2">
      <c r="A16" s="61" t="s">
        <v>149</v>
      </c>
      <c r="B16" s="60">
        <v>4379</v>
      </c>
      <c r="C16" s="60">
        <v>4163</v>
      </c>
      <c r="D16" s="60">
        <v>3331</v>
      </c>
      <c r="E16" s="62">
        <v>2284</v>
      </c>
      <c r="F16" s="62">
        <v>1477</v>
      </c>
    </row>
    <row r="17" spans="1:6" x14ac:dyDescent="0.2">
      <c r="A17" s="98" t="s">
        <v>148</v>
      </c>
      <c r="B17" s="98"/>
      <c r="C17" s="98"/>
      <c r="D17" s="98"/>
      <c r="E17" s="98"/>
      <c r="F17" s="98"/>
    </row>
    <row r="18" spans="1:6" s="36" customFormat="1" x14ac:dyDescent="0.2">
      <c r="A18" s="25" t="s">
        <v>147</v>
      </c>
      <c r="B18" s="1"/>
      <c r="C18" s="1"/>
      <c r="D18" s="1"/>
      <c r="E18" s="1"/>
      <c r="F18" s="1"/>
    </row>
    <row r="19" spans="1:6" s="36" customFormat="1" x14ac:dyDescent="0.2">
      <c r="A19" s="61" t="s">
        <v>146</v>
      </c>
      <c r="B19" s="60">
        <v>1277</v>
      </c>
      <c r="C19" s="1">
        <v>608</v>
      </c>
      <c r="D19" s="1">
        <v>525</v>
      </c>
      <c r="E19" s="60">
        <v>1714</v>
      </c>
      <c r="F19" s="60">
        <v>1688</v>
      </c>
    </row>
    <row r="20" spans="1:6" s="36" customFormat="1" x14ac:dyDescent="0.2">
      <c r="A20" s="61" t="s">
        <v>145</v>
      </c>
      <c r="B20" s="60">
        <v>92</v>
      </c>
      <c r="C20" s="60">
        <v>206</v>
      </c>
      <c r="D20" s="60">
        <v>497</v>
      </c>
      <c r="E20" s="60">
        <v>299</v>
      </c>
      <c r="F20" s="60">
        <v>1160</v>
      </c>
    </row>
    <row r="21" spans="1:6" s="36" customFormat="1" x14ac:dyDescent="0.2">
      <c r="A21" s="25" t="s">
        <v>144</v>
      </c>
      <c r="B21" s="60">
        <v>25344</v>
      </c>
      <c r="C21" s="60">
        <v>11647</v>
      </c>
      <c r="D21" s="60">
        <v>11539</v>
      </c>
      <c r="E21" s="60">
        <v>11300</v>
      </c>
      <c r="F21" s="60">
        <v>13025</v>
      </c>
    </row>
    <row r="22" spans="1:6" s="36" customFormat="1" x14ac:dyDescent="0.2">
      <c r="A22" s="25" t="s">
        <v>143</v>
      </c>
      <c r="B22" s="60">
        <v>1815</v>
      </c>
      <c r="C22" s="60">
        <v>1185</v>
      </c>
      <c r="D22" s="60">
        <v>1306</v>
      </c>
      <c r="E22" s="60">
        <v>1306</v>
      </c>
      <c r="F22" s="60">
        <v>1670</v>
      </c>
    </row>
  </sheetData>
  <mergeCells count="2">
    <mergeCell ref="A3:F3"/>
    <mergeCell ref="A17:F17"/>
  </mergeCells>
  <pageMargins left="0.65" right="0.27" top="0.69" bottom="1" header="0.5" footer="0.5"/>
  <pageSetup paperSize="9" scale="95"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E72A-408F-4436-9989-CEB7039A17AF}">
  <dimension ref="A1:F20"/>
  <sheetViews>
    <sheetView workbookViewId="0"/>
  </sheetViews>
  <sheetFormatPr defaultRowHeight="11.25" x14ac:dyDescent="0.2"/>
  <cols>
    <col min="1" max="1" width="24.140625" style="1" customWidth="1"/>
    <col min="2" max="2" width="10.7109375" style="1" customWidth="1"/>
    <col min="3" max="3" width="10.42578125" style="1" customWidth="1"/>
    <col min="4" max="6" width="10" style="1" customWidth="1"/>
    <col min="7" max="16384" width="9.140625" style="1"/>
  </cols>
  <sheetData>
    <row r="1" spans="1:6" x14ac:dyDescent="0.2">
      <c r="A1" s="9" t="s">
        <v>173</v>
      </c>
    </row>
    <row r="2" spans="1:6" x14ac:dyDescent="0.2">
      <c r="A2" s="65" t="s">
        <v>61</v>
      </c>
      <c r="B2" s="64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97" t="s">
        <v>0</v>
      </c>
      <c r="B3" s="97"/>
      <c r="C3" s="97"/>
      <c r="D3" s="97"/>
      <c r="E3" s="97"/>
      <c r="F3" s="97"/>
    </row>
    <row r="4" spans="1:6" x14ac:dyDescent="0.2">
      <c r="A4" s="35" t="s">
        <v>171</v>
      </c>
      <c r="B4" s="10">
        <v>23990</v>
      </c>
      <c r="C4" s="10">
        <v>19628</v>
      </c>
      <c r="D4" s="10">
        <v>18749</v>
      </c>
      <c r="E4" s="10">
        <v>18734</v>
      </c>
      <c r="F4" s="10">
        <v>18739</v>
      </c>
    </row>
    <row r="5" spans="1:6" x14ac:dyDescent="0.2">
      <c r="A5" s="32" t="s">
        <v>170</v>
      </c>
      <c r="B5" s="10">
        <v>23659</v>
      </c>
      <c r="C5" s="10">
        <v>19347</v>
      </c>
      <c r="D5" s="10">
        <v>18575</v>
      </c>
      <c r="E5" s="10">
        <v>18593</v>
      </c>
      <c r="F5" s="10">
        <v>18580</v>
      </c>
    </row>
    <row r="6" spans="1:6" x14ac:dyDescent="0.2">
      <c r="A6" s="35" t="s">
        <v>169</v>
      </c>
      <c r="B6" s="11">
        <v>712.1</v>
      </c>
      <c r="C6" s="11">
        <v>660</v>
      </c>
      <c r="D6" s="11">
        <v>673.49699999999996</v>
      </c>
      <c r="E6" s="11">
        <v>682.47400000000005</v>
      </c>
      <c r="F6" s="11">
        <v>672.49800000000005</v>
      </c>
    </row>
    <row r="7" spans="1:6" ht="22.5" x14ac:dyDescent="0.2">
      <c r="A7" s="35" t="s">
        <v>167</v>
      </c>
      <c r="B7" s="10">
        <v>134</v>
      </c>
      <c r="C7" s="10">
        <v>115</v>
      </c>
      <c r="D7" s="10">
        <v>108.485</v>
      </c>
      <c r="E7" s="10">
        <v>108</v>
      </c>
      <c r="F7" s="10">
        <v>107.17056443356203</v>
      </c>
    </row>
    <row r="8" spans="1:6" x14ac:dyDescent="0.2">
      <c r="A8" s="35" t="s">
        <v>168</v>
      </c>
      <c r="B8" s="11">
        <v>6673.7</v>
      </c>
      <c r="C8" s="11">
        <v>5157.3</v>
      </c>
      <c r="D8" s="11">
        <v>5283.4040000000005</v>
      </c>
      <c r="E8" s="11">
        <v>5283.3990000000003</v>
      </c>
      <c r="F8" s="11">
        <v>5252.6210000000001</v>
      </c>
    </row>
    <row r="9" spans="1:6" x14ac:dyDescent="0.2">
      <c r="A9" s="35" t="s">
        <v>166</v>
      </c>
      <c r="B9" s="11">
        <v>9.4</v>
      </c>
      <c r="C9" s="11">
        <v>7.7</v>
      </c>
      <c r="D9" s="11">
        <v>7.71</v>
      </c>
      <c r="E9" s="11">
        <v>7.7</v>
      </c>
      <c r="F9" s="11">
        <v>7.71</v>
      </c>
    </row>
    <row r="10" spans="1:6" x14ac:dyDescent="0.2">
      <c r="A10" s="35" t="s">
        <v>165</v>
      </c>
      <c r="B10" s="11">
        <v>77.599999999999994</v>
      </c>
      <c r="C10" s="11">
        <v>71.099999999999994</v>
      </c>
      <c r="D10" s="11">
        <v>78.11</v>
      </c>
      <c r="E10" s="11">
        <v>78.3</v>
      </c>
      <c r="F10" s="11">
        <v>77.61</v>
      </c>
    </row>
    <row r="11" spans="1:6" x14ac:dyDescent="0.2">
      <c r="A11" s="35" t="s">
        <v>164</v>
      </c>
      <c r="B11" s="11">
        <v>2.9</v>
      </c>
      <c r="C11" s="11">
        <v>2.8</v>
      </c>
      <c r="D11" s="11">
        <v>2.81</v>
      </c>
      <c r="E11" s="11">
        <v>2.7919999999999998</v>
      </c>
      <c r="F11" s="11">
        <v>2.85</v>
      </c>
    </row>
    <row r="12" spans="1:6" x14ac:dyDescent="0.2">
      <c r="A12" s="96" t="s">
        <v>172</v>
      </c>
      <c r="B12" s="96"/>
      <c r="C12" s="96"/>
      <c r="D12" s="96"/>
      <c r="E12" s="96"/>
      <c r="F12" s="96"/>
    </row>
    <row r="13" spans="1:6" x14ac:dyDescent="0.2">
      <c r="A13" s="35" t="s">
        <v>171</v>
      </c>
      <c r="B13" s="10">
        <v>12592</v>
      </c>
      <c r="C13" s="10">
        <v>10949</v>
      </c>
      <c r="D13" s="10">
        <v>10911</v>
      </c>
      <c r="E13" s="10">
        <v>10840</v>
      </c>
      <c r="F13" s="10">
        <v>10852</v>
      </c>
    </row>
    <row r="14" spans="1:6" x14ac:dyDescent="0.2">
      <c r="A14" s="32" t="s">
        <v>170</v>
      </c>
      <c r="B14" s="10">
        <v>12389</v>
      </c>
      <c r="C14" s="10">
        <v>10721</v>
      </c>
      <c r="D14" s="10">
        <v>10782</v>
      </c>
      <c r="E14" s="10">
        <v>10758</v>
      </c>
      <c r="F14" s="10">
        <v>10750</v>
      </c>
    </row>
    <row r="15" spans="1:6" x14ac:dyDescent="0.2">
      <c r="A15" s="35" t="s">
        <v>169</v>
      </c>
      <c r="B15" s="11">
        <v>366.6</v>
      </c>
      <c r="C15" s="11">
        <v>344.5</v>
      </c>
      <c r="D15" s="11">
        <v>366.5</v>
      </c>
      <c r="E15" s="11">
        <v>371.73</v>
      </c>
      <c r="F15" s="11">
        <v>370.65600000000001</v>
      </c>
    </row>
    <row r="16" spans="1:6" x14ac:dyDescent="0.2">
      <c r="A16" s="35" t="s">
        <v>168</v>
      </c>
      <c r="B16" s="11">
        <v>3464.1</v>
      </c>
      <c r="C16" s="11">
        <v>2838.6</v>
      </c>
      <c r="D16" s="11">
        <v>3034.7489999999998</v>
      </c>
      <c r="E16" s="11">
        <v>3003.15</v>
      </c>
      <c r="F16" s="11">
        <v>2997.7139999999999</v>
      </c>
    </row>
    <row r="17" spans="1:6" ht="22.5" x14ac:dyDescent="0.2">
      <c r="A17" s="35" t="s">
        <v>167</v>
      </c>
      <c r="B17" s="10">
        <v>70.400000000000006</v>
      </c>
      <c r="C17" s="10">
        <v>64</v>
      </c>
      <c r="D17" s="10">
        <v>62.970999999999997</v>
      </c>
      <c r="E17" s="10">
        <v>62.66</v>
      </c>
      <c r="F17" s="10">
        <v>62.006650573777826</v>
      </c>
    </row>
    <row r="18" spans="1:6" x14ac:dyDescent="0.2">
      <c r="A18" s="35" t="s">
        <v>166</v>
      </c>
      <c r="B18" s="11">
        <v>9.4</v>
      </c>
      <c r="C18" s="11">
        <v>7.9</v>
      </c>
      <c r="D18" s="11">
        <v>8.06</v>
      </c>
      <c r="E18" s="11">
        <v>8.1</v>
      </c>
      <c r="F18" s="11">
        <v>7.95</v>
      </c>
    </row>
    <row r="19" spans="1:6" x14ac:dyDescent="0.2">
      <c r="A19" s="35" t="s">
        <v>165</v>
      </c>
      <c r="B19" s="11">
        <v>76.8</v>
      </c>
      <c r="C19" s="11">
        <v>73</v>
      </c>
      <c r="D19" s="11">
        <v>77.33</v>
      </c>
      <c r="E19" s="11">
        <v>76.599999999999994</v>
      </c>
      <c r="F19" s="11">
        <v>76.63</v>
      </c>
    </row>
    <row r="20" spans="1:6" x14ac:dyDescent="0.2">
      <c r="A20" s="35" t="s">
        <v>164</v>
      </c>
      <c r="B20" s="11">
        <v>3.9</v>
      </c>
      <c r="C20" s="11">
        <v>3.8</v>
      </c>
      <c r="D20" s="11">
        <v>3.71</v>
      </c>
      <c r="E20" s="11">
        <v>3.7</v>
      </c>
      <c r="F20" s="11">
        <v>3.72</v>
      </c>
    </row>
  </sheetData>
  <mergeCells count="2">
    <mergeCell ref="A3:F3"/>
    <mergeCell ref="A12:F12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88A4-21C3-44BA-BBF6-674B42C2B79D}">
  <dimension ref="A1:E23"/>
  <sheetViews>
    <sheetView workbookViewId="0"/>
  </sheetViews>
  <sheetFormatPr defaultRowHeight="11.25" x14ac:dyDescent="0.2"/>
  <cols>
    <col min="1" max="1" width="26.7109375" style="1" customWidth="1"/>
    <col min="2" max="3" width="13.140625" style="1" customWidth="1"/>
    <col min="4" max="4" width="14.140625" style="1" customWidth="1"/>
    <col min="5" max="5" width="14.5703125" style="1" customWidth="1"/>
    <col min="6" max="16384" width="9.140625" style="1"/>
  </cols>
  <sheetData>
    <row r="1" spans="1:5" x14ac:dyDescent="0.2">
      <c r="A1" s="9" t="s">
        <v>196</v>
      </c>
    </row>
    <row r="2" spans="1:5" x14ac:dyDescent="0.2">
      <c r="A2" s="92" t="s">
        <v>195</v>
      </c>
      <c r="B2" s="8" t="s">
        <v>10</v>
      </c>
      <c r="C2" s="8" t="s">
        <v>9</v>
      </c>
      <c r="D2" s="8" t="s">
        <v>10</v>
      </c>
      <c r="E2" s="7" t="s">
        <v>9</v>
      </c>
    </row>
    <row r="3" spans="1:5" x14ac:dyDescent="0.2">
      <c r="A3" s="92"/>
      <c r="B3" s="93" t="s">
        <v>194</v>
      </c>
      <c r="C3" s="93"/>
      <c r="D3" s="93" t="s">
        <v>193</v>
      </c>
      <c r="E3" s="94"/>
    </row>
    <row r="4" spans="1:5" x14ac:dyDescent="0.2">
      <c r="A4" s="35" t="s">
        <v>192</v>
      </c>
      <c r="B4" s="11">
        <v>776.48</v>
      </c>
      <c r="C4" s="11">
        <v>73.599999999999994</v>
      </c>
      <c r="D4" s="11">
        <v>2458.88</v>
      </c>
      <c r="E4" s="11">
        <v>122.97</v>
      </c>
    </row>
    <row r="5" spans="1:5" x14ac:dyDescent="0.2">
      <c r="A5" s="35" t="s">
        <v>191</v>
      </c>
      <c r="B5" s="11">
        <v>508.2</v>
      </c>
      <c r="C5" s="11">
        <v>19.100000000000001</v>
      </c>
      <c r="D5" s="11">
        <v>1299.53</v>
      </c>
      <c r="E5" s="11">
        <v>76.569999999999993</v>
      </c>
    </row>
    <row r="6" spans="1:5" x14ac:dyDescent="0.2">
      <c r="A6" s="35" t="s">
        <v>190</v>
      </c>
      <c r="B6" s="11">
        <v>154</v>
      </c>
      <c r="C6" s="11">
        <v>19.8</v>
      </c>
      <c r="D6" s="11">
        <v>439.9</v>
      </c>
      <c r="E6" s="11">
        <v>35.200000000000003</v>
      </c>
    </row>
    <row r="7" spans="1:5" x14ac:dyDescent="0.2">
      <c r="A7" s="35" t="s">
        <v>189</v>
      </c>
      <c r="B7" s="11">
        <v>286.60000000000002</v>
      </c>
      <c r="C7" s="11">
        <v>4.5</v>
      </c>
      <c r="D7" s="11">
        <v>806.1</v>
      </c>
      <c r="E7" s="11">
        <v>9.6999999999999993</v>
      </c>
    </row>
    <row r="8" spans="1:5" x14ac:dyDescent="0.2">
      <c r="A8" s="35" t="s">
        <v>188</v>
      </c>
      <c r="B8" s="11">
        <v>172.1</v>
      </c>
      <c r="C8" s="11">
        <v>4.2</v>
      </c>
      <c r="D8" s="11">
        <v>666.6</v>
      </c>
      <c r="E8" s="11">
        <v>35</v>
      </c>
    </row>
    <row r="9" spans="1:5" x14ac:dyDescent="0.2">
      <c r="A9" s="35" t="s">
        <v>187</v>
      </c>
      <c r="B9" s="11">
        <v>121.1</v>
      </c>
      <c r="C9" s="11">
        <v>7.4</v>
      </c>
      <c r="D9" s="11">
        <v>286.35000000000002</v>
      </c>
      <c r="E9" s="11">
        <v>17.45</v>
      </c>
    </row>
    <row r="10" spans="1:5" x14ac:dyDescent="0.2">
      <c r="A10" s="35" t="s">
        <v>186</v>
      </c>
      <c r="B10" s="11">
        <v>117.3</v>
      </c>
      <c r="C10" s="11">
        <v>3.9</v>
      </c>
      <c r="D10" s="11">
        <v>224.2</v>
      </c>
      <c r="E10" s="11">
        <v>5.8</v>
      </c>
    </row>
    <row r="11" spans="1:5" x14ac:dyDescent="0.2">
      <c r="A11" s="35" t="s">
        <v>185</v>
      </c>
      <c r="B11" s="11">
        <v>43</v>
      </c>
      <c r="C11" s="11">
        <v>1.5</v>
      </c>
      <c r="D11" s="11">
        <v>135.4</v>
      </c>
      <c r="E11" s="11">
        <v>4.5999999999999996</v>
      </c>
    </row>
    <row r="12" spans="1:5" x14ac:dyDescent="0.2">
      <c r="A12" s="35" t="s">
        <v>184</v>
      </c>
      <c r="B12" s="11">
        <v>155.6</v>
      </c>
      <c r="C12" s="11">
        <v>11.3</v>
      </c>
      <c r="D12" s="11">
        <v>394.3</v>
      </c>
      <c r="E12" s="11">
        <v>22.7</v>
      </c>
    </row>
    <row r="13" spans="1:5" x14ac:dyDescent="0.2">
      <c r="A13" s="35" t="s">
        <v>183</v>
      </c>
      <c r="B13" s="11">
        <v>93</v>
      </c>
      <c r="C13" s="11">
        <v>6</v>
      </c>
      <c r="D13" s="11">
        <v>278.3</v>
      </c>
      <c r="E13" s="11">
        <v>5.7</v>
      </c>
    </row>
    <row r="14" spans="1:5" x14ac:dyDescent="0.2">
      <c r="A14" s="35" t="s">
        <v>182</v>
      </c>
      <c r="B14" s="11">
        <v>78</v>
      </c>
      <c r="C14" s="11">
        <v>7.3</v>
      </c>
      <c r="D14" s="11">
        <v>243.6</v>
      </c>
      <c r="E14" s="11">
        <v>9.4</v>
      </c>
    </row>
    <row r="15" spans="1:5" x14ac:dyDescent="0.2">
      <c r="A15" s="35" t="s">
        <v>181</v>
      </c>
      <c r="B15" s="11">
        <v>109.2</v>
      </c>
      <c r="C15" s="11">
        <v>3.4</v>
      </c>
      <c r="D15" s="11">
        <v>379.5</v>
      </c>
      <c r="E15" s="11">
        <v>15.2</v>
      </c>
    </row>
    <row r="16" spans="1:5" x14ac:dyDescent="0.2">
      <c r="A16" s="35" t="s">
        <v>180</v>
      </c>
      <c r="B16" s="11">
        <v>42.1</v>
      </c>
      <c r="C16" s="11" t="s">
        <v>47</v>
      </c>
      <c r="D16" s="11">
        <v>47</v>
      </c>
      <c r="E16" s="11" t="s">
        <v>47</v>
      </c>
    </row>
    <row r="17" spans="1:5" x14ac:dyDescent="0.2">
      <c r="A17" s="35" t="s">
        <v>179</v>
      </c>
      <c r="B17" s="11">
        <v>25.33</v>
      </c>
      <c r="C17" s="11" t="s">
        <v>47</v>
      </c>
      <c r="D17" s="11">
        <v>58.6</v>
      </c>
      <c r="E17" s="11">
        <v>2</v>
      </c>
    </row>
    <row r="18" spans="1:5" x14ac:dyDescent="0.2">
      <c r="A18" s="35" t="s">
        <v>178</v>
      </c>
      <c r="B18" s="11">
        <v>413.05</v>
      </c>
      <c r="C18" s="11">
        <v>17.25</v>
      </c>
      <c r="D18" s="11">
        <v>1059.79</v>
      </c>
      <c r="E18" s="11">
        <v>47.86</v>
      </c>
    </row>
    <row r="19" spans="1:5" x14ac:dyDescent="0.2">
      <c r="A19" s="35" t="s">
        <v>177</v>
      </c>
      <c r="B19" s="11">
        <v>0.2</v>
      </c>
      <c r="C19" s="11" t="s">
        <v>47</v>
      </c>
      <c r="D19" s="11" t="s">
        <v>47</v>
      </c>
      <c r="E19" s="11" t="s">
        <v>47</v>
      </c>
    </row>
    <row r="20" spans="1:5" x14ac:dyDescent="0.2">
      <c r="A20" s="35" t="s">
        <v>176</v>
      </c>
      <c r="B20" s="11">
        <v>189.22</v>
      </c>
      <c r="C20" s="11">
        <v>13.7</v>
      </c>
      <c r="D20" s="11">
        <v>705.4</v>
      </c>
      <c r="E20" s="11">
        <v>40.5</v>
      </c>
    </row>
    <row r="21" spans="1:5" x14ac:dyDescent="0.2">
      <c r="A21" s="35" t="s">
        <v>175</v>
      </c>
      <c r="B21" s="11">
        <v>90.7</v>
      </c>
      <c r="C21" s="11">
        <v>25.2</v>
      </c>
      <c r="D21" s="11">
        <v>293.2</v>
      </c>
      <c r="E21" s="11">
        <v>69.3</v>
      </c>
    </row>
    <row r="22" spans="1:5" x14ac:dyDescent="0.2">
      <c r="A22" s="35" t="s">
        <v>174</v>
      </c>
      <c r="B22" s="11">
        <v>1455.14</v>
      </c>
      <c r="C22" s="11">
        <v>42.26</v>
      </c>
      <c r="D22" s="11">
        <v>4111.42</v>
      </c>
      <c r="E22" s="11">
        <v>295.38</v>
      </c>
    </row>
    <row r="23" spans="1:5" x14ac:dyDescent="0.2">
      <c r="A23" s="66" t="s">
        <v>0</v>
      </c>
      <c r="B23" s="11">
        <v>4830.32</v>
      </c>
      <c r="C23" s="11">
        <v>260.41000000000003</v>
      </c>
      <c r="D23" s="11">
        <v>13888.07</v>
      </c>
      <c r="E23" s="11">
        <v>815.33</v>
      </c>
    </row>
  </sheetData>
  <mergeCells count="3">
    <mergeCell ref="A2:A3"/>
    <mergeCell ref="B3:C3"/>
    <mergeCell ref="D3:E3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2D4B-7409-4B0E-80E5-AC7905C94269}">
  <dimension ref="A1:H32"/>
  <sheetViews>
    <sheetView workbookViewId="0"/>
  </sheetViews>
  <sheetFormatPr defaultRowHeight="11.25" x14ac:dyDescent="0.2"/>
  <cols>
    <col min="1" max="1" width="23.7109375" style="1" customWidth="1"/>
    <col min="2" max="6" width="10.7109375" style="1" customWidth="1"/>
    <col min="7" max="7" width="12.5703125" style="1" customWidth="1"/>
    <col min="8" max="8" width="10.7109375" style="1" customWidth="1"/>
    <col min="9" max="16384" width="9.140625" style="1"/>
  </cols>
  <sheetData>
    <row r="1" spans="1:8" x14ac:dyDescent="0.2">
      <c r="A1" s="9" t="s">
        <v>216</v>
      </c>
    </row>
    <row r="2" spans="1:8" s="2" customFormat="1" ht="33.75" x14ac:dyDescent="0.25">
      <c r="A2" s="28" t="s">
        <v>215</v>
      </c>
      <c r="B2" s="8" t="s">
        <v>214</v>
      </c>
      <c r="C2" s="8" t="s">
        <v>213</v>
      </c>
      <c r="D2" s="8" t="s">
        <v>212</v>
      </c>
      <c r="E2" s="8" t="s">
        <v>211</v>
      </c>
      <c r="F2" s="8" t="s">
        <v>166</v>
      </c>
      <c r="G2" s="8" t="s">
        <v>165</v>
      </c>
      <c r="H2" s="7" t="s">
        <v>164</v>
      </c>
    </row>
    <row r="3" spans="1:8" s="2" customFormat="1" x14ac:dyDescent="0.2">
      <c r="A3" s="35" t="s">
        <v>192</v>
      </c>
      <c r="B3" s="10">
        <v>2738</v>
      </c>
      <c r="C3" s="10">
        <v>112224</v>
      </c>
      <c r="D3" s="10">
        <v>3358</v>
      </c>
      <c r="E3" s="11">
        <v>767.14499999999998</v>
      </c>
      <c r="F3" s="11">
        <v>6.84</v>
      </c>
      <c r="G3" s="11">
        <v>76.88</v>
      </c>
      <c r="H3" s="67">
        <v>4.8</v>
      </c>
    </row>
    <row r="4" spans="1:8" s="2" customFormat="1" x14ac:dyDescent="0.2">
      <c r="A4" s="35" t="s">
        <v>191</v>
      </c>
      <c r="B4" s="10">
        <v>1351</v>
      </c>
      <c r="C4" s="10">
        <v>64975</v>
      </c>
      <c r="D4" s="10">
        <v>4282</v>
      </c>
      <c r="E4" s="11">
        <v>340.15699999999998</v>
      </c>
      <c r="F4" s="11">
        <v>5.23</v>
      </c>
      <c r="G4" s="11">
        <v>68.5</v>
      </c>
      <c r="H4" s="67">
        <v>1.17</v>
      </c>
    </row>
    <row r="5" spans="1:8" s="2" customFormat="1" x14ac:dyDescent="0.2">
      <c r="A5" s="35" t="s">
        <v>190</v>
      </c>
      <c r="B5" s="10">
        <v>784</v>
      </c>
      <c r="C5" s="10">
        <v>32545</v>
      </c>
      <c r="D5" s="10">
        <v>635</v>
      </c>
      <c r="E5" s="11">
        <v>193.501</v>
      </c>
      <c r="F5" s="11">
        <v>5.95</v>
      </c>
      <c r="G5" s="11">
        <v>66.150000000000006</v>
      </c>
      <c r="H5" s="67">
        <v>1.34</v>
      </c>
    </row>
    <row r="6" spans="1:8" s="2" customFormat="1" x14ac:dyDescent="0.2">
      <c r="A6" s="35" t="s">
        <v>189</v>
      </c>
      <c r="B6" s="10">
        <v>627</v>
      </c>
      <c r="C6" s="10">
        <v>61900</v>
      </c>
      <c r="D6" s="10">
        <v>17452</v>
      </c>
      <c r="E6" s="11">
        <v>209.24600000000001</v>
      </c>
      <c r="F6" s="11">
        <v>3.38</v>
      </c>
      <c r="G6" s="11">
        <v>91.43</v>
      </c>
      <c r="H6" s="67">
        <v>0.03</v>
      </c>
    </row>
    <row r="7" spans="1:8" s="2" customFormat="1" ht="22.5" x14ac:dyDescent="0.2">
      <c r="A7" s="35" t="s">
        <v>210</v>
      </c>
      <c r="B7" s="10">
        <v>1054</v>
      </c>
      <c r="C7" s="10">
        <v>70269</v>
      </c>
      <c r="D7" s="10">
        <v>2</v>
      </c>
      <c r="E7" s="11">
        <v>300.83</v>
      </c>
      <c r="F7" s="11">
        <v>4.28</v>
      </c>
      <c r="G7" s="11">
        <v>78.63</v>
      </c>
      <c r="H7" s="67">
        <v>0.24</v>
      </c>
    </row>
    <row r="8" spans="1:8" s="2" customFormat="1" x14ac:dyDescent="0.2">
      <c r="A8" s="35" t="s">
        <v>187</v>
      </c>
      <c r="B8" s="10">
        <v>233</v>
      </c>
      <c r="C8" s="10">
        <v>16079</v>
      </c>
      <c r="D8" s="10">
        <v>485</v>
      </c>
      <c r="E8" s="11">
        <v>52.441000000000003</v>
      </c>
      <c r="F8" s="11">
        <v>3.26</v>
      </c>
      <c r="G8" s="11">
        <v>61.22</v>
      </c>
      <c r="H8" s="67">
        <v>0.32</v>
      </c>
    </row>
    <row r="9" spans="1:8" s="2" customFormat="1" x14ac:dyDescent="0.2">
      <c r="A9" s="35" t="s">
        <v>186</v>
      </c>
      <c r="B9" s="10">
        <v>211</v>
      </c>
      <c r="C9" s="10">
        <v>25192</v>
      </c>
      <c r="D9" s="10">
        <v>5047</v>
      </c>
      <c r="E9" s="11">
        <v>45.555</v>
      </c>
      <c r="F9" s="11">
        <v>1.79</v>
      </c>
      <c r="G9" s="11">
        <v>57.79</v>
      </c>
      <c r="H9" s="67" t="s">
        <v>47</v>
      </c>
    </row>
    <row r="10" spans="1:8" s="2" customFormat="1" x14ac:dyDescent="0.2">
      <c r="A10" s="35" t="s">
        <v>209</v>
      </c>
      <c r="B10" s="10">
        <v>69</v>
      </c>
      <c r="C10" s="10">
        <v>2205</v>
      </c>
      <c r="D10" s="10" t="s">
        <v>47</v>
      </c>
      <c r="E10" s="11">
        <v>15.851000000000001</v>
      </c>
      <c r="F10" s="11">
        <v>7.19</v>
      </c>
      <c r="G10" s="11">
        <v>62.63</v>
      </c>
      <c r="H10" s="67">
        <v>0.09</v>
      </c>
    </row>
    <row r="11" spans="1:8" s="2" customFormat="1" x14ac:dyDescent="0.2">
      <c r="A11" s="35" t="s">
        <v>184</v>
      </c>
      <c r="B11" s="10">
        <v>652</v>
      </c>
      <c r="C11" s="10">
        <v>21537</v>
      </c>
      <c r="D11" s="10" t="s">
        <v>47</v>
      </c>
      <c r="E11" s="11">
        <v>163.88300000000001</v>
      </c>
      <c r="F11" s="11">
        <v>7.61</v>
      </c>
      <c r="G11" s="11">
        <v>71.25</v>
      </c>
      <c r="H11" s="67">
        <v>3.64</v>
      </c>
    </row>
    <row r="12" spans="1:8" s="2" customFormat="1" x14ac:dyDescent="0.2">
      <c r="A12" s="35" t="s">
        <v>183</v>
      </c>
      <c r="B12" s="10">
        <v>309</v>
      </c>
      <c r="C12" s="10">
        <v>15385</v>
      </c>
      <c r="D12" s="10">
        <v>2019</v>
      </c>
      <c r="E12" s="11">
        <v>81.513000000000005</v>
      </c>
      <c r="F12" s="11">
        <v>5.25</v>
      </c>
      <c r="G12" s="11">
        <v>72.12</v>
      </c>
      <c r="H12" s="67">
        <v>0.14000000000000001</v>
      </c>
    </row>
    <row r="13" spans="1:8" s="2" customFormat="1" x14ac:dyDescent="0.2">
      <c r="A13" s="35" t="s">
        <v>182</v>
      </c>
      <c r="B13" s="10">
        <v>258</v>
      </c>
      <c r="C13" s="10">
        <v>14780</v>
      </c>
      <c r="D13" s="10">
        <v>1303</v>
      </c>
      <c r="E13" s="11">
        <v>60.173000000000002</v>
      </c>
      <c r="F13" s="11">
        <v>4.07</v>
      </c>
      <c r="G13" s="11">
        <v>64.14</v>
      </c>
      <c r="H13" s="67">
        <v>0.44</v>
      </c>
    </row>
    <row r="14" spans="1:8" s="2" customFormat="1" x14ac:dyDescent="0.2">
      <c r="A14" s="35" t="s">
        <v>181</v>
      </c>
      <c r="B14" s="10">
        <v>699</v>
      </c>
      <c r="C14" s="10">
        <v>65043</v>
      </c>
      <c r="D14" s="10">
        <v>56</v>
      </c>
      <c r="E14" s="11">
        <v>244.52799999999999</v>
      </c>
      <c r="F14" s="11">
        <v>3.76</v>
      </c>
      <c r="G14" s="11">
        <v>95.84</v>
      </c>
      <c r="H14" s="67">
        <v>1.03</v>
      </c>
    </row>
    <row r="15" spans="1:8" s="2" customFormat="1" x14ac:dyDescent="0.2">
      <c r="A15" s="35" t="s">
        <v>180</v>
      </c>
      <c r="B15" s="10">
        <v>48</v>
      </c>
      <c r="C15" s="10">
        <v>2246</v>
      </c>
      <c r="D15" s="10">
        <v>7</v>
      </c>
      <c r="E15" s="11">
        <v>8.6669999999999998</v>
      </c>
      <c r="F15" s="11">
        <v>3.86</v>
      </c>
      <c r="G15" s="11">
        <v>49.47</v>
      </c>
      <c r="H15" s="67">
        <v>0.09</v>
      </c>
    </row>
    <row r="16" spans="1:8" s="2" customFormat="1" x14ac:dyDescent="0.2">
      <c r="A16" s="35" t="s">
        <v>179</v>
      </c>
      <c r="B16" s="10">
        <v>270</v>
      </c>
      <c r="C16" s="10">
        <v>6450</v>
      </c>
      <c r="D16" s="10" t="s">
        <v>47</v>
      </c>
      <c r="E16" s="11">
        <v>79.769000000000005</v>
      </c>
      <c r="F16" s="11">
        <v>12.37</v>
      </c>
      <c r="G16" s="11">
        <v>80.94</v>
      </c>
      <c r="H16" s="67">
        <v>0.02</v>
      </c>
    </row>
    <row r="17" spans="1:8" s="2" customFormat="1" x14ac:dyDescent="0.2">
      <c r="A17" s="35" t="s">
        <v>208</v>
      </c>
      <c r="B17" s="10">
        <v>425</v>
      </c>
      <c r="C17" s="10">
        <v>21819</v>
      </c>
      <c r="D17" s="10">
        <v>4</v>
      </c>
      <c r="E17" s="11">
        <v>97.043000000000006</v>
      </c>
      <c r="F17" s="11">
        <v>4.45</v>
      </c>
      <c r="G17" s="11">
        <v>62.57</v>
      </c>
      <c r="H17" s="67">
        <v>13.71</v>
      </c>
    </row>
    <row r="18" spans="1:8" s="2" customFormat="1" x14ac:dyDescent="0.2">
      <c r="A18" s="35" t="s">
        <v>207</v>
      </c>
      <c r="B18" s="10">
        <v>218</v>
      </c>
      <c r="C18" s="10">
        <v>7064</v>
      </c>
      <c r="D18" s="10" t="s">
        <v>47</v>
      </c>
      <c r="E18" s="11">
        <v>44.981000000000002</v>
      </c>
      <c r="F18" s="11">
        <v>6.37</v>
      </c>
      <c r="G18" s="11">
        <v>56.53</v>
      </c>
      <c r="H18" s="67">
        <v>3.37</v>
      </c>
    </row>
    <row r="19" spans="1:8" s="2" customFormat="1" x14ac:dyDescent="0.2">
      <c r="A19" s="35" t="s">
        <v>206</v>
      </c>
      <c r="B19" s="10">
        <v>68</v>
      </c>
      <c r="C19" s="10">
        <v>8104</v>
      </c>
      <c r="D19" s="10">
        <v>1</v>
      </c>
      <c r="E19" s="11">
        <v>7.9660000000000002</v>
      </c>
      <c r="F19" s="11">
        <v>0.98</v>
      </c>
      <c r="G19" s="11">
        <v>33.56</v>
      </c>
      <c r="H19" s="67">
        <v>2.96</v>
      </c>
    </row>
    <row r="20" spans="1:8" s="2" customFormat="1" x14ac:dyDescent="0.2">
      <c r="A20" s="35" t="s">
        <v>201</v>
      </c>
      <c r="B20" s="10">
        <v>649</v>
      </c>
      <c r="C20" s="10">
        <v>14195</v>
      </c>
      <c r="D20" s="10" t="s">
        <v>47</v>
      </c>
      <c r="E20" s="11">
        <v>178.25299999999999</v>
      </c>
      <c r="F20" s="11">
        <v>12.56</v>
      </c>
      <c r="G20" s="11">
        <v>73.900000000000006</v>
      </c>
      <c r="H20" s="67">
        <v>0.75</v>
      </c>
    </row>
    <row r="21" spans="1:8" s="2" customFormat="1" x14ac:dyDescent="0.2">
      <c r="A21" s="35" t="s">
        <v>175</v>
      </c>
      <c r="B21" s="10">
        <v>420</v>
      </c>
      <c r="C21" s="10">
        <v>18042</v>
      </c>
      <c r="D21" s="10" t="s">
        <v>47</v>
      </c>
      <c r="E21" s="11">
        <v>114.878</v>
      </c>
      <c r="F21" s="11">
        <v>6.37</v>
      </c>
      <c r="G21" s="11">
        <v>74.94</v>
      </c>
      <c r="H21" s="67">
        <v>3.75</v>
      </c>
    </row>
    <row r="22" spans="1:8" s="2" customFormat="1" x14ac:dyDescent="0.2">
      <c r="A22" s="35" t="s">
        <v>205</v>
      </c>
      <c r="B22" s="10">
        <v>45</v>
      </c>
      <c r="C22" s="10">
        <v>1198</v>
      </c>
      <c r="D22" s="10" t="s">
        <v>47</v>
      </c>
      <c r="E22" s="11">
        <v>8.2560000000000002</v>
      </c>
      <c r="F22" s="11">
        <v>6.89</v>
      </c>
      <c r="G22" s="11">
        <v>50.26</v>
      </c>
      <c r="H22" s="67">
        <v>2</v>
      </c>
    </row>
    <row r="23" spans="1:8" s="2" customFormat="1" x14ac:dyDescent="0.2">
      <c r="A23" s="35" t="s">
        <v>204</v>
      </c>
      <c r="B23" s="10">
        <v>280</v>
      </c>
      <c r="C23" s="10">
        <v>13682</v>
      </c>
      <c r="D23" s="10" t="s">
        <v>47</v>
      </c>
      <c r="E23" s="11">
        <v>81.465999999999994</v>
      </c>
      <c r="F23" s="11">
        <v>5.95</v>
      </c>
      <c r="G23" s="11">
        <v>79.709999999999994</v>
      </c>
      <c r="H23" s="67">
        <v>3.82</v>
      </c>
    </row>
    <row r="24" spans="1:8" x14ac:dyDescent="0.2">
      <c r="A24" s="35" t="s">
        <v>203</v>
      </c>
      <c r="B24" s="10">
        <v>152</v>
      </c>
      <c r="C24" s="10">
        <v>13832</v>
      </c>
      <c r="D24" s="10">
        <v>1473</v>
      </c>
      <c r="E24" s="11">
        <v>46.466000000000001</v>
      </c>
      <c r="F24" s="11">
        <v>3.36</v>
      </c>
      <c r="G24" s="11">
        <v>83.75</v>
      </c>
      <c r="H24" s="67">
        <v>0.56000000000000005</v>
      </c>
    </row>
    <row r="25" spans="1:8" ht="22.5" x14ac:dyDescent="0.2">
      <c r="A25" s="66" t="s">
        <v>202</v>
      </c>
      <c r="B25" s="10">
        <v>11560</v>
      </c>
      <c r="C25" s="10">
        <v>608766</v>
      </c>
      <c r="D25" s="10">
        <v>36124</v>
      </c>
      <c r="E25" s="11">
        <v>3142.5680000000002</v>
      </c>
      <c r="F25" s="11">
        <v>5.16</v>
      </c>
      <c r="G25" s="11">
        <v>74.41</v>
      </c>
      <c r="H25" s="67">
        <v>2.1800000000000002</v>
      </c>
    </row>
    <row r="26" spans="1:8" s="2" customFormat="1" x14ac:dyDescent="0.2">
      <c r="A26" s="35" t="s">
        <v>201</v>
      </c>
      <c r="B26" s="10">
        <v>1194</v>
      </c>
      <c r="C26" s="10">
        <v>8086</v>
      </c>
      <c r="D26" s="10" t="s">
        <v>47</v>
      </c>
      <c r="E26" s="11">
        <v>384.13</v>
      </c>
      <c r="F26" s="11">
        <v>46.56</v>
      </c>
      <c r="G26" s="11">
        <v>89.17</v>
      </c>
      <c r="H26" s="67">
        <v>1.77</v>
      </c>
    </row>
    <row r="27" spans="1:8" s="2" customFormat="1" x14ac:dyDescent="0.2">
      <c r="A27" s="35" t="s">
        <v>175</v>
      </c>
      <c r="B27" s="10">
        <v>157</v>
      </c>
      <c r="C27" s="10">
        <v>1087</v>
      </c>
      <c r="D27" s="10" t="s">
        <v>47</v>
      </c>
      <c r="E27" s="11">
        <v>39.728999999999999</v>
      </c>
      <c r="F27" s="11">
        <v>36.479999999999997</v>
      </c>
      <c r="G27" s="11">
        <v>69.33</v>
      </c>
      <c r="H27" s="67">
        <v>7.54</v>
      </c>
    </row>
    <row r="28" spans="1:8" s="2" customFormat="1" x14ac:dyDescent="0.2">
      <c r="A28" s="35" t="s">
        <v>200</v>
      </c>
      <c r="B28" s="10">
        <v>2287</v>
      </c>
      <c r="C28" s="10">
        <v>12701</v>
      </c>
      <c r="D28" s="10" t="s">
        <v>47</v>
      </c>
      <c r="E28" s="11">
        <v>684.61199999999997</v>
      </c>
      <c r="F28" s="11">
        <v>49.81</v>
      </c>
      <c r="G28" s="11">
        <v>83.31</v>
      </c>
      <c r="H28" s="67">
        <v>32.299999999999997</v>
      </c>
    </row>
    <row r="29" spans="1:8" s="2" customFormat="1" x14ac:dyDescent="0.2">
      <c r="A29" s="35" t="s">
        <v>199</v>
      </c>
      <c r="B29" s="10">
        <v>2997</v>
      </c>
      <c r="C29" s="10">
        <v>39347</v>
      </c>
      <c r="D29" s="10" t="s">
        <v>47</v>
      </c>
      <c r="E29" s="11">
        <v>899.06899999999996</v>
      </c>
      <c r="F29" s="11">
        <v>22.61</v>
      </c>
      <c r="G29" s="11">
        <v>82.16</v>
      </c>
      <c r="H29" s="67">
        <v>2.35</v>
      </c>
    </row>
    <row r="30" spans="1:8" s="2" customFormat="1" x14ac:dyDescent="0.2">
      <c r="A30" s="35" t="s">
        <v>198</v>
      </c>
      <c r="B30" s="10">
        <v>385</v>
      </c>
      <c r="C30" s="10">
        <v>2511</v>
      </c>
      <c r="D30" s="10" t="s">
        <v>47</v>
      </c>
      <c r="E30" s="11">
        <v>102.51300000000001</v>
      </c>
      <c r="F30" s="11">
        <v>43.47</v>
      </c>
      <c r="G30" s="11">
        <v>72.95</v>
      </c>
      <c r="H30" s="67">
        <v>27.08</v>
      </c>
    </row>
    <row r="31" spans="1:8" s="2" customFormat="1" ht="22.5" x14ac:dyDescent="0.2">
      <c r="A31" s="66" t="s">
        <v>197</v>
      </c>
      <c r="B31" s="10">
        <v>7020</v>
      </c>
      <c r="C31" s="10">
        <v>63732</v>
      </c>
      <c r="D31" s="10" t="s">
        <v>47</v>
      </c>
      <c r="E31" s="11">
        <v>2110.0529999999999</v>
      </c>
      <c r="F31" s="11">
        <v>32.130000000000003</v>
      </c>
      <c r="G31" s="11">
        <v>82.92</v>
      </c>
      <c r="H31" s="67">
        <v>9.3000000000000007</v>
      </c>
    </row>
    <row r="32" spans="1:8" x14ac:dyDescent="0.2">
      <c r="A32" s="24" t="s">
        <v>0</v>
      </c>
      <c r="B32" s="10">
        <v>18580</v>
      </c>
      <c r="C32" s="10">
        <v>672498</v>
      </c>
      <c r="D32" s="10">
        <v>36124</v>
      </c>
      <c r="E32" s="11">
        <v>5252.6210000000001</v>
      </c>
      <c r="F32" s="11">
        <v>7.71</v>
      </c>
      <c r="G32" s="11">
        <v>77.61</v>
      </c>
      <c r="H32" s="67">
        <v>2.85</v>
      </c>
    </row>
  </sheetData>
  <pageMargins left="0.76" right="0.23" top="1" bottom="1" header="0.5" footer="0.5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6CCB-7301-4F17-B539-E596F5256FBB}">
  <dimension ref="A1:H27"/>
  <sheetViews>
    <sheetView workbookViewId="0"/>
  </sheetViews>
  <sheetFormatPr defaultRowHeight="11.25" x14ac:dyDescent="0.2"/>
  <cols>
    <col min="1" max="1" width="15.7109375" style="1" customWidth="1"/>
    <col min="2" max="5" width="10.7109375" style="1" customWidth="1"/>
    <col min="6" max="6" width="13.42578125" style="1" customWidth="1"/>
    <col min="7" max="7" width="12.5703125" style="1" customWidth="1"/>
    <col min="8" max="8" width="10.7109375" style="1" customWidth="1"/>
    <col min="9" max="16384" width="9.140625" style="1"/>
  </cols>
  <sheetData>
    <row r="1" spans="1:8" x14ac:dyDescent="0.2">
      <c r="A1" s="9" t="s">
        <v>219</v>
      </c>
    </row>
    <row r="2" spans="1:8" s="2" customFormat="1" ht="33.75" x14ac:dyDescent="0.25">
      <c r="A2" s="28" t="s">
        <v>88</v>
      </c>
      <c r="B2" s="8" t="s">
        <v>214</v>
      </c>
      <c r="C2" s="8" t="s">
        <v>213</v>
      </c>
      <c r="D2" s="8" t="s">
        <v>212</v>
      </c>
      <c r="E2" s="8" t="s">
        <v>211</v>
      </c>
      <c r="F2" s="8" t="s">
        <v>166</v>
      </c>
      <c r="G2" s="8" t="s">
        <v>165</v>
      </c>
      <c r="H2" s="7" t="s">
        <v>164</v>
      </c>
    </row>
    <row r="3" spans="1:8" x14ac:dyDescent="0.2">
      <c r="A3" s="73" t="s">
        <v>85</v>
      </c>
      <c r="B3" s="72" t="s">
        <v>47</v>
      </c>
      <c r="C3" s="72">
        <v>497</v>
      </c>
      <c r="D3" s="72">
        <v>495</v>
      </c>
      <c r="E3" s="72">
        <v>497</v>
      </c>
      <c r="F3" s="76">
        <v>1</v>
      </c>
      <c r="G3" s="72" t="s">
        <v>47</v>
      </c>
      <c r="H3" s="72" t="s">
        <v>47</v>
      </c>
    </row>
    <row r="4" spans="1:8" s="2" customFormat="1" x14ac:dyDescent="0.2">
      <c r="A4" s="73" t="s">
        <v>84</v>
      </c>
      <c r="B4" s="70">
        <v>1020</v>
      </c>
      <c r="C4" s="70">
        <v>22978</v>
      </c>
      <c r="D4" s="70">
        <v>76</v>
      </c>
      <c r="E4" s="70">
        <v>279603</v>
      </c>
      <c r="F4" s="69">
        <v>12.09</v>
      </c>
      <c r="G4" s="69">
        <v>75</v>
      </c>
      <c r="H4" s="68">
        <v>0.89</v>
      </c>
    </row>
    <row r="5" spans="1:8" s="2" customFormat="1" x14ac:dyDescent="0.2">
      <c r="A5" s="73" t="s">
        <v>83</v>
      </c>
      <c r="B5" s="70">
        <v>10</v>
      </c>
      <c r="C5" s="70">
        <v>1112</v>
      </c>
      <c r="D5" s="70">
        <v>970</v>
      </c>
      <c r="E5" s="70">
        <v>4234</v>
      </c>
      <c r="F5" s="69">
        <v>3.93</v>
      </c>
      <c r="G5" s="69">
        <v>116</v>
      </c>
      <c r="H5" s="68">
        <v>8.09</v>
      </c>
    </row>
    <row r="6" spans="1:8" s="2" customFormat="1" x14ac:dyDescent="0.2">
      <c r="A6" s="73" t="s">
        <v>82</v>
      </c>
      <c r="B6" s="70">
        <v>665</v>
      </c>
      <c r="C6" s="70">
        <v>17547</v>
      </c>
      <c r="D6" s="70">
        <v>1198</v>
      </c>
      <c r="E6" s="70" t="s">
        <v>218</v>
      </c>
      <c r="F6" s="69">
        <v>11.07</v>
      </c>
      <c r="G6" s="69">
        <v>73.94</v>
      </c>
      <c r="H6" s="68">
        <v>6</v>
      </c>
    </row>
    <row r="7" spans="1:8" s="2" customFormat="1" x14ac:dyDescent="0.2">
      <c r="A7" s="73" t="s">
        <v>81</v>
      </c>
      <c r="B7" s="72" t="s">
        <v>47</v>
      </c>
      <c r="C7" s="70">
        <v>1636</v>
      </c>
      <c r="D7" s="70">
        <v>1634</v>
      </c>
      <c r="E7" s="70">
        <v>1636</v>
      </c>
      <c r="F7" s="69">
        <v>1</v>
      </c>
      <c r="G7" s="72" t="s">
        <v>47</v>
      </c>
      <c r="H7" s="72" t="s">
        <v>47</v>
      </c>
    </row>
    <row r="8" spans="1:8" s="2" customFormat="1" x14ac:dyDescent="0.2">
      <c r="A8" s="73" t="s">
        <v>80</v>
      </c>
      <c r="B8" s="70">
        <v>195</v>
      </c>
      <c r="C8" s="70">
        <v>3569</v>
      </c>
      <c r="D8" s="72" t="s">
        <v>47</v>
      </c>
      <c r="E8" s="70">
        <v>70401</v>
      </c>
      <c r="F8" s="69">
        <v>19.8</v>
      </c>
      <c r="G8" s="69">
        <v>98.91</v>
      </c>
      <c r="H8" s="72" t="s">
        <v>47</v>
      </c>
    </row>
    <row r="9" spans="1:8" s="2" customFormat="1" x14ac:dyDescent="0.2">
      <c r="A9" s="73" t="s">
        <v>79</v>
      </c>
      <c r="B9" s="70">
        <v>1630</v>
      </c>
      <c r="C9" s="70">
        <v>51758</v>
      </c>
      <c r="D9" s="70">
        <v>1025</v>
      </c>
      <c r="E9" s="70">
        <v>487009</v>
      </c>
      <c r="F9" s="69">
        <v>8.8800000000000008</v>
      </c>
      <c r="G9" s="69">
        <v>81.03</v>
      </c>
      <c r="H9" s="68">
        <v>4.09</v>
      </c>
    </row>
    <row r="10" spans="1:8" s="2" customFormat="1" x14ac:dyDescent="0.2">
      <c r="A10" s="73" t="s">
        <v>78</v>
      </c>
      <c r="B10" s="70">
        <v>2702</v>
      </c>
      <c r="C10" s="70">
        <v>157463</v>
      </c>
      <c r="D10" s="70">
        <v>8644</v>
      </c>
      <c r="E10" s="70">
        <v>790798</v>
      </c>
      <c r="F10" s="69">
        <v>5.01</v>
      </c>
      <c r="G10" s="69">
        <v>80.319999999999993</v>
      </c>
      <c r="H10" s="68">
        <v>1.22</v>
      </c>
    </row>
    <row r="11" spans="1:8" s="2" customFormat="1" x14ac:dyDescent="0.2">
      <c r="A11" s="73" t="s">
        <v>77</v>
      </c>
      <c r="B11" s="70">
        <v>1940</v>
      </c>
      <c r="C11" s="70">
        <v>70093</v>
      </c>
      <c r="D11" s="70">
        <v>3242</v>
      </c>
      <c r="E11" s="70">
        <v>526574</v>
      </c>
      <c r="F11" s="69">
        <v>7.23</v>
      </c>
      <c r="G11" s="69">
        <v>74.36</v>
      </c>
      <c r="H11" s="68">
        <v>2.82</v>
      </c>
    </row>
    <row r="12" spans="1:8" s="2" customFormat="1" x14ac:dyDescent="0.2">
      <c r="A12" s="73" t="s">
        <v>76</v>
      </c>
      <c r="B12" s="70">
        <v>847</v>
      </c>
      <c r="C12" s="70">
        <v>28206</v>
      </c>
      <c r="D12" s="70">
        <v>3181</v>
      </c>
      <c r="E12" s="70">
        <v>238411</v>
      </c>
      <c r="F12" s="69">
        <v>8.35</v>
      </c>
      <c r="G12" s="69">
        <v>78.709999999999994</v>
      </c>
      <c r="H12" s="68">
        <v>4.18</v>
      </c>
    </row>
    <row r="13" spans="1:8" s="2" customFormat="1" x14ac:dyDescent="0.2">
      <c r="A13" s="73" t="s">
        <v>75</v>
      </c>
      <c r="B13" s="70">
        <v>659</v>
      </c>
      <c r="C13" s="70">
        <v>34564</v>
      </c>
      <c r="D13" s="70">
        <v>2545</v>
      </c>
      <c r="E13" s="70">
        <v>184072</v>
      </c>
      <c r="F13" s="69">
        <v>5.26</v>
      </c>
      <c r="G13" s="69">
        <v>76.94</v>
      </c>
      <c r="H13" s="68">
        <v>3.85</v>
      </c>
    </row>
    <row r="14" spans="1:8" s="2" customFormat="1" x14ac:dyDescent="0.2">
      <c r="A14" s="73" t="s">
        <v>74</v>
      </c>
      <c r="B14" s="70">
        <v>3248</v>
      </c>
      <c r="C14" s="70">
        <v>115162</v>
      </c>
      <c r="D14" s="70">
        <v>3434</v>
      </c>
      <c r="E14" s="70">
        <v>865612</v>
      </c>
      <c r="F14" s="69">
        <v>7.53</v>
      </c>
      <c r="G14" s="69">
        <v>73.23</v>
      </c>
      <c r="H14" s="68">
        <v>3.23</v>
      </c>
    </row>
    <row r="15" spans="1:8" s="2" customFormat="1" x14ac:dyDescent="0.2">
      <c r="A15" s="73" t="s">
        <v>73</v>
      </c>
      <c r="B15" s="70">
        <v>2510</v>
      </c>
      <c r="C15" s="70">
        <v>68101</v>
      </c>
      <c r="D15" s="70">
        <v>4472</v>
      </c>
      <c r="E15" s="70">
        <v>726193</v>
      </c>
      <c r="F15" s="69">
        <v>10.45</v>
      </c>
      <c r="G15" s="69">
        <v>79.819999999999993</v>
      </c>
      <c r="H15" s="68">
        <v>2.74</v>
      </c>
    </row>
    <row r="16" spans="1:8" s="2" customFormat="1" x14ac:dyDescent="0.2">
      <c r="A16" s="73" t="s">
        <v>72</v>
      </c>
      <c r="B16" s="70">
        <v>1603</v>
      </c>
      <c r="C16" s="70">
        <v>53155</v>
      </c>
      <c r="D16" s="70">
        <v>121</v>
      </c>
      <c r="E16" s="70">
        <v>415689</v>
      </c>
      <c r="F16" s="69">
        <v>7.82</v>
      </c>
      <c r="G16" s="69">
        <v>71.819999999999993</v>
      </c>
      <c r="H16" s="68">
        <v>2.58</v>
      </c>
    </row>
    <row r="17" spans="1:8" s="2" customFormat="1" x14ac:dyDescent="0.2">
      <c r="A17" s="73" t="s">
        <v>71</v>
      </c>
      <c r="B17" s="72" t="s">
        <v>47</v>
      </c>
      <c r="C17" s="72" t="s">
        <v>47</v>
      </c>
      <c r="D17" s="72" t="s">
        <v>47</v>
      </c>
      <c r="E17" s="72" t="s">
        <v>47</v>
      </c>
      <c r="F17" s="72" t="s">
        <v>47</v>
      </c>
      <c r="G17" s="72" t="s">
        <v>47</v>
      </c>
      <c r="H17" s="72" t="s">
        <v>47</v>
      </c>
    </row>
    <row r="18" spans="1:8" s="2" customFormat="1" x14ac:dyDescent="0.2">
      <c r="A18" s="73" t="s">
        <v>70</v>
      </c>
      <c r="B18" s="72" t="s">
        <v>47</v>
      </c>
      <c r="C18" s="75">
        <v>515</v>
      </c>
      <c r="D18" s="75">
        <v>515</v>
      </c>
      <c r="E18" s="75">
        <v>515</v>
      </c>
      <c r="F18" s="74">
        <v>1</v>
      </c>
      <c r="G18" s="72" t="s">
        <v>47</v>
      </c>
      <c r="H18" s="72" t="s">
        <v>47</v>
      </c>
    </row>
    <row r="19" spans="1:8" s="2" customFormat="1" x14ac:dyDescent="0.2">
      <c r="A19" s="73" t="s">
        <v>69</v>
      </c>
      <c r="B19" s="72" t="s">
        <v>47</v>
      </c>
      <c r="C19" s="70">
        <v>1142</v>
      </c>
      <c r="D19" s="70">
        <v>1142</v>
      </c>
      <c r="E19" s="70">
        <v>1142</v>
      </c>
      <c r="F19" s="69">
        <v>0</v>
      </c>
      <c r="G19" s="72" t="s">
        <v>47</v>
      </c>
      <c r="H19" s="72" t="s">
        <v>47</v>
      </c>
    </row>
    <row r="20" spans="1:8" s="2" customFormat="1" x14ac:dyDescent="0.2">
      <c r="A20" s="73" t="s">
        <v>68</v>
      </c>
      <c r="B20" s="72" t="s">
        <v>47</v>
      </c>
      <c r="C20" s="70">
        <v>762</v>
      </c>
      <c r="D20" s="70">
        <v>756</v>
      </c>
      <c r="E20" s="70">
        <v>762</v>
      </c>
      <c r="F20" s="69">
        <v>1</v>
      </c>
      <c r="G20" s="72" t="s">
        <v>47</v>
      </c>
      <c r="H20" s="72" t="s">
        <v>47</v>
      </c>
    </row>
    <row r="21" spans="1:8" s="2" customFormat="1" x14ac:dyDescent="0.2">
      <c r="A21" s="73" t="s">
        <v>67</v>
      </c>
      <c r="B21" s="72" t="s">
        <v>47</v>
      </c>
      <c r="C21" s="72" t="s">
        <v>47</v>
      </c>
      <c r="D21" s="72" t="s">
        <v>47</v>
      </c>
      <c r="E21" s="72" t="s">
        <v>47</v>
      </c>
      <c r="F21" s="72" t="s">
        <v>47</v>
      </c>
      <c r="G21" s="72" t="s">
        <v>47</v>
      </c>
      <c r="H21" s="72" t="s">
        <v>47</v>
      </c>
    </row>
    <row r="22" spans="1:8" s="2" customFormat="1" x14ac:dyDescent="0.2">
      <c r="A22" s="73" t="s">
        <v>66</v>
      </c>
      <c r="B22" s="70">
        <v>1288</v>
      </c>
      <c r="C22" s="70">
        <v>40647</v>
      </c>
      <c r="D22" s="70">
        <v>2674</v>
      </c>
      <c r="E22" s="70">
        <v>383850</v>
      </c>
      <c r="F22" s="69">
        <v>9.39</v>
      </c>
      <c r="G22" s="69">
        <v>82.59</v>
      </c>
      <c r="H22" s="68">
        <v>5.77</v>
      </c>
    </row>
    <row r="23" spans="1:8" s="2" customFormat="1" x14ac:dyDescent="0.2">
      <c r="A23" s="73" t="s">
        <v>65</v>
      </c>
      <c r="B23" s="72" t="s">
        <v>47</v>
      </c>
      <c r="C23" s="72" t="s">
        <v>47</v>
      </c>
      <c r="D23" s="72" t="s">
        <v>47</v>
      </c>
      <c r="E23" s="72" t="s">
        <v>47</v>
      </c>
      <c r="F23" s="72" t="s">
        <v>47</v>
      </c>
      <c r="G23" s="72" t="s">
        <v>47</v>
      </c>
      <c r="H23" s="72" t="s">
        <v>47</v>
      </c>
    </row>
    <row r="24" spans="1:8" s="2" customFormat="1" x14ac:dyDescent="0.2">
      <c r="A24" s="73" t="s">
        <v>64</v>
      </c>
      <c r="B24" s="75">
        <v>33</v>
      </c>
      <c r="C24" s="75">
        <v>403</v>
      </c>
      <c r="D24" s="72" t="s">
        <v>47</v>
      </c>
      <c r="E24" s="75">
        <v>10819</v>
      </c>
      <c r="F24" s="74">
        <v>27.16</v>
      </c>
      <c r="G24" s="74">
        <v>89.82</v>
      </c>
      <c r="H24" s="72" t="s">
        <v>47</v>
      </c>
    </row>
    <row r="25" spans="1:8" s="2" customFormat="1" x14ac:dyDescent="0.2">
      <c r="A25" s="73" t="s">
        <v>63</v>
      </c>
      <c r="B25" s="72" t="s">
        <v>47</v>
      </c>
      <c r="C25" s="72" t="s">
        <v>47</v>
      </c>
      <c r="D25" s="72" t="s">
        <v>47</v>
      </c>
      <c r="E25" s="72" t="s">
        <v>47</v>
      </c>
      <c r="F25" s="72" t="s">
        <v>47</v>
      </c>
      <c r="G25" s="72" t="s">
        <v>47</v>
      </c>
      <c r="H25" s="72" t="s">
        <v>47</v>
      </c>
    </row>
    <row r="26" spans="1:8" s="2" customFormat="1" ht="22.5" x14ac:dyDescent="0.2">
      <c r="A26" s="25" t="s">
        <v>217</v>
      </c>
      <c r="B26" s="70">
        <v>230</v>
      </c>
      <c r="C26" s="70">
        <v>3188</v>
      </c>
      <c r="D26" s="72" t="s">
        <v>47</v>
      </c>
      <c r="E26" s="70">
        <v>77794</v>
      </c>
      <c r="F26" s="69">
        <v>24.5</v>
      </c>
      <c r="G26" s="69">
        <v>92.67</v>
      </c>
      <c r="H26" s="68">
        <v>0.03</v>
      </c>
    </row>
    <row r="27" spans="1:8" x14ac:dyDescent="0.2">
      <c r="A27" s="71" t="s">
        <v>0</v>
      </c>
      <c r="B27" s="70">
        <v>18580</v>
      </c>
      <c r="C27" s="70">
        <v>672498</v>
      </c>
      <c r="D27" s="70">
        <v>36124</v>
      </c>
      <c r="E27" s="70">
        <v>5252621</v>
      </c>
      <c r="F27" s="69">
        <v>7.71</v>
      </c>
      <c r="G27" s="69">
        <v>77.61</v>
      </c>
      <c r="H27" s="68">
        <v>2.85</v>
      </c>
    </row>
  </sheetData>
  <pageMargins left="0.63" right="0.4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49A5-D7BF-4DFF-BBD4-5D50F12B22EF}">
  <dimension ref="A1:F27"/>
  <sheetViews>
    <sheetView workbookViewId="0"/>
  </sheetViews>
  <sheetFormatPr defaultRowHeight="11.25" x14ac:dyDescent="0.2"/>
  <cols>
    <col min="1" max="1" width="26.85546875" style="1" customWidth="1"/>
    <col min="2" max="2" width="10.7109375" style="1" customWidth="1"/>
    <col min="3" max="3" width="10.85546875" style="1" customWidth="1"/>
    <col min="4" max="4" width="10.42578125" style="1" customWidth="1"/>
    <col min="5" max="5" width="11" style="1" customWidth="1"/>
    <col min="6" max="6" width="10.5703125" style="1" customWidth="1"/>
    <col min="7" max="16384" width="9.140625" style="1"/>
  </cols>
  <sheetData>
    <row r="1" spans="1:6" x14ac:dyDescent="0.2">
      <c r="A1" s="9" t="s">
        <v>242</v>
      </c>
    </row>
    <row r="2" spans="1:6" x14ac:dyDescent="0.2">
      <c r="A2" s="28" t="s">
        <v>61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35" t="s">
        <v>14</v>
      </c>
      <c r="B3" s="80">
        <v>749</v>
      </c>
      <c r="C3" s="79">
        <v>691</v>
      </c>
      <c r="D3" s="79">
        <v>700</v>
      </c>
      <c r="E3" s="79">
        <v>719</v>
      </c>
      <c r="F3" s="79">
        <v>758</v>
      </c>
    </row>
    <row r="4" spans="1:6" x14ac:dyDescent="0.2">
      <c r="A4" s="35" t="s">
        <v>30</v>
      </c>
      <c r="B4" s="80"/>
      <c r="C4" s="80"/>
      <c r="D4" s="80"/>
      <c r="E4" s="80"/>
      <c r="F4" s="80"/>
    </row>
    <row r="5" spans="1:6" x14ac:dyDescent="0.2">
      <c r="A5" s="31" t="s">
        <v>241</v>
      </c>
      <c r="B5" s="80">
        <v>594</v>
      </c>
      <c r="C5" s="80">
        <v>450</v>
      </c>
      <c r="D5" s="80">
        <v>452</v>
      </c>
      <c r="E5" s="80">
        <v>462</v>
      </c>
      <c r="F5" s="80">
        <v>490</v>
      </c>
    </row>
    <row r="6" spans="1:6" x14ac:dyDescent="0.2">
      <c r="A6" s="31" t="s">
        <v>240</v>
      </c>
      <c r="B6" s="80">
        <v>103</v>
      </c>
      <c r="C6" s="80">
        <v>215</v>
      </c>
      <c r="D6" s="80">
        <v>222</v>
      </c>
      <c r="E6" s="80">
        <v>231</v>
      </c>
      <c r="F6" s="80">
        <v>243</v>
      </c>
    </row>
    <row r="7" spans="1:6" x14ac:dyDescent="0.2">
      <c r="A7" s="31" t="s">
        <v>239</v>
      </c>
      <c r="B7" s="80">
        <v>23</v>
      </c>
      <c r="C7" s="80">
        <v>12</v>
      </c>
      <c r="D7" s="80">
        <v>12</v>
      </c>
      <c r="E7" s="80">
        <v>12</v>
      </c>
      <c r="F7" s="80">
        <v>12</v>
      </c>
    </row>
    <row r="8" spans="1:6" x14ac:dyDescent="0.2">
      <c r="A8" s="35" t="s">
        <v>238</v>
      </c>
      <c r="B8" s="80"/>
      <c r="C8" s="79"/>
      <c r="D8" s="79"/>
      <c r="E8" s="79"/>
      <c r="F8" s="79"/>
    </row>
    <row r="9" spans="1:6" x14ac:dyDescent="0.2">
      <c r="A9" s="31" t="s">
        <v>223</v>
      </c>
      <c r="B9" s="80">
        <v>22798</v>
      </c>
      <c r="C9" s="79">
        <v>28115</v>
      </c>
      <c r="D9" s="79">
        <v>28311</v>
      </c>
      <c r="E9" s="82" t="s">
        <v>236</v>
      </c>
      <c r="F9" s="22">
        <v>23291</v>
      </c>
    </row>
    <row r="10" spans="1:6" x14ac:dyDescent="0.2">
      <c r="A10" s="81" t="s">
        <v>227</v>
      </c>
      <c r="B10" s="80"/>
      <c r="C10" s="79"/>
      <c r="D10" s="79"/>
      <c r="E10" s="79"/>
      <c r="F10" s="79"/>
    </row>
    <row r="11" spans="1:6" x14ac:dyDescent="0.2">
      <c r="A11" s="81" t="s">
        <v>237</v>
      </c>
      <c r="B11" s="80">
        <v>4778</v>
      </c>
      <c r="C11" s="79">
        <v>5257</v>
      </c>
      <c r="D11" s="79">
        <v>5562</v>
      </c>
      <c r="E11" s="82" t="s">
        <v>236</v>
      </c>
      <c r="F11" s="22">
        <v>4444</v>
      </c>
    </row>
    <row r="12" spans="1:6" x14ac:dyDescent="0.2">
      <c r="A12" s="81" t="s">
        <v>235</v>
      </c>
      <c r="B12" s="80">
        <v>15250</v>
      </c>
      <c r="C12" s="79">
        <v>18517</v>
      </c>
      <c r="D12" s="79">
        <v>18349</v>
      </c>
      <c r="E12" s="79">
        <v>18000</v>
      </c>
      <c r="F12" s="79">
        <v>17054</v>
      </c>
    </row>
    <row r="13" spans="1:6" x14ac:dyDescent="0.2">
      <c r="A13" s="31" t="s">
        <v>234</v>
      </c>
      <c r="B13" s="80">
        <v>14275</v>
      </c>
      <c r="C13" s="79">
        <v>16965</v>
      </c>
      <c r="D13" s="79">
        <v>17050</v>
      </c>
      <c r="E13" s="79">
        <v>17417</v>
      </c>
      <c r="F13" s="79">
        <v>17170</v>
      </c>
    </row>
    <row r="14" spans="1:6" ht="22.5" x14ac:dyDescent="0.2">
      <c r="A14" s="81" t="s">
        <v>233</v>
      </c>
      <c r="B14" s="80">
        <v>1725</v>
      </c>
      <c r="C14" s="79">
        <v>1821</v>
      </c>
      <c r="D14" s="79">
        <v>1877</v>
      </c>
      <c r="E14" s="79">
        <v>1872</v>
      </c>
      <c r="F14" s="79">
        <v>1874</v>
      </c>
    </row>
    <row r="15" spans="1:6" ht="22.5" x14ac:dyDescent="0.2">
      <c r="A15" s="32" t="s">
        <v>232</v>
      </c>
      <c r="B15" s="80">
        <v>14212</v>
      </c>
      <c r="C15" s="79">
        <v>16590</v>
      </c>
      <c r="D15" s="79">
        <v>17141</v>
      </c>
      <c r="E15" s="79">
        <v>16853</v>
      </c>
      <c r="F15" s="79">
        <v>16278</v>
      </c>
    </row>
    <row r="16" spans="1:6" x14ac:dyDescent="0.2">
      <c r="A16" s="32" t="s">
        <v>231</v>
      </c>
      <c r="B16" s="80"/>
      <c r="C16" s="79"/>
      <c r="D16" s="79"/>
      <c r="E16" s="79"/>
      <c r="F16" s="79"/>
    </row>
    <row r="17" spans="1:6" x14ac:dyDescent="0.2">
      <c r="A17" s="31" t="s">
        <v>230</v>
      </c>
      <c r="B17" s="80">
        <v>53243</v>
      </c>
      <c r="C17" s="79">
        <v>58250</v>
      </c>
      <c r="D17" s="79">
        <v>60299</v>
      </c>
      <c r="E17" s="79">
        <v>58201</v>
      </c>
      <c r="F17" s="79">
        <v>53377</v>
      </c>
    </row>
    <row r="18" spans="1:6" ht="22.5" x14ac:dyDescent="0.2">
      <c r="A18" s="81" t="s">
        <v>229</v>
      </c>
      <c r="B18" s="80">
        <v>11763</v>
      </c>
      <c r="C18" s="79">
        <v>11735</v>
      </c>
      <c r="D18" s="79">
        <v>12514</v>
      </c>
      <c r="E18" s="79">
        <v>12661</v>
      </c>
      <c r="F18" s="79">
        <v>11726</v>
      </c>
    </row>
    <row r="19" spans="1:6" x14ac:dyDescent="0.2">
      <c r="A19" s="31" t="s">
        <v>228</v>
      </c>
      <c r="B19" s="80">
        <v>198341</v>
      </c>
      <c r="C19" s="79">
        <v>211168</v>
      </c>
      <c r="D19" s="79">
        <v>217551</v>
      </c>
      <c r="E19" s="79">
        <v>215431</v>
      </c>
      <c r="F19" s="79">
        <v>213444</v>
      </c>
    </row>
    <row r="20" spans="1:6" x14ac:dyDescent="0.2">
      <c r="A20" s="81" t="s">
        <v>227</v>
      </c>
      <c r="B20" s="80"/>
      <c r="C20" s="79"/>
      <c r="D20" s="79"/>
      <c r="E20" s="79"/>
      <c r="F20" s="79"/>
    </row>
    <row r="21" spans="1:6" x14ac:dyDescent="0.2">
      <c r="A21" s="81" t="s">
        <v>226</v>
      </c>
      <c r="B21" s="80">
        <v>22183</v>
      </c>
      <c r="C21" s="79">
        <v>21074</v>
      </c>
      <c r="D21" s="79">
        <v>22247</v>
      </c>
      <c r="E21" s="79">
        <v>21835</v>
      </c>
      <c r="F21" s="79">
        <v>21623</v>
      </c>
    </row>
    <row r="22" spans="1:6" x14ac:dyDescent="0.2">
      <c r="A22" s="81" t="s">
        <v>225</v>
      </c>
      <c r="B22" s="80">
        <v>14091</v>
      </c>
      <c r="C22" s="79">
        <v>16442</v>
      </c>
      <c r="D22" s="79">
        <v>17155</v>
      </c>
      <c r="E22" s="79">
        <v>17021</v>
      </c>
      <c r="F22" s="79">
        <v>16389</v>
      </c>
    </row>
    <row r="23" spans="1:6" x14ac:dyDescent="0.2">
      <c r="A23" s="35" t="s">
        <v>224</v>
      </c>
      <c r="B23" s="80"/>
      <c r="C23" s="79"/>
      <c r="D23" s="79"/>
      <c r="E23" s="79"/>
      <c r="F23" s="79"/>
    </row>
    <row r="24" spans="1:6" x14ac:dyDescent="0.2">
      <c r="A24" s="31" t="s">
        <v>223</v>
      </c>
      <c r="B24" s="80">
        <v>59243</v>
      </c>
      <c r="C24" s="79">
        <v>69696</v>
      </c>
      <c r="D24" s="79">
        <v>70848</v>
      </c>
      <c r="E24" s="79">
        <v>70490</v>
      </c>
      <c r="F24" s="79">
        <v>67545</v>
      </c>
    </row>
    <row r="25" spans="1:6" x14ac:dyDescent="0.2">
      <c r="A25" s="31" t="s">
        <v>222</v>
      </c>
      <c r="B25" s="80">
        <v>136701</v>
      </c>
      <c r="C25" s="79">
        <v>133532</v>
      </c>
      <c r="D25" s="79">
        <v>128342</v>
      </c>
      <c r="E25" s="79">
        <v>124248</v>
      </c>
      <c r="F25" s="79">
        <v>127201</v>
      </c>
    </row>
    <row r="26" spans="1:6" ht="22.5" x14ac:dyDescent="0.2">
      <c r="A26" s="35" t="s">
        <v>221</v>
      </c>
      <c r="B26" s="78">
        <v>3.9</v>
      </c>
      <c r="C26" s="77">
        <v>3.7638926391964143</v>
      </c>
      <c r="D26" s="77">
        <v>3.861136846694643</v>
      </c>
      <c r="E26" s="77">
        <v>3.9161111111111113</v>
      </c>
      <c r="F26" s="77">
        <v>4</v>
      </c>
    </row>
    <row r="27" spans="1:6" ht="22.5" x14ac:dyDescent="0.2">
      <c r="A27" s="35" t="s">
        <v>220</v>
      </c>
      <c r="B27" s="78">
        <v>9.6</v>
      </c>
      <c r="C27" s="77">
        <v>8.0489451476793246</v>
      </c>
      <c r="D27" s="77">
        <v>7.4874278046788403</v>
      </c>
      <c r="E27" s="77">
        <v>7.372455942562155</v>
      </c>
      <c r="F27" s="77">
        <v>7.8</v>
      </c>
    </row>
  </sheetData>
  <pageMargins left="0.55000000000000004" right="0.25" top="1" bottom="1" header="0.5" footer="0.5"/>
  <pageSetup paperSize="9" orientation="portrait" cellComments="asDisplaye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12C8-5945-4AC5-B0F4-666F7743F8BB}">
  <dimension ref="A1:J9"/>
  <sheetViews>
    <sheetView zoomScaleNormal="100" workbookViewId="0"/>
  </sheetViews>
  <sheetFormatPr defaultRowHeight="11.25" x14ac:dyDescent="0.2"/>
  <cols>
    <col min="1" max="10" width="10.7109375" style="1" customWidth="1"/>
    <col min="11" max="16384" width="9.140625" style="1"/>
  </cols>
  <sheetData>
    <row r="1" spans="1:10" x14ac:dyDescent="0.2">
      <c r="A1" s="9" t="s">
        <v>252</v>
      </c>
    </row>
    <row r="2" spans="1:10" x14ac:dyDescent="0.2">
      <c r="A2" s="99" t="s">
        <v>251</v>
      </c>
      <c r="B2" s="100" t="s">
        <v>250</v>
      </c>
      <c r="C2" s="100"/>
      <c r="D2" s="100"/>
      <c r="E2" s="100"/>
      <c r="F2" s="100"/>
      <c r="G2" s="100"/>
      <c r="H2" s="100"/>
      <c r="I2" s="100"/>
      <c r="J2" s="101"/>
    </row>
    <row r="3" spans="1:10" x14ac:dyDescent="0.2">
      <c r="A3" s="99"/>
      <c r="B3" s="100" t="s">
        <v>249</v>
      </c>
      <c r="C3" s="100" t="s">
        <v>248</v>
      </c>
      <c r="D3" s="100"/>
      <c r="E3" s="100"/>
      <c r="F3" s="100"/>
      <c r="G3" s="100" t="s">
        <v>247</v>
      </c>
      <c r="H3" s="100"/>
      <c r="I3" s="100"/>
      <c r="J3" s="101"/>
    </row>
    <row r="4" spans="1:10" ht="112.5" x14ac:dyDescent="0.2">
      <c r="A4" s="99"/>
      <c r="B4" s="100"/>
      <c r="C4" s="42" t="s">
        <v>246</v>
      </c>
      <c r="D4" s="42" t="s">
        <v>245</v>
      </c>
      <c r="E4" s="42" t="s">
        <v>244</v>
      </c>
      <c r="F4" s="42" t="s">
        <v>243</v>
      </c>
      <c r="G4" s="42" t="s">
        <v>246</v>
      </c>
      <c r="H4" s="42" t="s">
        <v>245</v>
      </c>
      <c r="I4" s="42" t="s">
        <v>244</v>
      </c>
      <c r="J4" s="27" t="s">
        <v>243</v>
      </c>
    </row>
    <row r="5" spans="1:10" x14ac:dyDescent="0.2">
      <c r="A5" s="83">
        <v>2000</v>
      </c>
      <c r="B5" s="29">
        <v>12856</v>
      </c>
      <c r="C5" s="29">
        <v>8307</v>
      </c>
      <c r="D5" s="29">
        <v>1020</v>
      </c>
      <c r="E5" s="29">
        <v>2777</v>
      </c>
      <c r="F5" s="29">
        <v>752</v>
      </c>
      <c r="G5" s="29">
        <v>4799</v>
      </c>
      <c r="H5" s="29">
        <v>2178</v>
      </c>
      <c r="I5" s="29">
        <v>3236</v>
      </c>
      <c r="J5" s="29">
        <v>2643</v>
      </c>
    </row>
    <row r="6" spans="1:10" x14ac:dyDescent="0.2">
      <c r="A6" s="83">
        <v>2007</v>
      </c>
      <c r="B6" s="62">
        <v>15817</v>
      </c>
      <c r="C6" s="62">
        <v>10794</v>
      </c>
      <c r="D6" s="62">
        <v>229</v>
      </c>
      <c r="E6" s="62">
        <v>4233</v>
      </c>
      <c r="F6" s="62">
        <v>561</v>
      </c>
      <c r="G6" s="62">
        <v>7982</v>
      </c>
      <c r="H6" s="62">
        <v>1015</v>
      </c>
      <c r="I6" s="62">
        <v>4692</v>
      </c>
      <c r="J6" s="62">
        <v>2128</v>
      </c>
    </row>
    <row r="7" spans="1:10" x14ac:dyDescent="0.2">
      <c r="A7" s="83">
        <v>2008</v>
      </c>
      <c r="B7" s="62">
        <v>15611</v>
      </c>
      <c r="C7" s="62">
        <v>9988</v>
      </c>
      <c r="D7" s="62">
        <v>655</v>
      </c>
      <c r="E7" s="62">
        <v>4456</v>
      </c>
      <c r="F7" s="62">
        <v>512</v>
      </c>
      <c r="G7" s="62">
        <v>7078</v>
      </c>
      <c r="H7" s="62">
        <v>1127</v>
      </c>
      <c r="I7" s="62">
        <v>6909</v>
      </c>
      <c r="J7" s="62">
        <v>497</v>
      </c>
    </row>
    <row r="8" spans="1:10" x14ac:dyDescent="0.2">
      <c r="A8" s="83">
        <v>2009</v>
      </c>
      <c r="B8" s="62">
        <v>16038</v>
      </c>
      <c r="C8" s="62">
        <v>10308</v>
      </c>
      <c r="D8" s="62">
        <v>577</v>
      </c>
      <c r="E8" s="62">
        <v>4640</v>
      </c>
      <c r="F8" s="62">
        <v>513</v>
      </c>
      <c r="G8" s="62">
        <v>7308</v>
      </c>
      <c r="H8" s="62">
        <v>1053</v>
      </c>
      <c r="I8" s="62">
        <v>7167</v>
      </c>
      <c r="J8" s="62">
        <v>510</v>
      </c>
    </row>
    <row r="9" spans="1:10" x14ac:dyDescent="0.2">
      <c r="A9" s="83">
        <v>2010</v>
      </c>
      <c r="B9" s="62">
        <v>16112</v>
      </c>
      <c r="C9" s="62">
        <v>10256</v>
      </c>
      <c r="D9" s="62">
        <v>577</v>
      </c>
      <c r="E9" s="62">
        <v>4850</v>
      </c>
      <c r="F9" s="62">
        <v>434</v>
      </c>
      <c r="G9" s="62">
        <v>7484</v>
      </c>
      <c r="H9" s="62">
        <v>969</v>
      </c>
      <c r="I9" s="62">
        <v>7248</v>
      </c>
      <c r="J9" s="62">
        <v>416</v>
      </c>
    </row>
  </sheetData>
  <mergeCells count="5">
    <mergeCell ref="A2:A4"/>
    <mergeCell ref="B2:J2"/>
    <mergeCell ref="B3:B4"/>
    <mergeCell ref="C3:F3"/>
    <mergeCell ref="G3:J3"/>
  </mergeCells>
  <pageMargins left="0.45" right="0.27" top="1" bottom="1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45FD9-92DA-4FC8-A87D-08D3AC217C87}">
  <dimension ref="A1:F10"/>
  <sheetViews>
    <sheetView workbookViewId="0"/>
  </sheetViews>
  <sheetFormatPr defaultRowHeight="11.25" x14ac:dyDescent="0.2"/>
  <cols>
    <col min="1" max="1" width="27.85546875" style="1" customWidth="1"/>
    <col min="2" max="16384" width="9.140625" style="1"/>
  </cols>
  <sheetData>
    <row r="1" spans="1:6" x14ac:dyDescent="0.2">
      <c r="A1" s="9" t="s">
        <v>260</v>
      </c>
    </row>
    <row r="2" spans="1:6" x14ac:dyDescent="0.2">
      <c r="A2" s="28" t="s">
        <v>61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6" t="s">
        <v>259</v>
      </c>
      <c r="B3" s="10">
        <v>90</v>
      </c>
      <c r="C3" s="10">
        <v>66</v>
      </c>
      <c r="D3" s="10">
        <v>64</v>
      </c>
      <c r="E3" s="10">
        <v>66</v>
      </c>
      <c r="F3" s="10">
        <v>68</v>
      </c>
    </row>
    <row r="4" spans="1:6" x14ac:dyDescent="0.2">
      <c r="A4" s="6" t="s">
        <v>258</v>
      </c>
      <c r="B4" s="10">
        <v>275694</v>
      </c>
      <c r="C4" s="10">
        <v>167995</v>
      </c>
      <c r="D4" s="10">
        <v>161389</v>
      </c>
      <c r="E4" s="10">
        <v>175491</v>
      </c>
      <c r="F4" s="10">
        <v>181435</v>
      </c>
    </row>
    <row r="5" spans="1:6" x14ac:dyDescent="0.2">
      <c r="A5" s="15" t="s">
        <v>30</v>
      </c>
      <c r="B5" s="10"/>
      <c r="C5" s="10"/>
      <c r="D5" s="10"/>
      <c r="E5" s="10"/>
      <c r="F5" s="10"/>
    </row>
    <row r="6" spans="1:6" x14ac:dyDescent="0.2">
      <c r="A6" s="12" t="s">
        <v>257</v>
      </c>
      <c r="B6" s="10">
        <v>1362</v>
      </c>
      <c r="C6" s="10">
        <v>1185</v>
      </c>
      <c r="D6" s="10">
        <v>1220</v>
      </c>
      <c r="E6" s="10">
        <v>1141</v>
      </c>
      <c r="F6" s="10">
        <v>1126</v>
      </c>
    </row>
    <row r="7" spans="1:6" x14ac:dyDescent="0.2">
      <c r="A7" s="12" t="s">
        <v>256</v>
      </c>
      <c r="B7" s="10">
        <v>63290</v>
      </c>
      <c r="C7" s="10">
        <v>70381</v>
      </c>
      <c r="D7" s="10">
        <v>110385</v>
      </c>
      <c r="E7" s="10">
        <v>116382</v>
      </c>
      <c r="F7" s="10">
        <v>118895</v>
      </c>
    </row>
    <row r="8" spans="1:6" x14ac:dyDescent="0.2">
      <c r="A8" s="12" t="s">
        <v>255</v>
      </c>
      <c r="B8" s="10">
        <v>701</v>
      </c>
      <c r="C8" s="10">
        <v>653</v>
      </c>
      <c r="D8" s="10">
        <v>306</v>
      </c>
      <c r="E8" s="10">
        <v>291</v>
      </c>
      <c r="F8" s="10">
        <v>236</v>
      </c>
    </row>
    <row r="9" spans="1:6" x14ac:dyDescent="0.2">
      <c r="A9" s="12" t="s">
        <v>254</v>
      </c>
      <c r="B9" s="84" t="s">
        <v>236</v>
      </c>
      <c r="C9" s="84" t="s">
        <v>236</v>
      </c>
      <c r="D9" s="62">
        <v>33291</v>
      </c>
      <c r="E9" s="62">
        <v>40488</v>
      </c>
      <c r="F9" s="62">
        <v>44514</v>
      </c>
    </row>
    <row r="10" spans="1:6" x14ac:dyDescent="0.2">
      <c r="A10" s="12" t="s">
        <v>253</v>
      </c>
      <c r="B10" s="84" t="s">
        <v>236</v>
      </c>
      <c r="C10" s="84" t="s">
        <v>236</v>
      </c>
      <c r="D10" s="62">
        <v>16187</v>
      </c>
      <c r="E10" s="62">
        <v>17189</v>
      </c>
      <c r="F10" s="62">
        <v>16664</v>
      </c>
    </row>
  </sheetData>
  <pageMargins left="0.75" right="0.75" top="1" bottom="1" header="0.5" footer="0.5"/>
  <pageSetup paperSize="9" scale="95" orientation="portrait" cellComments="asDisplaye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8838-94C7-4131-96F9-1CB5BD6CD56B}">
  <dimension ref="A1:F11"/>
  <sheetViews>
    <sheetView workbookViewId="0"/>
  </sheetViews>
  <sheetFormatPr defaultRowHeight="11.25" x14ac:dyDescent="0.2"/>
  <cols>
    <col min="1" max="1" width="26.85546875" style="1" customWidth="1"/>
    <col min="2" max="2" width="10.5703125" style="1" customWidth="1"/>
    <col min="3" max="4" width="10.7109375" style="1" customWidth="1"/>
    <col min="5" max="5" width="10.5703125" style="1" customWidth="1"/>
    <col min="6" max="6" width="10.42578125" style="1" customWidth="1"/>
    <col min="7" max="16384" width="9.140625" style="1"/>
  </cols>
  <sheetData>
    <row r="1" spans="1:6" x14ac:dyDescent="0.2">
      <c r="A1" s="9" t="s">
        <v>271</v>
      </c>
    </row>
    <row r="2" spans="1:6" x14ac:dyDescent="0.2">
      <c r="A2" s="28" t="s">
        <v>270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35" t="s">
        <v>269</v>
      </c>
      <c r="B3" s="10">
        <v>16</v>
      </c>
      <c r="C3" s="10">
        <v>15</v>
      </c>
      <c r="D3" s="10">
        <v>13</v>
      </c>
      <c r="E3" s="10">
        <v>11</v>
      </c>
      <c r="F3" s="10">
        <v>19</v>
      </c>
    </row>
    <row r="4" spans="1:6" x14ac:dyDescent="0.2">
      <c r="A4" s="35" t="s">
        <v>268</v>
      </c>
      <c r="B4" s="10">
        <v>1363</v>
      </c>
      <c r="C4" s="10">
        <v>984</v>
      </c>
      <c r="D4" s="10">
        <v>1015</v>
      </c>
      <c r="E4" s="10">
        <v>916</v>
      </c>
      <c r="F4" s="10">
        <v>957</v>
      </c>
    </row>
    <row r="5" spans="1:6" x14ac:dyDescent="0.2">
      <c r="A5" s="35" t="s">
        <v>267</v>
      </c>
      <c r="B5" s="10">
        <v>22</v>
      </c>
      <c r="C5" s="10">
        <v>2</v>
      </c>
      <c r="D5" s="10">
        <v>4</v>
      </c>
      <c r="E5" s="10">
        <v>11</v>
      </c>
      <c r="F5" s="10">
        <v>8</v>
      </c>
    </row>
    <row r="6" spans="1:6" x14ac:dyDescent="0.2">
      <c r="A6" s="35" t="s">
        <v>266</v>
      </c>
      <c r="B6" s="10">
        <v>156</v>
      </c>
      <c r="C6" s="10">
        <v>70</v>
      </c>
      <c r="D6" s="10">
        <v>59</v>
      </c>
      <c r="E6" s="10">
        <v>48</v>
      </c>
      <c r="F6" s="10">
        <v>68</v>
      </c>
    </row>
    <row r="7" spans="1:6" x14ac:dyDescent="0.2">
      <c r="A7" s="35" t="s">
        <v>265</v>
      </c>
      <c r="B7" s="10">
        <v>1502</v>
      </c>
      <c r="C7" s="10">
        <v>1710</v>
      </c>
      <c r="D7" s="10">
        <v>632</v>
      </c>
      <c r="E7" s="10">
        <v>627</v>
      </c>
      <c r="F7" s="10">
        <v>775</v>
      </c>
    </row>
    <row r="8" spans="1:6" x14ac:dyDescent="0.2">
      <c r="A8" s="35" t="s">
        <v>264</v>
      </c>
      <c r="B8" s="10">
        <v>39</v>
      </c>
      <c r="C8" s="10">
        <v>6</v>
      </c>
      <c r="D8" s="10">
        <v>1</v>
      </c>
      <c r="E8" s="10">
        <v>5</v>
      </c>
      <c r="F8" s="10">
        <v>7</v>
      </c>
    </row>
    <row r="9" spans="1:6" x14ac:dyDescent="0.2">
      <c r="A9" s="35" t="s">
        <v>263</v>
      </c>
      <c r="B9" s="10">
        <v>25</v>
      </c>
      <c r="C9" s="10">
        <v>10</v>
      </c>
      <c r="D9" s="10">
        <v>9</v>
      </c>
      <c r="E9" s="10">
        <v>4</v>
      </c>
      <c r="F9" s="10">
        <v>12</v>
      </c>
    </row>
    <row r="10" spans="1:6" x14ac:dyDescent="0.2">
      <c r="A10" s="35" t="s">
        <v>262</v>
      </c>
      <c r="B10" s="10">
        <v>17</v>
      </c>
      <c r="C10" s="10">
        <v>25</v>
      </c>
      <c r="D10" s="10">
        <v>15</v>
      </c>
      <c r="E10" s="10">
        <v>16</v>
      </c>
      <c r="F10" s="10">
        <v>7</v>
      </c>
    </row>
    <row r="11" spans="1:6" x14ac:dyDescent="0.2">
      <c r="A11" s="35" t="s">
        <v>261</v>
      </c>
      <c r="B11" s="10">
        <v>34</v>
      </c>
      <c r="C11" s="10" t="s">
        <v>47</v>
      </c>
      <c r="D11" s="10" t="s">
        <v>47</v>
      </c>
      <c r="E11" s="10">
        <v>1</v>
      </c>
      <c r="F11" s="10" t="s">
        <v>47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048FB-EB50-416D-ABEE-D66D737066C5}">
  <dimension ref="A1:F14"/>
  <sheetViews>
    <sheetView workbookViewId="0"/>
  </sheetViews>
  <sheetFormatPr defaultRowHeight="11.25" x14ac:dyDescent="0.2"/>
  <cols>
    <col min="1" max="1" width="26.42578125" style="1" customWidth="1"/>
    <col min="2" max="2" width="11.140625" style="1" customWidth="1"/>
    <col min="3" max="3" width="10.5703125" style="1" customWidth="1"/>
    <col min="4" max="4" width="10.140625" style="1" customWidth="1"/>
    <col min="5" max="5" width="10.85546875" style="1" customWidth="1"/>
    <col min="6" max="6" width="11" style="1" customWidth="1"/>
    <col min="7" max="16384" width="9.140625" style="1"/>
  </cols>
  <sheetData>
    <row r="1" spans="1:6" x14ac:dyDescent="0.2">
      <c r="A1" s="9" t="s">
        <v>284</v>
      </c>
    </row>
    <row r="2" spans="1:6" x14ac:dyDescent="0.2">
      <c r="A2" s="88" t="s">
        <v>61</v>
      </c>
      <c r="B2" s="87">
        <v>2000</v>
      </c>
      <c r="C2" s="86">
        <v>2007</v>
      </c>
      <c r="D2" s="86">
        <v>2008</v>
      </c>
      <c r="E2" s="86">
        <v>2009</v>
      </c>
      <c r="F2" s="86">
        <v>2010</v>
      </c>
    </row>
    <row r="3" spans="1:6" s="2" customFormat="1" x14ac:dyDescent="0.25">
      <c r="A3" s="102" t="s">
        <v>283</v>
      </c>
      <c r="B3" s="102"/>
      <c r="C3" s="102"/>
      <c r="D3" s="102"/>
      <c r="E3" s="102"/>
      <c r="F3" s="102"/>
    </row>
    <row r="4" spans="1:6" s="2" customFormat="1" x14ac:dyDescent="0.2">
      <c r="A4" s="85" t="s">
        <v>282</v>
      </c>
      <c r="B4" s="22">
        <v>114</v>
      </c>
      <c r="C4" s="22">
        <v>96</v>
      </c>
      <c r="D4" s="22">
        <v>82</v>
      </c>
      <c r="E4" s="22">
        <v>53</v>
      </c>
      <c r="F4" s="22">
        <v>63</v>
      </c>
    </row>
    <row r="5" spans="1:6" s="2" customFormat="1" x14ac:dyDescent="0.2">
      <c r="A5" s="85" t="s">
        <v>281</v>
      </c>
      <c r="B5" s="22">
        <v>953</v>
      </c>
      <c r="C5" s="22">
        <v>956</v>
      </c>
      <c r="D5" s="22">
        <v>932</v>
      </c>
      <c r="E5" s="22">
        <v>797</v>
      </c>
      <c r="F5" s="22">
        <v>676</v>
      </c>
    </row>
    <row r="6" spans="1:6" s="2" customFormat="1" x14ac:dyDescent="0.2">
      <c r="A6" s="85" t="s">
        <v>280</v>
      </c>
      <c r="B6" s="22">
        <v>2576</v>
      </c>
      <c r="C6" s="22">
        <v>2900</v>
      </c>
      <c r="D6" s="22">
        <v>2775</v>
      </c>
      <c r="E6" s="22">
        <v>2512</v>
      </c>
      <c r="F6" s="22">
        <v>2348</v>
      </c>
    </row>
    <row r="7" spans="1:6" s="2" customFormat="1" x14ac:dyDescent="0.2">
      <c r="A7" s="4" t="s">
        <v>279</v>
      </c>
      <c r="B7" s="22">
        <v>3643</v>
      </c>
      <c r="C7" s="22">
        <v>3952</v>
      </c>
      <c r="D7" s="22">
        <v>3789</v>
      </c>
      <c r="E7" s="22">
        <v>3362</v>
      </c>
      <c r="F7" s="22">
        <v>3087</v>
      </c>
    </row>
    <row r="8" spans="1:6" s="2" customFormat="1" x14ac:dyDescent="0.2">
      <c r="A8" s="85" t="s">
        <v>278</v>
      </c>
      <c r="B8" s="22">
        <v>124</v>
      </c>
      <c r="C8" s="22">
        <v>198</v>
      </c>
      <c r="D8" s="22">
        <v>198</v>
      </c>
      <c r="E8" s="22">
        <v>221</v>
      </c>
      <c r="F8" s="22">
        <v>173</v>
      </c>
    </row>
    <row r="9" spans="1:6" s="2" customFormat="1" x14ac:dyDescent="0.25">
      <c r="A9" s="103" t="s">
        <v>277</v>
      </c>
      <c r="B9" s="103"/>
      <c r="C9" s="103"/>
      <c r="D9" s="103"/>
      <c r="E9" s="103"/>
      <c r="F9" s="103"/>
    </row>
    <row r="10" spans="1:6" s="2" customFormat="1" x14ac:dyDescent="0.2">
      <c r="A10" s="85" t="s">
        <v>276</v>
      </c>
      <c r="B10" s="22">
        <v>124</v>
      </c>
      <c r="C10" s="22">
        <v>100</v>
      </c>
      <c r="D10" s="22">
        <v>87</v>
      </c>
      <c r="E10" s="22">
        <v>56</v>
      </c>
      <c r="F10" s="22">
        <v>67</v>
      </c>
    </row>
    <row r="11" spans="1:6" s="2" customFormat="1" x14ac:dyDescent="0.2">
      <c r="A11" s="85" t="s">
        <v>275</v>
      </c>
      <c r="B11" s="22">
        <v>1032</v>
      </c>
      <c r="C11" s="22">
        <v>1039</v>
      </c>
      <c r="D11" s="22">
        <v>1005</v>
      </c>
      <c r="E11" s="22">
        <v>857</v>
      </c>
      <c r="F11" s="22">
        <v>715</v>
      </c>
    </row>
    <row r="12" spans="1:6" s="2" customFormat="1" x14ac:dyDescent="0.2">
      <c r="A12" s="85" t="s">
        <v>274</v>
      </c>
      <c r="B12" s="22">
        <v>3303</v>
      </c>
      <c r="C12" s="22">
        <v>3846</v>
      </c>
      <c r="D12" s="22">
        <v>3738</v>
      </c>
      <c r="E12" s="22">
        <v>3290</v>
      </c>
      <c r="F12" s="22">
        <v>3053</v>
      </c>
    </row>
    <row r="13" spans="1:6" s="2" customFormat="1" x14ac:dyDescent="0.2">
      <c r="A13" s="4" t="s">
        <v>273</v>
      </c>
      <c r="B13" s="22">
        <v>4459</v>
      </c>
      <c r="C13" s="22">
        <v>4985</v>
      </c>
      <c r="D13" s="22">
        <v>4830</v>
      </c>
      <c r="E13" s="22">
        <v>4203</v>
      </c>
      <c r="F13" s="22">
        <v>3835</v>
      </c>
    </row>
    <row r="14" spans="1:6" s="2" customFormat="1" ht="22.5" x14ac:dyDescent="0.2">
      <c r="A14" s="85" t="s">
        <v>272</v>
      </c>
      <c r="B14" s="22">
        <v>165</v>
      </c>
      <c r="C14" s="22">
        <v>280</v>
      </c>
      <c r="D14" s="22">
        <v>271</v>
      </c>
      <c r="E14" s="22">
        <v>293</v>
      </c>
      <c r="F14" s="22">
        <v>209</v>
      </c>
    </row>
  </sheetData>
  <mergeCells count="2">
    <mergeCell ref="A3:F3"/>
    <mergeCell ref="A9:F9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5A46-A717-4C32-A02C-32EC783E75D1}">
  <dimension ref="A1:F10"/>
  <sheetViews>
    <sheetView workbookViewId="0"/>
  </sheetViews>
  <sheetFormatPr defaultRowHeight="11.25" x14ac:dyDescent="0.2"/>
  <cols>
    <col min="1" max="1" width="31.7109375" style="1" customWidth="1"/>
    <col min="2" max="2" width="10.5703125" style="1" customWidth="1"/>
    <col min="3" max="3" width="10.42578125" style="1" customWidth="1"/>
    <col min="4" max="4" width="10" style="1" customWidth="1"/>
    <col min="5" max="5" width="10.140625" style="1" customWidth="1"/>
    <col min="6" max="6" width="10.42578125" style="1" customWidth="1"/>
    <col min="7" max="16384" width="9.140625" style="1"/>
  </cols>
  <sheetData>
    <row r="1" spans="1:6" x14ac:dyDescent="0.2">
      <c r="A1" s="9" t="s">
        <v>293</v>
      </c>
    </row>
    <row r="2" spans="1:6" x14ac:dyDescent="0.2">
      <c r="A2" s="43" t="s">
        <v>292</v>
      </c>
      <c r="B2" s="42">
        <v>2000</v>
      </c>
      <c r="C2" s="27">
        <v>2007</v>
      </c>
      <c r="D2" s="27">
        <v>2008</v>
      </c>
      <c r="E2" s="27">
        <v>2009</v>
      </c>
      <c r="F2" s="27">
        <v>2010</v>
      </c>
    </row>
    <row r="3" spans="1:6" x14ac:dyDescent="0.2">
      <c r="A3" s="85" t="s">
        <v>291</v>
      </c>
      <c r="B3" s="22">
        <v>1834</v>
      </c>
      <c r="C3" s="22">
        <v>2407</v>
      </c>
      <c r="D3" s="22">
        <v>2260</v>
      </c>
      <c r="E3" s="22">
        <v>2036</v>
      </c>
      <c r="F3" s="22">
        <v>1863</v>
      </c>
    </row>
    <row r="4" spans="1:6" x14ac:dyDescent="0.2">
      <c r="A4" s="85" t="s">
        <v>290</v>
      </c>
      <c r="B4" s="23">
        <v>156</v>
      </c>
      <c r="C4" s="23">
        <v>48</v>
      </c>
      <c r="D4" s="23">
        <v>65</v>
      </c>
      <c r="E4" s="23">
        <v>57</v>
      </c>
      <c r="F4" s="23">
        <v>60</v>
      </c>
    </row>
    <row r="5" spans="1:6" x14ac:dyDescent="0.2">
      <c r="A5" s="85" t="s">
        <v>289</v>
      </c>
      <c r="B5" s="23">
        <v>192</v>
      </c>
      <c r="C5" s="23">
        <v>220</v>
      </c>
      <c r="D5" s="23">
        <v>221</v>
      </c>
      <c r="E5" s="23">
        <v>186</v>
      </c>
      <c r="F5" s="23">
        <v>159</v>
      </c>
    </row>
    <row r="6" spans="1:6" ht="22.5" x14ac:dyDescent="0.2">
      <c r="A6" s="85" t="s">
        <v>288</v>
      </c>
      <c r="B6" s="23">
        <v>113</v>
      </c>
      <c r="C6" s="23">
        <v>81</v>
      </c>
      <c r="D6" s="23">
        <v>103</v>
      </c>
      <c r="E6" s="23">
        <v>119</v>
      </c>
      <c r="F6" s="23">
        <v>83</v>
      </c>
    </row>
    <row r="7" spans="1:6" x14ac:dyDescent="0.2">
      <c r="A7" s="85" t="s">
        <v>287</v>
      </c>
      <c r="B7" s="23">
        <v>73</v>
      </c>
      <c r="C7" s="23">
        <v>36</v>
      </c>
      <c r="D7" s="23">
        <v>44</v>
      </c>
      <c r="E7" s="23">
        <v>44</v>
      </c>
      <c r="F7" s="23">
        <v>35</v>
      </c>
    </row>
    <row r="8" spans="1:6" x14ac:dyDescent="0.2">
      <c r="A8" s="85" t="s">
        <v>286</v>
      </c>
      <c r="B8" s="22">
        <v>1266</v>
      </c>
      <c r="C8" s="22">
        <v>1125</v>
      </c>
      <c r="D8" s="22">
        <v>1049</v>
      </c>
      <c r="E8" s="22">
        <v>863</v>
      </c>
      <c r="F8" s="22">
        <v>836</v>
      </c>
    </row>
    <row r="9" spans="1:6" x14ac:dyDescent="0.2">
      <c r="A9" s="85" t="s">
        <v>285</v>
      </c>
      <c r="B9" s="23">
        <v>9</v>
      </c>
      <c r="C9" s="23">
        <v>35</v>
      </c>
      <c r="D9" s="23">
        <v>47</v>
      </c>
      <c r="E9" s="23">
        <v>57</v>
      </c>
      <c r="F9" s="23">
        <v>51</v>
      </c>
    </row>
    <row r="10" spans="1:6" x14ac:dyDescent="0.2">
      <c r="A10" s="4" t="s">
        <v>0</v>
      </c>
      <c r="B10" s="22">
        <v>3643</v>
      </c>
      <c r="C10" s="22">
        <v>3952</v>
      </c>
      <c r="D10" s="22">
        <v>3789</v>
      </c>
      <c r="E10" s="22">
        <v>3362</v>
      </c>
      <c r="F10" s="22">
        <v>3087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CEDE-39E2-49BF-95EB-111FF2BEBED2}">
  <dimension ref="A1:I15"/>
  <sheetViews>
    <sheetView workbookViewId="0"/>
  </sheetViews>
  <sheetFormatPr defaultRowHeight="11.25" x14ac:dyDescent="0.2"/>
  <cols>
    <col min="1" max="1" width="26.5703125" style="1" customWidth="1"/>
    <col min="2" max="2" width="8.42578125" style="1" customWidth="1"/>
    <col min="3" max="4" width="13" style="1" customWidth="1"/>
    <col min="5" max="5" width="11.5703125" style="1" customWidth="1"/>
    <col min="6" max="7" width="8.42578125" style="1" customWidth="1"/>
    <col min="8" max="8" width="11.140625" style="1" customWidth="1"/>
    <col min="9" max="9" width="8.42578125" style="1" customWidth="1"/>
    <col min="10" max="16384" width="9.140625" style="1"/>
  </cols>
  <sheetData>
    <row r="1" spans="1:9" x14ac:dyDescent="0.2">
      <c r="A1" s="9" t="s">
        <v>313</v>
      </c>
    </row>
    <row r="2" spans="1:9" x14ac:dyDescent="0.2">
      <c r="A2" s="99" t="s">
        <v>312</v>
      </c>
      <c r="B2" s="100" t="s">
        <v>311</v>
      </c>
      <c r="C2" s="100" t="s">
        <v>310</v>
      </c>
      <c r="D2" s="100"/>
      <c r="E2" s="100"/>
      <c r="F2" s="100"/>
      <c r="G2" s="100"/>
      <c r="H2" s="100"/>
      <c r="I2" s="101"/>
    </row>
    <row r="3" spans="1:9" ht="45" x14ac:dyDescent="0.2">
      <c r="A3" s="99"/>
      <c r="B3" s="100"/>
      <c r="C3" s="42" t="s">
        <v>309</v>
      </c>
      <c r="D3" s="42" t="s">
        <v>308</v>
      </c>
      <c r="E3" s="42" t="s">
        <v>307</v>
      </c>
      <c r="F3" s="42" t="s">
        <v>306</v>
      </c>
      <c r="G3" s="42" t="s">
        <v>305</v>
      </c>
      <c r="H3" s="42" t="s">
        <v>304</v>
      </c>
      <c r="I3" s="27" t="s">
        <v>303</v>
      </c>
    </row>
    <row r="4" spans="1:9" x14ac:dyDescent="0.2">
      <c r="A4" s="25" t="s">
        <v>302</v>
      </c>
      <c r="B4" s="22">
        <v>2630</v>
      </c>
      <c r="C4" s="22">
        <v>1991</v>
      </c>
      <c r="D4" s="22">
        <v>96</v>
      </c>
      <c r="E4" s="22">
        <v>225</v>
      </c>
      <c r="F4" s="22">
        <v>60</v>
      </c>
      <c r="G4" s="22">
        <v>152</v>
      </c>
      <c r="H4" s="22">
        <v>93</v>
      </c>
      <c r="I4" s="22" t="s">
        <v>47</v>
      </c>
    </row>
    <row r="5" spans="1:9" x14ac:dyDescent="0.2">
      <c r="A5" s="25" t="s">
        <v>30</v>
      </c>
      <c r="B5" s="22"/>
      <c r="C5" s="22"/>
      <c r="D5" s="22"/>
      <c r="E5" s="22"/>
      <c r="F5" s="22"/>
      <c r="G5" s="22"/>
      <c r="H5" s="22"/>
      <c r="I5" s="22"/>
    </row>
    <row r="6" spans="1:9" ht="22.5" x14ac:dyDescent="0.2">
      <c r="A6" s="61" t="s">
        <v>301</v>
      </c>
      <c r="B6" s="22">
        <v>368</v>
      </c>
      <c r="C6" s="22">
        <v>233</v>
      </c>
      <c r="D6" s="22">
        <v>38</v>
      </c>
      <c r="E6" s="22">
        <v>22</v>
      </c>
      <c r="F6" s="22">
        <v>14</v>
      </c>
      <c r="G6" s="22">
        <v>18</v>
      </c>
      <c r="H6" s="22">
        <v>41</v>
      </c>
      <c r="I6" s="22" t="s">
        <v>47</v>
      </c>
    </row>
    <row r="7" spans="1:9" ht="22.5" x14ac:dyDescent="0.2">
      <c r="A7" s="61" t="s">
        <v>300</v>
      </c>
      <c r="B7" s="22">
        <v>57</v>
      </c>
      <c r="C7" s="22">
        <v>35</v>
      </c>
      <c r="D7" s="22">
        <v>8</v>
      </c>
      <c r="E7" s="22">
        <v>4</v>
      </c>
      <c r="F7" s="22">
        <v>1</v>
      </c>
      <c r="G7" s="22">
        <v>5</v>
      </c>
      <c r="H7" s="22">
        <v>4</v>
      </c>
      <c r="I7" s="22" t="s">
        <v>47</v>
      </c>
    </row>
    <row r="8" spans="1:9" x14ac:dyDescent="0.2">
      <c r="A8" s="61" t="s">
        <v>299</v>
      </c>
      <c r="B8" s="22">
        <v>965</v>
      </c>
      <c r="C8" s="22">
        <v>792</v>
      </c>
      <c r="D8" s="22">
        <v>10</v>
      </c>
      <c r="E8" s="22">
        <v>69</v>
      </c>
      <c r="F8" s="22">
        <v>10</v>
      </c>
      <c r="G8" s="22">
        <v>63</v>
      </c>
      <c r="H8" s="22">
        <v>16</v>
      </c>
      <c r="I8" s="22" t="s">
        <v>47</v>
      </c>
    </row>
    <row r="9" spans="1:9" ht="33.75" x14ac:dyDescent="0.2">
      <c r="A9" s="61" t="s">
        <v>298</v>
      </c>
      <c r="B9" s="22">
        <v>919</v>
      </c>
      <c r="C9" s="22">
        <v>716</v>
      </c>
      <c r="D9" s="22">
        <v>28</v>
      </c>
      <c r="E9" s="22">
        <v>101</v>
      </c>
      <c r="F9" s="22">
        <v>19</v>
      </c>
      <c r="G9" s="22">
        <v>34</v>
      </c>
      <c r="H9" s="22">
        <v>21</v>
      </c>
      <c r="I9" s="22" t="s">
        <v>47</v>
      </c>
    </row>
    <row r="10" spans="1:9" x14ac:dyDescent="0.2">
      <c r="A10" s="25" t="s">
        <v>297</v>
      </c>
      <c r="B10" s="22">
        <v>3</v>
      </c>
      <c r="C10" s="22">
        <v>1</v>
      </c>
      <c r="D10" s="22" t="s">
        <v>47</v>
      </c>
      <c r="E10" s="22" t="s">
        <v>47</v>
      </c>
      <c r="F10" s="22">
        <v>2</v>
      </c>
      <c r="G10" s="22" t="s">
        <v>47</v>
      </c>
      <c r="H10" s="22" t="s">
        <v>47</v>
      </c>
      <c r="I10" s="22" t="s">
        <v>47</v>
      </c>
    </row>
    <row r="11" spans="1:9" x14ac:dyDescent="0.2">
      <c r="A11" s="25" t="s">
        <v>296</v>
      </c>
      <c r="B11" s="22">
        <v>3</v>
      </c>
      <c r="C11" s="22" t="s">
        <v>47</v>
      </c>
      <c r="D11" s="22">
        <v>1</v>
      </c>
      <c r="E11" s="22" t="s">
        <v>47</v>
      </c>
      <c r="F11" s="22" t="s">
        <v>47</v>
      </c>
      <c r="G11" s="22" t="s">
        <v>47</v>
      </c>
      <c r="H11" s="22">
        <v>1</v>
      </c>
      <c r="I11" s="22" t="s">
        <v>47</v>
      </c>
    </row>
    <row r="12" spans="1:9" x14ac:dyDescent="0.2">
      <c r="A12" s="25" t="s">
        <v>295</v>
      </c>
      <c r="B12" s="22">
        <v>439</v>
      </c>
      <c r="C12" s="22" t="s">
        <v>47</v>
      </c>
      <c r="D12" s="22" t="s">
        <v>47</v>
      </c>
      <c r="E12" s="22" t="s">
        <v>47</v>
      </c>
      <c r="F12" s="22" t="s">
        <v>47</v>
      </c>
      <c r="G12" s="22" t="s">
        <v>47</v>
      </c>
      <c r="H12" s="22" t="s">
        <v>47</v>
      </c>
      <c r="I12" s="22">
        <v>439</v>
      </c>
    </row>
    <row r="13" spans="1:9" x14ac:dyDescent="0.2">
      <c r="A13" s="25" t="s">
        <v>294</v>
      </c>
      <c r="B13" s="22">
        <v>11</v>
      </c>
      <c r="C13" s="22" t="s">
        <v>47</v>
      </c>
      <c r="D13" s="22" t="s">
        <v>47</v>
      </c>
      <c r="E13" s="22" t="s">
        <v>47</v>
      </c>
      <c r="F13" s="22" t="s">
        <v>47</v>
      </c>
      <c r="G13" s="22" t="s">
        <v>47</v>
      </c>
      <c r="H13" s="22" t="s">
        <v>47</v>
      </c>
      <c r="I13" s="22">
        <v>11</v>
      </c>
    </row>
    <row r="14" spans="1:9" x14ac:dyDescent="0.2">
      <c r="A14" s="25" t="s">
        <v>174</v>
      </c>
      <c r="B14" s="22">
        <v>1</v>
      </c>
      <c r="C14" s="22" t="s">
        <v>47</v>
      </c>
      <c r="D14" s="22" t="s">
        <v>47</v>
      </c>
      <c r="E14" s="22" t="s">
        <v>47</v>
      </c>
      <c r="F14" s="22" t="s">
        <v>47</v>
      </c>
      <c r="G14" s="22" t="s">
        <v>47</v>
      </c>
      <c r="H14" s="22" t="s">
        <v>47</v>
      </c>
      <c r="I14" s="22" t="s">
        <v>47</v>
      </c>
    </row>
    <row r="15" spans="1:9" x14ac:dyDescent="0.2">
      <c r="A15" s="24" t="s">
        <v>0</v>
      </c>
      <c r="B15" s="22">
        <v>3087</v>
      </c>
      <c r="C15" s="22">
        <v>1992</v>
      </c>
      <c r="D15" s="22">
        <v>97</v>
      </c>
      <c r="E15" s="22">
        <v>225</v>
      </c>
      <c r="F15" s="22">
        <v>62</v>
      </c>
      <c r="G15" s="22">
        <v>152</v>
      </c>
      <c r="H15" s="22">
        <v>94</v>
      </c>
      <c r="I15" s="22">
        <v>450</v>
      </c>
    </row>
  </sheetData>
  <mergeCells count="3">
    <mergeCell ref="A2:A3"/>
    <mergeCell ref="B2:B3"/>
    <mergeCell ref="C2:I2"/>
  </mergeCells>
  <pageMargins left="0.56000000000000005" right="0.47" top="1" bottom="1" header="0.5" footer="0.5"/>
  <pageSetup paperSize="9" orientation="portrait" cellComments="asDisplayed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242F-3730-4639-BF1F-E784FB6A269D}">
  <dimension ref="A1:F10"/>
  <sheetViews>
    <sheetView workbookViewId="0"/>
  </sheetViews>
  <sheetFormatPr defaultRowHeight="11.25" x14ac:dyDescent="0.2"/>
  <cols>
    <col min="1" max="1" width="27.5703125" style="1" customWidth="1"/>
    <col min="2" max="2" width="11.5703125" style="1" customWidth="1"/>
    <col min="3" max="3" width="11.42578125" style="1" customWidth="1"/>
    <col min="4" max="4" width="11.140625" style="1" customWidth="1"/>
    <col min="5" max="5" width="11.42578125" style="1" customWidth="1"/>
    <col min="6" max="6" width="11.140625" style="1" customWidth="1"/>
    <col min="7" max="16384" width="9.140625" style="1"/>
  </cols>
  <sheetData>
    <row r="1" spans="1:6" x14ac:dyDescent="0.2">
      <c r="A1" s="9" t="s">
        <v>322</v>
      </c>
    </row>
    <row r="2" spans="1:6" s="2" customFormat="1" x14ac:dyDescent="0.25">
      <c r="A2" s="43" t="s">
        <v>321</v>
      </c>
      <c r="B2" s="42">
        <v>2000</v>
      </c>
      <c r="C2" s="27">
        <v>2007</v>
      </c>
      <c r="D2" s="27">
        <v>2008</v>
      </c>
      <c r="E2" s="27">
        <v>2009</v>
      </c>
      <c r="F2" s="27">
        <v>2010</v>
      </c>
    </row>
    <row r="3" spans="1:6" s="2" customFormat="1" x14ac:dyDescent="0.25">
      <c r="A3" s="85" t="s">
        <v>320</v>
      </c>
      <c r="B3" s="29">
        <v>545</v>
      </c>
      <c r="C3" s="29">
        <v>582</v>
      </c>
      <c r="D3" s="29">
        <v>576</v>
      </c>
      <c r="E3" s="29">
        <v>522</v>
      </c>
      <c r="F3" s="29">
        <v>458</v>
      </c>
    </row>
    <row r="4" spans="1:6" s="2" customFormat="1" x14ac:dyDescent="0.25">
      <c r="A4" s="85" t="s">
        <v>319</v>
      </c>
      <c r="B4" s="29">
        <v>573</v>
      </c>
      <c r="C4" s="29">
        <v>555</v>
      </c>
      <c r="D4" s="29">
        <v>609</v>
      </c>
      <c r="E4" s="29">
        <v>539</v>
      </c>
      <c r="F4" s="29">
        <v>481</v>
      </c>
    </row>
    <row r="5" spans="1:6" s="2" customFormat="1" x14ac:dyDescent="0.25">
      <c r="A5" s="85" t="s">
        <v>318</v>
      </c>
      <c r="B5" s="29">
        <v>558</v>
      </c>
      <c r="C5" s="29">
        <v>626</v>
      </c>
      <c r="D5" s="29">
        <v>569</v>
      </c>
      <c r="E5" s="29">
        <v>538</v>
      </c>
      <c r="F5" s="29">
        <v>460</v>
      </c>
    </row>
    <row r="6" spans="1:6" s="2" customFormat="1" x14ac:dyDescent="0.25">
      <c r="A6" s="85" t="s">
        <v>317</v>
      </c>
      <c r="B6" s="29">
        <v>550</v>
      </c>
      <c r="C6" s="29">
        <v>649</v>
      </c>
      <c r="D6" s="29">
        <v>564</v>
      </c>
      <c r="E6" s="29">
        <v>521</v>
      </c>
      <c r="F6" s="29">
        <v>500</v>
      </c>
    </row>
    <row r="7" spans="1:6" s="2" customFormat="1" x14ac:dyDescent="0.25">
      <c r="A7" s="85" t="s">
        <v>316</v>
      </c>
      <c r="B7" s="29">
        <v>618</v>
      </c>
      <c r="C7" s="29">
        <v>673</v>
      </c>
      <c r="D7" s="29">
        <v>606</v>
      </c>
      <c r="E7" s="29">
        <v>557</v>
      </c>
      <c r="F7" s="29">
        <v>535</v>
      </c>
    </row>
    <row r="8" spans="1:6" s="2" customFormat="1" x14ac:dyDescent="0.25">
      <c r="A8" s="85" t="s">
        <v>315</v>
      </c>
      <c r="B8" s="29">
        <v>449</v>
      </c>
      <c r="C8" s="29">
        <v>475</v>
      </c>
      <c r="D8" s="29">
        <v>489</v>
      </c>
      <c r="E8" s="29">
        <v>373</v>
      </c>
      <c r="F8" s="29">
        <v>351</v>
      </c>
    </row>
    <row r="9" spans="1:6" s="2" customFormat="1" x14ac:dyDescent="0.25">
      <c r="A9" s="85" t="s">
        <v>314</v>
      </c>
      <c r="B9" s="29">
        <v>350</v>
      </c>
      <c r="C9" s="29">
        <v>392</v>
      </c>
      <c r="D9" s="29">
        <v>376</v>
      </c>
      <c r="E9" s="29">
        <v>312</v>
      </c>
      <c r="F9" s="29">
        <v>302</v>
      </c>
    </row>
    <row r="10" spans="1:6" s="2" customFormat="1" x14ac:dyDescent="0.25">
      <c r="A10" s="4" t="s">
        <v>0</v>
      </c>
      <c r="B10" s="29">
        <v>3643</v>
      </c>
      <c r="C10" s="29">
        <v>3952</v>
      </c>
      <c r="D10" s="29">
        <v>3789</v>
      </c>
      <c r="E10" s="29">
        <v>3362</v>
      </c>
      <c r="F10" s="29">
        <v>3087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8A7C3-2BDA-4EEA-8B3F-704B8BAFBD24}">
  <dimension ref="A1:E25"/>
  <sheetViews>
    <sheetView workbookViewId="0"/>
  </sheetViews>
  <sheetFormatPr defaultRowHeight="11.25" x14ac:dyDescent="0.2"/>
  <cols>
    <col min="1" max="1" width="26.5703125" style="1" customWidth="1"/>
    <col min="2" max="2" width="16.85546875" style="1" customWidth="1"/>
    <col min="3" max="3" width="16" style="1" customWidth="1"/>
    <col min="4" max="4" width="15.140625" style="1" customWidth="1"/>
    <col min="5" max="5" width="14.140625" style="1" customWidth="1"/>
    <col min="6" max="16384" width="9.140625" style="1"/>
  </cols>
  <sheetData>
    <row r="1" spans="1:5" x14ac:dyDescent="0.2">
      <c r="A1" s="9" t="s">
        <v>346</v>
      </c>
    </row>
    <row r="2" spans="1:5" s="2" customFormat="1" x14ac:dyDescent="0.25">
      <c r="A2" s="99" t="s">
        <v>61</v>
      </c>
      <c r="B2" s="100" t="s">
        <v>276</v>
      </c>
      <c r="C2" s="42" t="s">
        <v>345</v>
      </c>
      <c r="D2" s="42" t="s">
        <v>344</v>
      </c>
      <c r="E2" s="101" t="s">
        <v>0</v>
      </c>
    </row>
    <row r="3" spans="1:5" s="2" customFormat="1" x14ac:dyDescent="0.25">
      <c r="A3" s="99"/>
      <c r="B3" s="100"/>
      <c r="C3" s="100" t="s">
        <v>343</v>
      </c>
      <c r="D3" s="100"/>
      <c r="E3" s="101"/>
    </row>
    <row r="4" spans="1:5" x14ac:dyDescent="0.2">
      <c r="A4" s="104" t="s">
        <v>342</v>
      </c>
      <c r="B4" s="104"/>
      <c r="C4" s="104"/>
      <c r="D4" s="104"/>
      <c r="E4" s="104"/>
    </row>
    <row r="5" spans="1:5" x14ac:dyDescent="0.2">
      <c r="A5" s="90" t="s">
        <v>341</v>
      </c>
      <c r="B5" s="29">
        <v>29</v>
      </c>
      <c r="C5" s="29">
        <v>373</v>
      </c>
      <c r="D5" s="29">
        <v>1523</v>
      </c>
      <c r="E5" s="29">
        <v>1925</v>
      </c>
    </row>
    <row r="6" spans="1:5" x14ac:dyDescent="0.2">
      <c r="A6" s="90" t="s">
        <v>340</v>
      </c>
      <c r="B6" s="29">
        <v>8</v>
      </c>
      <c r="C6" s="29">
        <v>94</v>
      </c>
      <c r="D6" s="29">
        <v>932</v>
      </c>
      <c r="E6" s="29">
        <v>1034</v>
      </c>
    </row>
    <row r="7" spans="1:5" x14ac:dyDescent="0.2">
      <c r="A7" s="90" t="s">
        <v>339</v>
      </c>
      <c r="B7" s="29">
        <v>30</v>
      </c>
      <c r="C7" s="29">
        <v>248</v>
      </c>
      <c r="D7" s="29">
        <v>598</v>
      </c>
      <c r="E7" s="29">
        <v>876</v>
      </c>
    </row>
    <row r="8" spans="1:5" x14ac:dyDescent="0.2">
      <c r="A8" s="89" t="s">
        <v>0</v>
      </c>
      <c r="B8" s="29">
        <v>67</v>
      </c>
      <c r="C8" s="29">
        <v>715</v>
      </c>
      <c r="D8" s="29">
        <v>3053</v>
      </c>
      <c r="E8" s="29">
        <v>3835</v>
      </c>
    </row>
    <row r="9" spans="1:5" x14ac:dyDescent="0.2">
      <c r="A9" s="103" t="s">
        <v>338</v>
      </c>
      <c r="B9" s="103"/>
      <c r="C9" s="103"/>
      <c r="D9" s="103"/>
      <c r="E9" s="103"/>
    </row>
    <row r="10" spans="1:5" x14ac:dyDescent="0.2">
      <c r="A10" s="90" t="s">
        <v>337</v>
      </c>
      <c r="B10" s="29" t="s">
        <v>47</v>
      </c>
      <c r="C10" s="29">
        <v>8</v>
      </c>
      <c r="D10" s="29">
        <v>92</v>
      </c>
      <c r="E10" s="62">
        <v>100</v>
      </c>
    </row>
    <row r="11" spans="1:5" x14ac:dyDescent="0.2">
      <c r="A11" s="90" t="s">
        <v>336</v>
      </c>
      <c r="B11" s="29">
        <v>1</v>
      </c>
      <c r="C11" s="29">
        <v>16</v>
      </c>
      <c r="D11" s="29">
        <v>177</v>
      </c>
      <c r="E11" s="62">
        <v>194</v>
      </c>
    </row>
    <row r="12" spans="1:5" x14ac:dyDescent="0.2">
      <c r="A12" s="90" t="s">
        <v>335</v>
      </c>
      <c r="B12" s="29">
        <v>1</v>
      </c>
      <c r="C12" s="29">
        <v>17</v>
      </c>
      <c r="D12" s="29">
        <v>86</v>
      </c>
      <c r="E12" s="62">
        <v>104</v>
      </c>
    </row>
    <row r="13" spans="1:5" x14ac:dyDescent="0.2">
      <c r="A13" s="90" t="s">
        <v>334</v>
      </c>
      <c r="B13" s="29">
        <v>5</v>
      </c>
      <c r="C13" s="29">
        <v>39</v>
      </c>
      <c r="D13" s="29">
        <v>168</v>
      </c>
      <c r="E13" s="62">
        <v>212</v>
      </c>
    </row>
    <row r="14" spans="1:5" x14ac:dyDescent="0.2">
      <c r="A14" s="90" t="s">
        <v>333</v>
      </c>
      <c r="B14" s="29">
        <v>4</v>
      </c>
      <c r="C14" s="29">
        <v>51</v>
      </c>
      <c r="D14" s="29">
        <v>262</v>
      </c>
      <c r="E14" s="62">
        <v>317</v>
      </c>
    </row>
    <row r="15" spans="1:5" x14ac:dyDescent="0.2">
      <c r="A15" s="90" t="s">
        <v>332</v>
      </c>
      <c r="B15" s="29">
        <v>2</v>
      </c>
      <c r="C15" s="29">
        <v>41</v>
      </c>
      <c r="D15" s="29">
        <v>234</v>
      </c>
      <c r="E15" s="62">
        <v>277</v>
      </c>
    </row>
    <row r="16" spans="1:5" x14ac:dyDescent="0.2">
      <c r="A16" s="90" t="s">
        <v>331</v>
      </c>
      <c r="B16" s="29">
        <v>4</v>
      </c>
      <c r="C16" s="29">
        <v>57</v>
      </c>
      <c r="D16" s="29">
        <v>225</v>
      </c>
      <c r="E16" s="62">
        <v>286</v>
      </c>
    </row>
    <row r="17" spans="1:5" x14ac:dyDescent="0.2">
      <c r="A17" s="90" t="s">
        <v>330</v>
      </c>
      <c r="B17" s="29">
        <v>2</v>
      </c>
      <c r="C17" s="29">
        <v>79</v>
      </c>
      <c r="D17" s="29">
        <v>402</v>
      </c>
      <c r="E17" s="62">
        <v>483</v>
      </c>
    </row>
    <row r="18" spans="1:5" x14ac:dyDescent="0.2">
      <c r="A18" s="90" t="s">
        <v>329</v>
      </c>
      <c r="B18" s="29">
        <v>2</v>
      </c>
      <c r="C18" s="29">
        <v>69</v>
      </c>
      <c r="D18" s="29">
        <v>284</v>
      </c>
      <c r="E18" s="62">
        <v>355</v>
      </c>
    </row>
    <row r="19" spans="1:5" x14ac:dyDescent="0.2">
      <c r="A19" s="90" t="s">
        <v>328</v>
      </c>
      <c r="B19" s="29">
        <v>7</v>
      </c>
      <c r="C19" s="29">
        <v>59</v>
      </c>
      <c r="D19" s="29">
        <v>210</v>
      </c>
      <c r="E19" s="62">
        <v>276</v>
      </c>
    </row>
    <row r="20" spans="1:5" x14ac:dyDescent="0.2">
      <c r="A20" s="90" t="s">
        <v>327</v>
      </c>
      <c r="B20" s="29">
        <v>8</v>
      </c>
      <c r="C20" s="29">
        <v>37</v>
      </c>
      <c r="D20" s="29">
        <v>162</v>
      </c>
      <c r="E20" s="62">
        <v>207</v>
      </c>
    </row>
    <row r="21" spans="1:5" x14ac:dyDescent="0.2">
      <c r="A21" s="90" t="s">
        <v>326</v>
      </c>
      <c r="B21" s="29">
        <v>13</v>
      </c>
      <c r="C21" s="29">
        <v>102</v>
      </c>
      <c r="D21" s="29">
        <v>344</v>
      </c>
      <c r="E21" s="62">
        <v>459</v>
      </c>
    </row>
    <row r="22" spans="1:5" x14ac:dyDescent="0.2">
      <c r="A22" s="90" t="s">
        <v>325</v>
      </c>
      <c r="B22" s="29">
        <v>2</v>
      </c>
      <c r="C22" s="29">
        <v>27</v>
      </c>
      <c r="D22" s="29">
        <v>113</v>
      </c>
      <c r="E22" s="62">
        <v>142</v>
      </c>
    </row>
    <row r="23" spans="1:5" x14ac:dyDescent="0.2">
      <c r="A23" s="90" t="s">
        <v>324</v>
      </c>
      <c r="B23" s="29">
        <v>11</v>
      </c>
      <c r="C23" s="29">
        <v>109</v>
      </c>
      <c r="D23" s="29">
        <v>293</v>
      </c>
      <c r="E23" s="62">
        <v>413</v>
      </c>
    </row>
    <row r="24" spans="1:5" x14ac:dyDescent="0.2">
      <c r="A24" s="90" t="s">
        <v>323</v>
      </c>
      <c r="B24" s="29">
        <v>5</v>
      </c>
      <c r="C24" s="29">
        <v>4</v>
      </c>
      <c r="D24" s="29">
        <v>1</v>
      </c>
      <c r="E24" s="62">
        <v>10</v>
      </c>
    </row>
    <row r="25" spans="1:5" x14ac:dyDescent="0.2">
      <c r="A25" s="89" t="s">
        <v>0</v>
      </c>
      <c r="B25" s="29">
        <v>67</v>
      </c>
      <c r="C25" s="29">
        <v>715</v>
      </c>
      <c r="D25" s="29">
        <v>3053</v>
      </c>
      <c r="E25" s="62">
        <v>3835</v>
      </c>
    </row>
  </sheetData>
  <mergeCells count="6">
    <mergeCell ref="A4:E4"/>
    <mergeCell ref="A9:E9"/>
    <mergeCell ref="A2:A3"/>
    <mergeCell ref="B2:B3"/>
    <mergeCell ref="E2:E3"/>
    <mergeCell ref="C3:D3"/>
  </mergeCells>
  <pageMargins left="0.75" right="0.5699999999999999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0C6B-4F47-44A8-9E21-54E279AD59A4}">
  <dimension ref="A1:F11"/>
  <sheetViews>
    <sheetView workbookViewId="0"/>
  </sheetViews>
  <sheetFormatPr defaultRowHeight="11.25" x14ac:dyDescent="0.2"/>
  <cols>
    <col min="1" max="1" width="32.28515625" style="1" customWidth="1"/>
    <col min="2" max="2" width="10.5703125" style="1" customWidth="1"/>
    <col min="3" max="3" width="10" style="1" customWidth="1"/>
    <col min="4" max="4" width="9.85546875" style="1" customWidth="1"/>
    <col min="5" max="5" width="10.5703125" style="1" customWidth="1"/>
    <col min="6" max="6" width="10.140625" style="1" customWidth="1"/>
    <col min="7" max="16384" width="9.140625" style="1"/>
  </cols>
  <sheetData>
    <row r="1" spans="1:6" x14ac:dyDescent="0.2">
      <c r="A1" s="9" t="s">
        <v>354</v>
      </c>
    </row>
    <row r="2" spans="1:6" x14ac:dyDescent="0.2">
      <c r="A2" s="43" t="s">
        <v>353</v>
      </c>
      <c r="B2" s="42">
        <v>2000</v>
      </c>
      <c r="C2" s="27">
        <v>2007</v>
      </c>
      <c r="D2" s="27">
        <v>2008</v>
      </c>
      <c r="E2" s="27">
        <v>2009</v>
      </c>
      <c r="F2" s="27">
        <v>2010</v>
      </c>
    </row>
    <row r="3" spans="1:6" x14ac:dyDescent="0.2">
      <c r="A3" s="90" t="s">
        <v>352</v>
      </c>
      <c r="B3" s="29">
        <v>46</v>
      </c>
      <c r="C3" s="29">
        <v>24</v>
      </c>
      <c r="D3" s="29">
        <v>26</v>
      </c>
      <c r="E3" s="29">
        <v>28</v>
      </c>
      <c r="F3" s="29">
        <v>9</v>
      </c>
    </row>
    <row r="4" spans="1:6" x14ac:dyDescent="0.2">
      <c r="A4" s="85" t="s">
        <v>351</v>
      </c>
      <c r="B4" s="29">
        <v>71</v>
      </c>
      <c r="C4" s="29">
        <v>55</v>
      </c>
      <c r="D4" s="29">
        <v>47</v>
      </c>
      <c r="E4" s="29">
        <v>71</v>
      </c>
      <c r="F4" s="29">
        <v>46</v>
      </c>
    </row>
    <row r="5" spans="1:6" x14ac:dyDescent="0.2">
      <c r="A5" s="85" t="s">
        <v>350</v>
      </c>
      <c r="B5" s="29">
        <v>1067</v>
      </c>
      <c r="C5" s="29">
        <v>938</v>
      </c>
      <c r="D5" s="29">
        <v>920</v>
      </c>
      <c r="E5" s="29">
        <v>802</v>
      </c>
      <c r="F5" s="29">
        <v>677</v>
      </c>
    </row>
    <row r="6" spans="1:6" x14ac:dyDescent="0.2">
      <c r="A6" s="85" t="s">
        <v>349</v>
      </c>
      <c r="B6" s="29">
        <v>533</v>
      </c>
      <c r="C6" s="29">
        <v>926</v>
      </c>
      <c r="D6" s="29">
        <v>884</v>
      </c>
      <c r="E6" s="29">
        <v>776</v>
      </c>
      <c r="F6" s="29">
        <v>733</v>
      </c>
    </row>
    <row r="7" spans="1:6" x14ac:dyDescent="0.2">
      <c r="A7" s="85" t="s">
        <v>348</v>
      </c>
      <c r="B7" s="29">
        <v>465</v>
      </c>
      <c r="C7" s="29">
        <v>437</v>
      </c>
      <c r="D7" s="29">
        <v>469</v>
      </c>
      <c r="E7" s="29">
        <v>438</v>
      </c>
      <c r="F7" s="29">
        <v>379</v>
      </c>
    </row>
    <row r="8" spans="1:6" x14ac:dyDescent="0.2">
      <c r="A8" s="85" t="s">
        <v>326</v>
      </c>
      <c r="B8" s="29">
        <v>303</v>
      </c>
      <c r="C8" s="29">
        <v>426</v>
      </c>
      <c r="D8" s="29">
        <v>392</v>
      </c>
      <c r="E8" s="29">
        <v>370</v>
      </c>
      <c r="F8" s="29">
        <v>343</v>
      </c>
    </row>
    <row r="9" spans="1:6" x14ac:dyDescent="0.2">
      <c r="A9" s="85" t="s">
        <v>347</v>
      </c>
      <c r="B9" s="29">
        <v>153</v>
      </c>
      <c r="C9" s="29">
        <v>271</v>
      </c>
      <c r="D9" s="29">
        <v>269</v>
      </c>
      <c r="E9" s="29">
        <v>261</v>
      </c>
      <c r="F9" s="29">
        <v>286</v>
      </c>
    </row>
    <row r="10" spans="1:6" x14ac:dyDescent="0.2">
      <c r="A10" s="85" t="s">
        <v>323</v>
      </c>
      <c r="B10" s="29">
        <v>193</v>
      </c>
      <c r="C10" s="29">
        <v>198</v>
      </c>
      <c r="D10" s="29">
        <v>193</v>
      </c>
      <c r="E10" s="29">
        <v>161</v>
      </c>
      <c r="F10" s="29">
        <v>163</v>
      </c>
    </row>
    <row r="11" spans="1:6" x14ac:dyDescent="0.2">
      <c r="A11" s="4" t="s">
        <v>0</v>
      </c>
      <c r="B11" s="29">
        <v>2831</v>
      </c>
      <c r="C11" s="29">
        <v>3275</v>
      </c>
      <c r="D11" s="29">
        <v>3200</v>
      </c>
      <c r="E11" s="29">
        <v>2907</v>
      </c>
      <c r="F11" s="29">
        <v>2636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488E-DC73-4014-A057-51F5BBB91DC1}">
  <dimension ref="A1:E10"/>
  <sheetViews>
    <sheetView workbookViewId="0"/>
  </sheetViews>
  <sheetFormatPr defaultRowHeight="11.25" x14ac:dyDescent="0.2"/>
  <cols>
    <col min="1" max="1" width="30.5703125" style="1" customWidth="1"/>
    <col min="2" max="2" width="12.28515625" style="1" customWidth="1"/>
    <col min="3" max="3" width="10.28515625" style="1" customWidth="1"/>
    <col min="4" max="4" width="10.7109375" style="1" customWidth="1"/>
    <col min="5" max="16384" width="9.140625" style="1"/>
  </cols>
  <sheetData>
    <row r="1" spans="1:5" x14ac:dyDescent="0.2">
      <c r="A1" s="9" t="s">
        <v>362</v>
      </c>
    </row>
    <row r="2" spans="1:5" x14ac:dyDescent="0.2">
      <c r="A2" s="99" t="s">
        <v>361</v>
      </c>
      <c r="B2" s="100" t="s">
        <v>282</v>
      </c>
      <c r="C2" s="42" t="s">
        <v>360</v>
      </c>
      <c r="D2" s="42" t="s">
        <v>359</v>
      </c>
      <c r="E2" s="101" t="s">
        <v>0</v>
      </c>
    </row>
    <row r="3" spans="1:5" x14ac:dyDescent="0.2">
      <c r="A3" s="99"/>
      <c r="B3" s="100"/>
      <c r="C3" s="100" t="s">
        <v>358</v>
      </c>
      <c r="D3" s="100"/>
      <c r="E3" s="101"/>
    </row>
    <row r="4" spans="1:5" x14ac:dyDescent="0.2">
      <c r="A4" s="25" t="s">
        <v>341</v>
      </c>
      <c r="B4" s="22">
        <v>1</v>
      </c>
      <c r="C4" s="22">
        <v>44</v>
      </c>
      <c r="D4" s="22">
        <v>115</v>
      </c>
      <c r="E4" s="22">
        <v>160</v>
      </c>
    </row>
    <row r="5" spans="1:5" x14ac:dyDescent="0.2">
      <c r="A5" s="91" t="s">
        <v>30</v>
      </c>
    </row>
    <row r="6" spans="1:5" x14ac:dyDescent="0.2">
      <c r="A6" s="61" t="s">
        <v>357</v>
      </c>
      <c r="B6" s="1">
        <v>1</v>
      </c>
      <c r="C6" s="1">
        <v>25</v>
      </c>
      <c r="D6" s="1">
        <v>73</v>
      </c>
      <c r="E6" s="1">
        <v>99</v>
      </c>
    </row>
    <row r="7" spans="1:5" x14ac:dyDescent="0.2">
      <c r="A7" s="61" t="s">
        <v>356</v>
      </c>
      <c r="B7" s="22" t="s">
        <v>47</v>
      </c>
      <c r="C7" s="22">
        <v>9</v>
      </c>
      <c r="D7" s="22">
        <v>19</v>
      </c>
      <c r="E7" s="22">
        <v>28</v>
      </c>
    </row>
    <row r="8" spans="1:5" x14ac:dyDescent="0.2">
      <c r="A8" s="25" t="s">
        <v>339</v>
      </c>
      <c r="B8" s="22">
        <v>1</v>
      </c>
      <c r="C8" s="22">
        <v>6</v>
      </c>
      <c r="D8" s="22">
        <v>6</v>
      </c>
      <c r="E8" s="22">
        <v>13</v>
      </c>
    </row>
    <row r="9" spans="1:5" x14ac:dyDescent="0.2">
      <c r="A9" s="25" t="s">
        <v>355</v>
      </c>
      <c r="B9" s="22" t="s">
        <v>47</v>
      </c>
      <c r="C9" s="22" t="s">
        <v>47</v>
      </c>
      <c r="D9" s="22" t="s">
        <v>47</v>
      </c>
      <c r="E9" s="22" t="s">
        <v>47</v>
      </c>
    </row>
    <row r="10" spans="1:5" x14ac:dyDescent="0.2">
      <c r="A10" s="24" t="s">
        <v>0</v>
      </c>
      <c r="B10" s="22">
        <v>2</v>
      </c>
      <c r="C10" s="22">
        <v>50</v>
      </c>
      <c r="D10" s="22">
        <v>121</v>
      </c>
      <c r="E10" s="22">
        <v>173</v>
      </c>
    </row>
  </sheetData>
  <mergeCells count="4">
    <mergeCell ref="A2:A3"/>
    <mergeCell ref="B2:B3"/>
    <mergeCell ref="E2:E3"/>
    <mergeCell ref="C3:D3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1816-BCB3-4171-B4A0-DCE11F295281}">
  <dimension ref="A1:F7"/>
  <sheetViews>
    <sheetView workbookViewId="0"/>
  </sheetViews>
  <sheetFormatPr defaultRowHeight="11.25" x14ac:dyDescent="0.2"/>
  <cols>
    <col min="1" max="1" width="22.85546875" style="1" customWidth="1"/>
    <col min="2" max="16384" width="9.140625" style="1"/>
  </cols>
  <sheetData>
    <row r="1" spans="1:6" x14ac:dyDescent="0.2">
      <c r="A1" s="9" t="s">
        <v>366</v>
      </c>
    </row>
    <row r="2" spans="1:6" x14ac:dyDescent="0.2">
      <c r="A2" s="43" t="s">
        <v>61</v>
      </c>
      <c r="B2" s="42">
        <v>2000</v>
      </c>
      <c r="C2" s="27">
        <v>2007</v>
      </c>
      <c r="D2" s="27">
        <v>2008</v>
      </c>
      <c r="E2" s="27">
        <v>2009</v>
      </c>
      <c r="F2" s="27">
        <v>2010</v>
      </c>
    </row>
    <row r="3" spans="1:6" x14ac:dyDescent="0.2">
      <c r="A3" s="24" t="s">
        <v>0</v>
      </c>
      <c r="B3" s="22">
        <v>4789</v>
      </c>
      <c r="C3" s="22">
        <v>3851</v>
      </c>
      <c r="D3" s="22">
        <v>4377</v>
      </c>
      <c r="E3" s="22">
        <v>3700</v>
      </c>
      <c r="F3" s="22">
        <v>3795</v>
      </c>
    </row>
    <row r="4" spans="1:6" x14ac:dyDescent="0.2">
      <c r="A4" s="91" t="s">
        <v>30</v>
      </c>
      <c r="B4" s="23"/>
      <c r="C4" s="22"/>
      <c r="D4" s="22"/>
      <c r="E4" s="22"/>
      <c r="F4" s="22"/>
    </row>
    <row r="5" spans="1:6" x14ac:dyDescent="0.2">
      <c r="A5" s="61" t="s">
        <v>365</v>
      </c>
      <c r="B5" s="23">
        <v>15</v>
      </c>
      <c r="C5" s="22">
        <v>17</v>
      </c>
      <c r="D5" s="22">
        <v>14</v>
      </c>
      <c r="E5" s="22">
        <v>20</v>
      </c>
      <c r="F5" s="22">
        <v>10</v>
      </c>
    </row>
    <row r="6" spans="1:6" x14ac:dyDescent="0.2">
      <c r="A6" s="61" t="s">
        <v>364</v>
      </c>
      <c r="B6" s="23">
        <v>38</v>
      </c>
      <c r="C6" s="22">
        <v>17</v>
      </c>
      <c r="D6" s="22">
        <v>28</v>
      </c>
      <c r="E6" s="22">
        <v>17</v>
      </c>
      <c r="F6" s="22">
        <v>19</v>
      </c>
    </row>
    <row r="7" spans="1:6" x14ac:dyDescent="0.2">
      <c r="A7" s="61" t="s">
        <v>363</v>
      </c>
      <c r="B7" s="23">
        <v>27</v>
      </c>
      <c r="C7" s="22">
        <v>29</v>
      </c>
      <c r="D7" s="22">
        <v>24</v>
      </c>
      <c r="E7" s="22">
        <v>27</v>
      </c>
      <c r="F7" s="22">
        <v>15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25</vt:i4>
      </vt:variant>
    </vt:vector>
  </HeadingPairs>
  <TitlesOfParts>
    <vt:vector size="25" baseType="lpstr">
      <vt:lpstr>Tartalom</vt:lpstr>
      <vt:lpstr>5.4.1.</vt:lpstr>
      <vt:lpstr>5.4.2.</vt:lpstr>
      <vt:lpstr>5.4.3.</vt:lpstr>
      <vt:lpstr>5.4.4.</vt:lpstr>
      <vt:lpstr>5.4.5.</vt:lpstr>
      <vt:lpstr>5.4.6.</vt:lpstr>
      <vt:lpstr>5.4.7.</vt:lpstr>
      <vt:lpstr>5.4.8.</vt:lpstr>
      <vt:lpstr>5.4.9.</vt:lpstr>
      <vt:lpstr>5.4.10.</vt:lpstr>
      <vt:lpstr>5.4.11.</vt:lpstr>
      <vt:lpstr>5.4.12.</vt:lpstr>
      <vt:lpstr>5.4.13.</vt:lpstr>
      <vt:lpstr>5.4.14.</vt:lpstr>
      <vt:lpstr>5.4.15.</vt:lpstr>
      <vt:lpstr>5.4.16.</vt:lpstr>
      <vt:lpstr>5.4.17.</vt:lpstr>
      <vt:lpstr>5.4.18.</vt:lpstr>
      <vt:lpstr>5.4.19.</vt:lpstr>
      <vt:lpstr>5.4.20.</vt:lpstr>
      <vt:lpstr>5.4.21.</vt:lpstr>
      <vt:lpstr>5.4.22.</vt:lpstr>
      <vt:lpstr>5.4.23.</vt:lpstr>
      <vt:lpstr>5.4.24.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2025-02-14T12:21:44Z</dcterms:created>
  <dcterms:modified xsi:type="dcterms:W3CDTF">2025-02-14T12:22:17Z</dcterms:modified>
</cp:coreProperties>
</file>