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AB9A04D-C2E8-4D74-8692-75EC95DEA002}" xr6:coauthVersionLast="36" xr6:coauthVersionMax="36" xr10:uidLastSave="{00000000-0000-0000-0000-000000000000}"/>
  <bookViews>
    <workbookView xWindow="0" yWindow="0" windowWidth="28800" windowHeight="13425" xr2:uid="{AAD68CC3-1682-4891-A68B-DDEF521AB2BF}"/>
  </bookViews>
  <sheets>
    <sheet name="Tartalom" sheetId="28" r:id="rId1"/>
    <sheet name="5.6.1." sheetId="2" r:id="rId2"/>
    <sheet name="5.6.2." sheetId="3" r:id="rId3"/>
    <sheet name="5.6.3." sheetId="4" r:id="rId4"/>
    <sheet name="5.6.4." sheetId="5" r:id="rId5"/>
    <sheet name="5.6.5." sheetId="6" r:id="rId6"/>
    <sheet name="5.6.6." sheetId="7" r:id="rId7"/>
    <sheet name="5.6.7." sheetId="8" r:id="rId8"/>
    <sheet name="5.6.8." sheetId="9" r:id="rId9"/>
    <sheet name="5.6.9." sheetId="10" r:id="rId10"/>
    <sheet name="5.6.10." sheetId="11" r:id="rId11"/>
    <sheet name="5.6.11." sheetId="12" r:id="rId12"/>
    <sheet name="5.6.12." sheetId="13" r:id="rId13"/>
    <sheet name="5.6.13." sheetId="14" r:id="rId14"/>
    <sheet name="5.6.14." sheetId="15" r:id="rId15"/>
    <sheet name="5.6.15." sheetId="16" r:id="rId16"/>
    <sheet name="5.6.16." sheetId="17" r:id="rId17"/>
    <sheet name="5.6.17." sheetId="18" r:id="rId18"/>
    <sheet name="5.6.18." sheetId="19" r:id="rId19"/>
    <sheet name="5.6.19." sheetId="20" r:id="rId20"/>
    <sheet name="5.6.20." sheetId="21" r:id="rId21"/>
    <sheet name="5.6.21." sheetId="22" r:id="rId22"/>
    <sheet name="5.6.22." sheetId="23" r:id="rId23"/>
    <sheet name="5.6.23." sheetId="24" r:id="rId24"/>
    <sheet name="5.6.24." sheetId="25" r:id="rId25"/>
    <sheet name="5.6.25." sheetId="26" r:id="rId26"/>
    <sheet name="5.6.26.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4" l="1"/>
  <c r="B26" i="23"/>
  <c r="C26" i="23"/>
  <c r="D26" i="23"/>
  <c r="E26" i="23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B28" i="16"/>
  <c r="C28" i="16"/>
  <c r="D28" i="16"/>
  <c r="F28" i="16"/>
  <c r="G28" i="16"/>
  <c r="E30" i="16"/>
  <c r="E31" i="16"/>
  <c r="E81" i="16" s="1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97" i="16" s="1"/>
  <c r="E48" i="16"/>
  <c r="E49" i="16"/>
  <c r="E50" i="16"/>
  <c r="E51" i="16"/>
  <c r="E52" i="16"/>
  <c r="B53" i="16"/>
  <c r="C53" i="16"/>
  <c r="D53" i="16"/>
  <c r="D103" i="16" s="1"/>
  <c r="F53" i="16"/>
  <c r="F103" i="16" s="1"/>
  <c r="G53" i="16"/>
  <c r="G103" i="16" s="1"/>
  <c r="E55" i="16"/>
  <c r="E56" i="16"/>
  <c r="E57" i="16"/>
  <c r="E58" i="16"/>
  <c r="E59" i="16"/>
  <c r="E60" i="16"/>
  <c r="E85" i="16" s="1"/>
  <c r="E61" i="16"/>
  <c r="E62" i="16"/>
  <c r="E87" i="16" s="1"/>
  <c r="E63" i="16"/>
  <c r="E64" i="16"/>
  <c r="E89" i="16" s="1"/>
  <c r="E65" i="16"/>
  <c r="E66" i="16"/>
  <c r="E91" i="16" s="1"/>
  <c r="E67" i="16"/>
  <c r="E68" i="16"/>
  <c r="E93" i="16" s="1"/>
  <c r="E69" i="16"/>
  <c r="E70" i="16"/>
  <c r="E95" i="16" s="1"/>
  <c r="E71" i="16"/>
  <c r="E72" i="16"/>
  <c r="E73" i="16"/>
  <c r="E74" i="16"/>
  <c r="E99" i="16" s="1"/>
  <c r="E75" i="16"/>
  <c r="E76" i="16"/>
  <c r="E77" i="16"/>
  <c r="B78" i="16"/>
  <c r="C78" i="16"/>
  <c r="D78" i="16"/>
  <c r="E78" i="16"/>
  <c r="B80" i="16"/>
  <c r="C80" i="16"/>
  <c r="F80" i="16"/>
  <c r="G80" i="16"/>
  <c r="B81" i="16"/>
  <c r="C81" i="16"/>
  <c r="D81" i="16"/>
  <c r="F81" i="16"/>
  <c r="G81" i="16"/>
  <c r="B82" i="16"/>
  <c r="C82" i="16"/>
  <c r="D82" i="16"/>
  <c r="F82" i="16"/>
  <c r="G82" i="16"/>
  <c r="B83" i="16"/>
  <c r="C83" i="16"/>
  <c r="D83" i="16"/>
  <c r="E83" i="16"/>
  <c r="F83" i="16"/>
  <c r="G83" i="16"/>
  <c r="B84" i="16"/>
  <c r="C84" i="16"/>
  <c r="F84" i="16"/>
  <c r="G84" i="16"/>
  <c r="B85" i="16"/>
  <c r="C85" i="16"/>
  <c r="D85" i="16"/>
  <c r="F85" i="16"/>
  <c r="G85" i="16"/>
  <c r="B86" i="16"/>
  <c r="C86" i="16"/>
  <c r="D86" i="16"/>
  <c r="F86" i="16"/>
  <c r="G86" i="16"/>
  <c r="B87" i="16"/>
  <c r="C87" i="16"/>
  <c r="D87" i="16"/>
  <c r="F87" i="16"/>
  <c r="G87" i="16"/>
  <c r="B88" i="16"/>
  <c r="C88" i="16"/>
  <c r="D88" i="16"/>
  <c r="F88" i="16"/>
  <c r="G88" i="16"/>
  <c r="B89" i="16"/>
  <c r="C89" i="16"/>
  <c r="D89" i="16"/>
  <c r="F89" i="16"/>
  <c r="G89" i="16"/>
  <c r="B90" i="16"/>
  <c r="C90" i="16"/>
  <c r="D90" i="16"/>
  <c r="F90" i="16"/>
  <c r="G90" i="16"/>
  <c r="B91" i="16"/>
  <c r="C91" i="16"/>
  <c r="D91" i="16"/>
  <c r="F91" i="16"/>
  <c r="G91" i="16"/>
  <c r="B92" i="16"/>
  <c r="C92" i="16"/>
  <c r="D92" i="16"/>
  <c r="F92" i="16"/>
  <c r="G92" i="16"/>
  <c r="B93" i="16"/>
  <c r="C93" i="16"/>
  <c r="D93" i="16"/>
  <c r="F93" i="16"/>
  <c r="G93" i="16"/>
  <c r="B94" i="16"/>
  <c r="C94" i="16"/>
  <c r="D94" i="16"/>
  <c r="E94" i="16"/>
  <c r="F94" i="16"/>
  <c r="G94" i="16"/>
  <c r="B95" i="16"/>
  <c r="C95" i="16"/>
  <c r="D95" i="16"/>
  <c r="F95" i="16"/>
  <c r="G95" i="16"/>
  <c r="B96" i="16"/>
  <c r="C96" i="16"/>
  <c r="D96" i="16"/>
  <c r="F96" i="16"/>
  <c r="G96" i="16"/>
  <c r="B97" i="16"/>
  <c r="C97" i="16"/>
  <c r="D97" i="16"/>
  <c r="F97" i="16"/>
  <c r="G97" i="16"/>
  <c r="B98" i="16"/>
  <c r="C98" i="16"/>
  <c r="D98" i="16"/>
  <c r="F98" i="16"/>
  <c r="G98" i="16"/>
  <c r="B99" i="16"/>
  <c r="C99" i="16"/>
  <c r="D99" i="16"/>
  <c r="F99" i="16"/>
  <c r="G99" i="16"/>
  <c r="B100" i="16"/>
  <c r="C100" i="16"/>
  <c r="D100" i="16"/>
  <c r="F100" i="16"/>
  <c r="G100" i="16"/>
  <c r="B101" i="16"/>
  <c r="C101" i="16"/>
  <c r="D101" i="16"/>
  <c r="E101" i="16"/>
  <c r="F101" i="16"/>
  <c r="G101" i="16"/>
  <c r="B102" i="16"/>
  <c r="C102" i="16"/>
  <c r="F102" i="16"/>
  <c r="B103" i="16"/>
  <c r="F3" i="15"/>
  <c r="F4" i="15"/>
  <c r="F5" i="15"/>
  <c r="F6" i="15"/>
  <c r="F7" i="15"/>
  <c r="C15" i="13"/>
  <c r="D15" i="13"/>
  <c r="E15" i="13"/>
  <c r="F15" i="13"/>
  <c r="C15" i="12"/>
  <c r="D15" i="12"/>
  <c r="E15" i="12"/>
  <c r="F15" i="12"/>
  <c r="C17" i="10"/>
  <c r="D17" i="10"/>
  <c r="E17" i="10"/>
  <c r="F17" i="10"/>
  <c r="C16" i="9"/>
  <c r="D16" i="9"/>
  <c r="E16" i="9"/>
  <c r="F16" i="9"/>
  <c r="C10" i="8"/>
  <c r="D10" i="8"/>
  <c r="E10" i="8"/>
  <c r="F10" i="8"/>
  <c r="B26" i="7"/>
  <c r="G8" i="6"/>
  <c r="B9" i="6"/>
  <c r="C9" i="6"/>
  <c r="D9" i="6"/>
  <c r="E9" i="6"/>
  <c r="F9" i="6"/>
  <c r="G9" i="6"/>
  <c r="C7" i="3"/>
  <c r="D7" i="3"/>
  <c r="E7" i="3"/>
  <c r="F7" i="3"/>
  <c r="D8" i="2"/>
  <c r="E8" i="2"/>
  <c r="F8" i="2"/>
  <c r="E102" i="16" l="1"/>
  <c r="E98" i="16"/>
  <c r="E90" i="16"/>
  <c r="E82" i="16"/>
  <c r="E28" i="16"/>
  <c r="E86" i="16"/>
  <c r="C103" i="16"/>
  <c r="E100" i="16"/>
  <c r="E96" i="16"/>
  <c r="E92" i="16"/>
  <c r="E88" i="16"/>
  <c r="E84" i="16"/>
  <c r="E53" i="16"/>
  <c r="E103" i="16" s="1"/>
  <c r="E80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5ED869EA-E95D-4EE5-828D-7CF3C9F8B11B}">
      <text>
        <r>
          <rPr>
            <sz val="8"/>
            <color indexed="81"/>
            <rFont val="Arial"/>
            <family val="2"/>
            <charset val="238"/>
          </rPr>
          <t>Tartalmazza a 6 és 8 évfolyamos gimnáziumi oktatásban 8. évfolyamot végzetteket, 2001-ben számított adat.</t>
        </r>
      </text>
    </comment>
    <comment ref="A6" authorId="0" shapeId="0" xr:uid="{E5C39C13-D817-4BC2-B14C-55D60975B07C}">
      <text>
        <r>
          <rPr>
            <sz val="8"/>
            <color indexed="81"/>
            <rFont val="Arial"/>
            <family val="2"/>
            <charset val="238"/>
          </rPr>
          <t>A képzés helye szerinti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6AA8B6E-B1EB-4D40-901C-9741F2F9241D}">
      <text>
        <r>
          <rPr>
            <i/>
            <sz val="8"/>
            <color indexed="81"/>
            <rFont val="Arial"/>
            <family val="2"/>
            <charset val="238"/>
          </rPr>
          <t>Az oktatási, nevelési tevékenységet támogató, kiegészítő intézményekben (korai fejlesztési és gondozási, fejlesztő felkészítési, fejlesztő iskolai oktatás, művészetoktatás, kollégium) dolgozó pedagógusok adataival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274ECB89-D244-43D8-B8CE-BD2F9A878BCD}">
      <text>
        <r>
          <rPr>
            <sz val="8"/>
            <color indexed="81"/>
            <rFont val="Arial"/>
            <family val="2"/>
            <charset val="238"/>
          </rPr>
          <t>A más megyei székhelyű felsőoktatási intézmény Budapestre helyezett tagozatai.</t>
        </r>
      </text>
    </comment>
    <comment ref="A6" authorId="0" shapeId="0" xr:uid="{9B96DBE8-976F-4084-B5A2-13CBE683DB31}">
      <text>
        <r>
          <rPr>
            <sz val="8"/>
            <color indexed="81"/>
            <rFont val="Arial"/>
            <family val="2"/>
            <charset val="238"/>
          </rPr>
          <t>Az egyetemi és főiskolai, valamint az osztatlan képzésben részt vevőkkel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64CD1A3-7D56-4BEC-AC79-4C8128BFD6DB}">
      <text>
        <r>
          <rPr>
            <sz val="8"/>
            <color indexed="81"/>
            <rFont val="Arial"/>
            <family val="2"/>
            <charset val="238"/>
          </rPr>
          <t>Egy tanuló annyiszor szerepel, ahány nyelvet tanul.</t>
        </r>
      </text>
    </comment>
    <comment ref="A5" authorId="0" shapeId="0" xr:uid="{C7A8064F-F8B8-4649-85A2-DE1AD5F55B92}">
      <text>
        <r>
          <rPr>
            <sz val="8"/>
            <color indexed="81"/>
            <rFont val="Arial"/>
            <family val="2"/>
            <charset val="238"/>
          </rPr>
          <t>Nemzetiségi nyelvoktatással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25A36808-8055-49F8-A464-0B6FAAF07023}">
      <text>
        <r>
          <rPr>
            <sz val="8"/>
            <color indexed="81"/>
            <rFont val="Arial"/>
            <family val="2"/>
            <charset val="238"/>
          </rPr>
          <t>A helyben használt könyvtári egységek nélkül.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D2B2C41C-B6E8-47CC-9871-EB3488C4591A}">
      <text>
        <r>
          <rPr>
            <sz val="8"/>
            <color indexed="81"/>
            <rFont val="Arial"/>
            <family val="2"/>
            <charset val="238"/>
          </rPr>
          <t>A helyben használt könyvtári egységek nélkül.</t>
        </r>
      </text>
    </comment>
  </commentList>
</comments>
</file>

<file path=xl/sharedStrings.xml><?xml version="1.0" encoding="utf-8"?>
<sst xmlns="http://schemas.openxmlformats.org/spreadsheetml/2006/main" count="584" uniqueCount="267">
  <si>
    <t>Összesen</t>
  </si>
  <si>
    <t>Felsőoktatásban tanuló</t>
  </si>
  <si>
    <t>Középiskolai tanuló</t>
  </si>
  <si>
    <t>Szakiskolai és speciális szakiskolai tanuló</t>
  </si>
  <si>
    <t>Általános iskolai tanuló</t>
  </si>
  <si>
    <t>Óvodás gyermek</t>
  </si>
  <si>
    <t>2010/2011</t>
  </si>
  <si>
    <t>2009/2010</t>
  </si>
  <si>
    <t>2008/2009</t>
  </si>
  <si>
    <t>2007/2008</t>
  </si>
  <si>
    <t>2001/2002</t>
  </si>
  <si>
    <t>Gyermek, tanuló</t>
  </si>
  <si>
    <t>5.6.1. Óvodai nevelésben, iskolai oktatásban részesülők a nappali oktatásban</t>
  </si>
  <si>
    <t>Szakiskolai tanuló</t>
  </si>
  <si>
    <t>Tanuló</t>
  </si>
  <si>
    <t>5.6.2. Az iskolai felnőttoktatásban tanulók</t>
  </si>
  <si>
    <t>Ebből: nappali oktatásban</t>
  </si>
  <si>
    <t>Felsőfokú oklevelet szerzett</t>
  </si>
  <si>
    <t>Érettségizett</t>
  </si>
  <si>
    <t>8 évfolyamot végzett a nappali oktatásban</t>
  </si>
  <si>
    <t>Megnevezés</t>
  </si>
  <si>
    <t>5.6.3. Az iskolai oktatásban végzettek</t>
  </si>
  <si>
    <t>Ebből: nő, %</t>
  </si>
  <si>
    <t>Pedagógusi végzettséggel nem rendelkezők</t>
  </si>
  <si>
    <t>Szakoktatási és egyéb felsőfokú végzettségű</t>
  </si>
  <si>
    <t>Óvodapedagógus</t>
  </si>
  <si>
    <t>Tanító</t>
  </si>
  <si>
    <t>Általános iskolai tanár</t>
  </si>
  <si>
    <t>Középiskolai tanár</t>
  </si>
  <si>
    <t>egyéb beosztású</t>
  </si>
  <si>
    <t>óvodapedagógus, tanító, tanár</t>
  </si>
  <si>
    <t>vezető, vezetőhelyettes</t>
  </si>
  <si>
    <t>Ebből</t>
  </si>
  <si>
    <t>Pedagógus összesen</t>
  </si>
  <si>
    <t>Képesítés</t>
  </si>
  <si>
    <t>5.6.4. A közoktatási intézményekben alkalmazott pedagógusok száma képesítés és beosztás szerint, 2010/2011</t>
  </si>
  <si>
    <t>–</t>
  </si>
  <si>
    <t>éves</t>
  </si>
  <si>
    <t>23–</t>
  </si>
  <si>
    <t>18–22</t>
  </si>
  <si>
    <t>14–17</t>
  </si>
  <si>
    <t>6–13</t>
  </si>
  <si>
    <t>–5</t>
  </si>
  <si>
    <t>5.6.5. Az óvodai nevelésben, iskolai oktatásban részesülők életkor szerint a nappali oktatásban, 2010/2011</t>
  </si>
  <si>
    <t>Egyéb</t>
  </si>
  <si>
    <t>Alapítvány, természetes személy</t>
  </si>
  <si>
    <t>Egyház, felekezet</t>
  </si>
  <si>
    <t>Központi költségvetési szerv</t>
  </si>
  <si>
    <t>Fővárosi önkormányzat</t>
  </si>
  <si>
    <t>Kerületi önkormányzat</t>
  </si>
  <si>
    <t>Gyermekek, tanulók száma a nappali oktatásban</t>
  </si>
  <si>
    <t>Pedagógusok száma</t>
  </si>
  <si>
    <t>Feladatellátási helyek száma</t>
  </si>
  <si>
    <t>Középiskola</t>
  </si>
  <si>
    <t>Szakiskola, speciális szakiskola</t>
  </si>
  <si>
    <t>Általános iskola</t>
  </si>
  <si>
    <t>Óvoda</t>
  </si>
  <si>
    <t>Fenntartó</t>
  </si>
  <si>
    <t>5.6.6. A közoktatási intézmények fő adatai fenntartó szerint, 2010/2011</t>
  </si>
  <si>
    <t>Egy gyermekcsoportra jutó óvodás gyermek</t>
  </si>
  <si>
    <t>Ebből: gyógypedagógiai nevelésben</t>
  </si>
  <si>
    <t>Gyermekcsoport</t>
  </si>
  <si>
    <t>Ebből: gyógypedagógiai nevelésben részesül</t>
  </si>
  <si>
    <t>Pedagógus</t>
  </si>
  <si>
    <t>Férőhely</t>
  </si>
  <si>
    <t>Óvoda-feladatellátási hely</t>
  </si>
  <si>
    <t>5.6.7. Óvodai nevelés</t>
  </si>
  <si>
    <t>Egy osztályra jutó tanuló</t>
  </si>
  <si>
    <t>Ebből: gyógypedagógiai oktatásban</t>
  </si>
  <si>
    <t>Osztály a nappali oktatásban</t>
  </si>
  <si>
    <t>napközis (iskolaotthonos) tanuló, %</t>
  </si>
  <si>
    <t>5–8(10). évfolyamos</t>
  </si>
  <si>
    <t>1–4. évfolyamos</t>
  </si>
  <si>
    <t>1. évfolyamos</t>
  </si>
  <si>
    <t>gyógypedagógiai oktatásban részesül</t>
  </si>
  <si>
    <t>Ebből:</t>
  </si>
  <si>
    <t>Tanuló a nappali oktatásban</t>
  </si>
  <si>
    <t>Ebből: nő</t>
  </si>
  <si>
    <t>Osztályterem</t>
  </si>
  <si>
    <t>Iskola-feladatellátási hely</t>
  </si>
  <si>
    <t>5.6.8. Általános iskolai nevelés és oktatás</t>
  </si>
  <si>
    <t>Ebből: speciális szakiskolai</t>
  </si>
  <si>
    <t>kollégiumban lakó, %</t>
  </si>
  <si>
    <t>nő, %</t>
  </si>
  <si>
    <t>11. és magasabb évfolyamos</t>
  </si>
  <si>
    <t>9–10. évfolyamos</t>
  </si>
  <si>
    <t>9. évfolyamos</t>
  </si>
  <si>
    <t>speciális szakiskolai tanuló</t>
  </si>
  <si>
    <t>5.6.9. Szakiskolai és speciális szakiskolai nevelés és oktatás</t>
  </si>
  <si>
    <t>Egyéb szolgáltatások</t>
  </si>
  <si>
    <t>Szociális szolgáltatások</t>
  </si>
  <si>
    <t>Egészségügy</t>
  </si>
  <si>
    <t>Művészet, közművelődés, kommunikáció</t>
  </si>
  <si>
    <t>Oktatás</t>
  </si>
  <si>
    <t>Ügyvitel</t>
  </si>
  <si>
    <t>Közgazdaság</t>
  </si>
  <si>
    <t>Közlekedés</t>
  </si>
  <si>
    <t>Informatika (szoftver)</t>
  </si>
  <si>
    <t>Vendéglátás, idegenforgalom</t>
  </si>
  <si>
    <t>Kereskedelem-marketing, üzleti adminisztráció</t>
  </si>
  <si>
    <t>Építészet</t>
  </si>
  <si>
    <t>Környezetvédelem, vízgazdálkodás</t>
  </si>
  <si>
    <t>Elektrotechnika-elektronika</t>
  </si>
  <si>
    <t>Gépészet</t>
  </si>
  <si>
    <t>Vegyipar</t>
  </si>
  <si>
    <t>Nyomdaipar</t>
  </si>
  <si>
    <t>Faipar</t>
  </si>
  <si>
    <t>Könnyűipar</t>
  </si>
  <si>
    <t>Élelmiszeripar</t>
  </si>
  <si>
    <t>Mezőgazdaság</t>
  </si>
  <si>
    <t>Ebből: első szakképzettséget szerzett</t>
  </si>
  <si>
    <t>Sikeres szakmai vizsgát tett</t>
  </si>
  <si>
    <t>Szakmacsoport</t>
  </si>
  <si>
    <t>5.6.10. A szakiskolákban és speciális szakiskolákban sikeres szakmai vizsgát tett tanulók száma szakmacsoportonként, 2010</t>
  </si>
  <si>
    <t>9. és magasabb évfolyamos</t>
  </si>
  <si>
    <t>gimnázium 5–8. évfolyamán tanul</t>
  </si>
  <si>
    <t>5.6.11. Gimnáziumi nevelés és oktatás</t>
  </si>
  <si>
    <t>13. és magasabb évfolyamos</t>
  </si>
  <si>
    <t>9–12. évfolyamos</t>
  </si>
  <si>
    <t>5.6.12. Szakközépiskolai nevelés és oktatás</t>
  </si>
  <si>
    <t>Külföld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</si>
  <si>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</si>
  <si>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</si>
  <si>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</si>
  <si>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</si>
  <si>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</si>
  <si>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</si>
  <si>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</si>
  <si>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</si>
  <si>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</si>
  <si>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</si>
  <si>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</si>
  <si>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</si>
  <si>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</si>
  <si>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</si>
  <si>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</si>
  <si>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</si>
  <si>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</si>
  <si>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</si>
  <si>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</si>
  <si>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Budapest</t>
  </si>
  <si>
    <t>az iskola székhelye szerint</t>
  </si>
  <si>
    <t>a szülők lakóhelye szerint</t>
  </si>
  <si>
    <t>szakközépiskolában</t>
  </si>
  <si>
    <t>gimnáziumban</t>
  </si>
  <si>
    <t>ebből</t>
  </si>
  <si>
    <t>száma</t>
  </si>
  <si>
    <t>A Budapesten lakó középiskolások</t>
  </si>
  <si>
    <t>Budapest középiskoláiban tanulók</t>
  </si>
  <si>
    <t>A szülők lakóhelye, illetve az iskola székhelye (főváros, megye)</t>
  </si>
  <si>
    <t>5.6.13. A középiskolai tanulók szüleik lakóhelye, illetve az iskola székhelye szerint, 2010/2011</t>
  </si>
  <si>
    <t>Szakközépiskola</t>
  </si>
  <si>
    <t>Gimnázium</t>
  </si>
  <si>
    <t>Szakiskola és speciális szakiskola</t>
  </si>
  <si>
    <t>Egy számítógépre jutó tanuló</t>
  </si>
  <si>
    <t>Számítógépet használó tanuló</t>
  </si>
  <si>
    <t>Ebből: internetkapcsolattal rendelkező, %</t>
  </si>
  <si>
    <t>Számítógéppel rendelkező feladatellátási hely</t>
  </si>
  <si>
    <t>Számítógépek száma</t>
  </si>
  <si>
    <t>Intézmény</t>
  </si>
  <si>
    <t>5.6.14. A közoktatási intézmények számítógép-ellátottsága, 2010/2011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</si>
  <si>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</si>
  <si>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</si>
  <si>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</si>
  <si>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</si>
  <si>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</si>
  <si>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</si>
  <si>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</si>
  <si>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</si>
  <si>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</si>
  <si>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</si>
  <si>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</si>
  <si>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</si>
  <si>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</si>
  <si>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</si>
  <si>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</si>
  <si>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</si>
  <si>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</si>
  <si>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</si>
  <si>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</si>
  <si>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</si>
  <si>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</si>
  <si>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</si>
  <si>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</si>
  <si>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Egy gyermekcsoportra, osztályra jutó óvodás gyermek, tanuló a nappali oktatásban</t>
  </si>
  <si>
    <t>Gyermekcsoport, osztály a nappali oktatásban</t>
  </si>
  <si>
    <t>Gyermek, tanuló a nappali oktatásban</t>
  </si>
  <si>
    <t>Feladatellátási hely</t>
  </si>
  <si>
    <t>szakközépiskola</t>
  </si>
  <si>
    <t>gimnázium</t>
  </si>
  <si>
    <t>Középiskola összesen</t>
  </si>
  <si>
    <t>Kerület</t>
  </si>
  <si>
    <t>5.6.15. Óvodai nevelés, alap- és középfokú oktatás kerületenként, 2010/2011</t>
  </si>
  <si>
    <t>utolsó évfolyamos</t>
  </si>
  <si>
    <t>első évfolyamos</t>
  </si>
  <si>
    <t>esti, levelező, távoktatás tagozaton</t>
  </si>
  <si>
    <t>ezen belül: kollégiumban lakó, %</t>
  </si>
  <si>
    <t>nappali tagozaton</t>
  </si>
  <si>
    <t>Felsőfokú alap- és mesterképzésben részt vevő hallgató</t>
  </si>
  <si>
    <t>Kar</t>
  </si>
  <si>
    <t>..</t>
  </si>
  <si>
    <t>Ebből: kihelyezett</t>
  </si>
  <si>
    <t>5.6.16. A Budapesten működő felsőoktatási intézmények, karok</t>
  </si>
  <si>
    <t>Doktori (PhD-, DLA-) képzés</t>
  </si>
  <si>
    <t>Szakirányú továbbképzés</t>
  </si>
  <si>
    <t>Osztatlan képzés</t>
  </si>
  <si>
    <t>Felsőfokú mesterképzés</t>
  </si>
  <si>
    <t>Felsőfokú alapképzés</t>
  </si>
  <si>
    <t>Egyetemi képzés</t>
  </si>
  <si>
    <t>Főiskolai képzés</t>
  </si>
  <si>
    <t>Felsőfokú szakképzés</t>
  </si>
  <si>
    <t>5.6.17. A Budapesten működő felsőoktatási intézmények, karok összes hallgatóinak száma</t>
  </si>
  <si>
    <t>Latin</t>
  </si>
  <si>
    <t>Spanyol</t>
  </si>
  <si>
    <t>Orosz</t>
  </si>
  <si>
    <t>Olasz</t>
  </si>
  <si>
    <t>Francia</t>
  </si>
  <si>
    <t>Német</t>
  </si>
  <si>
    <t>Angol</t>
  </si>
  <si>
    <t>a felsőoktatási intézményekben</t>
  </si>
  <si>
    <t>a szakközépiskolákban</t>
  </si>
  <si>
    <t>a gimnáziumokban</t>
  </si>
  <si>
    <t>a szakiskolákban</t>
  </si>
  <si>
    <t>az általános iskolákban</t>
  </si>
  <si>
    <t>Idegen nyelvet tanulók száma</t>
  </si>
  <si>
    <t>5.6.18. Idegen nyelvet tanulók, 2010/2011</t>
  </si>
  <si>
    <t>Ebből: könyv</t>
  </si>
  <si>
    <t>Példányszám, millió</t>
  </si>
  <si>
    <t>Kiadott mű</t>
  </si>
  <si>
    <t>5.6.19. Könyvkiadás</t>
  </si>
  <si>
    <t>Tankönyv</t>
  </si>
  <si>
    <t>Ifjúsági és gyermekirodalom</t>
  </si>
  <si>
    <t>Szépirodalom</t>
  </si>
  <si>
    <t>Szakirodalom</t>
  </si>
  <si>
    <t>Ismeretterjesztő</t>
  </si>
  <si>
    <t>Tudományos</t>
  </si>
  <si>
    <t>Példányszám, ezer</t>
  </si>
  <si>
    <t>Száma</t>
  </si>
  <si>
    <t>5.6.20. A kiadott könyvek jelleg szerint</t>
  </si>
  <si>
    <t>Kölcsönzött könyvtári egység, ezer</t>
  </si>
  <si>
    <t>Ezer lakosra jutó könyvtári egység</t>
  </si>
  <si>
    <t>Könyvtári egység, ezer</t>
  </si>
  <si>
    <t>Ezer lakosra jutó beiratkozott olvasó</t>
  </si>
  <si>
    <t>Beiratkozott olvasó</t>
  </si>
  <si>
    <t>Könyvtári szolgáltatóhely</t>
  </si>
  <si>
    <t>Könyvtár</t>
  </si>
  <si>
    <t>5.6.21. Települési könyvtárak</t>
  </si>
  <si>
    <t>5.6.22. Települési könyvtárak kerületenként, 2010</t>
  </si>
  <si>
    <t>Egy lakosra jutó látogatás</t>
  </si>
  <si>
    <t>Egy előadásra jutó látogató</t>
  </si>
  <si>
    <t>Látogató, ezer</t>
  </si>
  <si>
    <t>Előadás</t>
  </si>
  <si>
    <t>Befogadóképesség, fő</t>
  </si>
  <si>
    <t>Moziterem</t>
  </si>
  <si>
    <t>5.6.23. Mozik</t>
  </si>
  <si>
    <t>Ebből: Budapesten</t>
  </si>
  <si>
    <t>Színház</t>
  </si>
  <si>
    <t>5.6.24. A budapesti színházak előadásai</t>
  </si>
  <si>
    <t>Ezer lakosra jutó látogatás</t>
  </si>
  <si>
    <t>Kiállítás</t>
  </si>
  <si>
    <t>Muzeális intézmények</t>
  </si>
  <si>
    <t>5.6.25. Muzeális intézmények</t>
  </si>
  <si>
    <t>Alkotó művelődési közösségek tagjainak száma</t>
  </si>
  <si>
    <t>Alkotó művelődési közösségek száma</t>
  </si>
  <si>
    <t>Intézmények száma</t>
  </si>
  <si>
    <t>5.6.26. A közművelődési tevékenységet folytató szervezetek fontosabb adatai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</si>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</sst>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i/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/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3" fontId="3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Alignment="1"/>
    <xf numFmtId="166" fontId="1" fillId="0" borderId="0" xfId="0" applyNumberFormat="1" applyFont="1" applyFill="1" applyAlignment="1">
      <alignment horizontal="right" wrapText="1"/>
    </xf>
    <xf numFmtId="166" fontId="1" fillId="0" borderId="0" xfId="0" applyNumberFormat="1" applyFont="1" applyFill="1" applyBorder="1" applyAlignment="1">
      <alignment horizontal="right" wrapText="1"/>
    </xf>
    <xf numFmtId="166" fontId="1" fillId="0" borderId="0" xfId="0" applyNumberFormat="1" applyFont="1" applyBorder="1" applyAlignment="1">
      <alignment horizontal="right" wrapText="1"/>
    </xf>
    <xf numFmtId="166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Fill="1" applyBorder="1"/>
    <xf numFmtId="166" fontId="1" fillId="0" borderId="0" xfId="0" applyNumberFormat="1" applyFont="1" applyFill="1" applyBorder="1" applyAlignment="1">
      <alignment wrapText="1"/>
    </xf>
    <xf numFmtId="166" fontId="1" fillId="0" borderId="0" xfId="0" applyNumberFormat="1" applyFont="1" applyBorder="1"/>
    <xf numFmtId="3" fontId="1" fillId="0" borderId="0" xfId="0" applyNumberFormat="1" applyFont="1" applyBorder="1"/>
    <xf numFmtId="166" fontId="1" fillId="0" borderId="4" xfId="0" applyNumberFormat="1" applyFont="1" applyBorder="1" applyAlignment="1">
      <alignment horizontal="right" wrapText="1"/>
    </xf>
    <xf numFmtId="3" fontId="1" fillId="0" borderId="4" xfId="0" applyNumberFormat="1" applyFont="1" applyBorder="1" applyAlignment="1">
      <alignment horizontal="right" wrapText="1"/>
    </xf>
    <xf numFmtId="1" fontId="1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B241-673E-437F-9D01-00E067964D9E}">
  <dimension ref="A1:A27"/>
  <sheetViews>
    <sheetView tabSelected="1" workbookViewId="0"/>
  </sheetViews>
  <sheetFormatPr defaultRowHeight="12.75" x14ac:dyDescent="0.2"/>
  <cols>
    <col min="1" max="1" width="109.7109375" style="74" bestFit="1" customWidth="1"/>
    <col min="2" max="16384" width="9.140625" style="74"/>
  </cols>
  <sheetData>
    <row r="1" spans="1:1" x14ac:dyDescent="0.2">
      <c r="A1" s="73" t="s">
        <v>266</v>
      </c>
    </row>
    <row r="2" spans="1:1" x14ac:dyDescent="0.2">
      <c r="A2" s="75" t="s">
        <v>12</v>
      </c>
    </row>
    <row r="3" spans="1:1" x14ac:dyDescent="0.2">
      <c r="A3" s="75" t="s">
        <v>15</v>
      </c>
    </row>
    <row r="4" spans="1:1" x14ac:dyDescent="0.2">
      <c r="A4" s="75" t="s">
        <v>21</v>
      </c>
    </row>
    <row r="5" spans="1:1" x14ac:dyDescent="0.2">
      <c r="A5" s="75" t="s">
        <v>35</v>
      </c>
    </row>
    <row r="6" spans="1:1" x14ac:dyDescent="0.2">
      <c r="A6" s="75" t="s">
        <v>43</v>
      </c>
    </row>
    <row r="7" spans="1:1" x14ac:dyDescent="0.2">
      <c r="A7" s="75" t="s">
        <v>58</v>
      </c>
    </row>
    <row r="8" spans="1:1" x14ac:dyDescent="0.2">
      <c r="A8" s="75" t="s">
        <v>66</v>
      </c>
    </row>
    <row r="9" spans="1:1" x14ac:dyDescent="0.2">
      <c r="A9" s="75" t="s">
        <v>80</v>
      </c>
    </row>
    <row r="10" spans="1:1" x14ac:dyDescent="0.2">
      <c r="A10" s="75" t="s">
        <v>88</v>
      </c>
    </row>
    <row r="11" spans="1:1" x14ac:dyDescent="0.2">
      <c r="A11" s="75" t="s">
        <v>113</v>
      </c>
    </row>
    <row r="12" spans="1:1" x14ac:dyDescent="0.2">
      <c r="A12" s="75" t="s">
        <v>116</v>
      </c>
    </row>
    <row r="13" spans="1:1" x14ac:dyDescent="0.2">
      <c r="A13" s="75" t="s">
        <v>119</v>
      </c>
    </row>
    <row r="14" spans="1:1" x14ac:dyDescent="0.2">
      <c r="A14" s="75" t="s">
        <v>150</v>
      </c>
    </row>
    <row r="15" spans="1:1" x14ac:dyDescent="0.2">
      <c r="A15" s="75" t="s">
        <v>160</v>
      </c>
    </row>
    <row r="16" spans="1:1" x14ac:dyDescent="0.2">
      <c r="A16" s="75" t="s">
        <v>192</v>
      </c>
    </row>
    <row r="17" spans="1:1" x14ac:dyDescent="0.2">
      <c r="A17" s="75" t="s">
        <v>202</v>
      </c>
    </row>
    <row r="18" spans="1:1" x14ac:dyDescent="0.2">
      <c r="A18" s="75" t="s">
        <v>211</v>
      </c>
    </row>
    <row r="19" spans="1:1" x14ac:dyDescent="0.2">
      <c r="A19" s="75" t="s">
        <v>225</v>
      </c>
    </row>
    <row r="20" spans="1:1" x14ac:dyDescent="0.2">
      <c r="A20" s="75" t="s">
        <v>229</v>
      </c>
    </row>
    <row r="21" spans="1:1" x14ac:dyDescent="0.2">
      <c r="A21" s="75" t="s">
        <v>238</v>
      </c>
    </row>
    <row r="22" spans="1:1" x14ac:dyDescent="0.2">
      <c r="A22" s="75" t="s">
        <v>246</v>
      </c>
    </row>
    <row r="23" spans="1:1" x14ac:dyDescent="0.2">
      <c r="A23" s="75" t="s">
        <v>247</v>
      </c>
    </row>
    <row r="24" spans="1:1" x14ac:dyDescent="0.2">
      <c r="A24" s="75" t="s">
        <v>254</v>
      </c>
    </row>
    <row r="25" spans="1:1" x14ac:dyDescent="0.2">
      <c r="A25" s="75" t="s">
        <v>257</v>
      </c>
    </row>
    <row r="26" spans="1:1" x14ac:dyDescent="0.2">
      <c r="A26" s="75" t="s">
        <v>261</v>
      </c>
    </row>
    <row r="27" spans="1:1" x14ac:dyDescent="0.2">
      <c r="A27" s="75" t="s">
        <v>265</v>
      </c>
    </row>
  </sheetData>
  <hyperlinks>
    <hyperlink ref="A2" location="5.6.1.!A1" display="5.6.1. Óvodai nevelésben, iskolai oktatásban részesülők a nappali oktatásban" xr:uid="{80F56A83-44EC-484E-AC49-123A2D2D7C3B}"/>
    <hyperlink ref="A3" location="5.6.2.!A1" display="5.6.2. Az iskolai felnőttoktatásban tanulók" xr:uid="{33A1A65F-4485-4AB6-A6A3-799F014AB8E5}"/>
    <hyperlink ref="A4" location="5.6.3.!A1" display="5.6.3. Az iskolai oktatásban végzettek" xr:uid="{4C61F5E8-9440-4211-B800-FFD471A0AFED}"/>
    <hyperlink ref="A5" location="5.6.4.!A1" display="5.6.4. A közoktatási intézményekben alkalmazott pedagógusok száma képesítés és beosztás szerint, 2010/2011" xr:uid="{783465AD-61F3-4504-9741-0E2BB096484B}"/>
    <hyperlink ref="A6" location="5.6.5.!A1" display="5.6.5. Az óvodai nevelésben, iskolai oktatásban részesülők életkor szerint a nappali oktatásban, 2010/2011" xr:uid="{9FE0B88A-7B2E-4D33-AD20-C09933487EAE}"/>
    <hyperlink ref="A7" location="5.6.6.!A1" display="5.6.6. A közoktatási intézmények fő adatai fenntartó szerint, 2010/2011" xr:uid="{09B9EC9E-3041-498C-9794-428021277041}"/>
    <hyperlink ref="A8" location="5.6.7.!A1" display="5.6.7. Óvodai nevelés" xr:uid="{EEEB3E07-D3DD-4158-92C1-A48AA36C967A}"/>
    <hyperlink ref="A9" location="5.6.8.!A1" display="5.6.8. Általános iskolai nevelés és oktatás" xr:uid="{261E1B30-3F96-4C65-98E7-47C51CA86B43}"/>
    <hyperlink ref="A10" location="5.6.9.!A1" display="5.6.9. Szakiskolai és speciális szakiskolai nevelés és oktatás" xr:uid="{F0D96F09-6351-49B9-AC2C-C3A738EEB34C}"/>
    <hyperlink ref="A11" location="5.6.10.!A1" display="5.6.10. A szakiskolákban és speciális szakiskolákban sikeres szakmai vizsgát tett tanulók száma szakmacsoportonként, 2010" xr:uid="{1803214E-A3AF-4709-95B1-B93FEA95AF76}"/>
    <hyperlink ref="A12" location="5.6.11.!A1" display="5.6.11. Gimnáziumi nevelés és oktatás" xr:uid="{505122FE-29AE-41EF-8819-5E099C851685}"/>
    <hyperlink ref="A13" location="5.6.12.!A1" display="5.6.12. Szakközépiskolai nevelés és oktatás" xr:uid="{19B0BED7-C78B-40D8-B79F-AF52423E155A}"/>
    <hyperlink ref="A14" location="5.6.13.!A1" display="5.6.13. A középiskolai tanulók szüleik lakóhelye, illetve az iskola székhelye szerint, 2010/2011" xr:uid="{7375D417-74E3-4261-9D50-08DD0097DB6E}"/>
    <hyperlink ref="A15" location="5.6.14.!A1" display="5.6.14. A közoktatási intézmények számítógép-ellátottsága, 2010/2011" xr:uid="{4A3F16D2-B227-4F1B-8C82-A09180312038}"/>
    <hyperlink ref="A16" location="5.6.15.!A1" display="5.6.15. Óvodai nevelés, alap- és középfokú oktatás kerületenként, 2010/2011" xr:uid="{A3EDBA5D-775D-414E-B688-8E8F71E24D10}"/>
    <hyperlink ref="A17" location="5.6.16.!A1" display="5.6.16. A Budapesten működő felsőoktatási intézmények, karok" xr:uid="{DBBAEEA4-D5BC-4142-8A0D-D7D17975433D}"/>
    <hyperlink ref="A18" location="5.6.17.!A1" display="5.6.17. A Budapesten működő felsőoktatási intézmények, karok összes hallgatóinak száma" xr:uid="{7511EF68-BEFE-426C-9C6A-CF605AA44700}"/>
    <hyperlink ref="A19" location="5.6.18.!A1" display="5.6.18. Idegen nyelvet tanulók, 2010/2011" xr:uid="{1C8C974B-E89C-4D59-BA44-94765988B78B}"/>
    <hyperlink ref="A20" location="5.6.19.!A1" display="5.6.19. Könyvkiadás" xr:uid="{642F98C9-F2D3-4EC9-9B5A-95E1FAFF9336}"/>
    <hyperlink ref="A21" location="5.6.20.!A1" display="5.6.20. A kiadott könyvek jelleg szerint" xr:uid="{A37B84B6-7C73-4517-B32E-794E92CC0AF7}"/>
    <hyperlink ref="A22" location="5.6.21.!A1" display="5.6.21. Települési könyvtárak" xr:uid="{26D7E0D4-3A09-447E-B546-CFFC697F1B84}"/>
    <hyperlink ref="A23" location="5.6.22.!A1" display="5.6.22. Települési könyvtárak kerületenként, 2010" xr:uid="{DC165634-B9AE-4B4A-9ECF-2C7FE7DBC59C}"/>
    <hyperlink ref="A24" location="5.6.23.!A1" display="5.6.23. Mozik" xr:uid="{C207FF4E-AE8A-4A5E-B6D8-E113155A7C50}"/>
    <hyperlink ref="A25" location="5.6.24.!A1" display="5.6.24. A budapesti színházak előadásai" xr:uid="{E4D812AB-D420-4C1E-8A1A-5689950DAB5A}"/>
    <hyperlink ref="A26" location="5.6.25.!A1" display="5.6.25. Muzeális intézmények" xr:uid="{437744BF-F965-4EB8-BB3E-BB95B1B5468B}"/>
    <hyperlink ref="A27" location="5.6.26.!A1" display="5.6.26. A közművelődési tevékenységet folytató szervezetek fontosabb adatai" xr:uid="{44F1516A-55BF-4FF6-8B33-09E89B05B0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367A2-0E28-4467-BFF5-310A421F3DE5}">
  <dimension ref="A1:F8"/>
  <sheetViews>
    <sheetView workbookViewId="0"/>
  </sheetViews>
  <sheetFormatPr defaultRowHeight="11.25" x14ac:dyDescent="0.2"/>
  <cols>
    <col min="1" max="1" width="31.85546875" style="1" customWidth="1"/>
    <col min="2" max="2" width="11.28515625" style="1" customWidth="1"/>
    <col min="3" max="3" width="10.85546875" style="1" customWidth="1"/>
    <col min="4" max="5" width="10.28515625" style="1" customWidth="1"/>
    <col min="6" max="6" width="9.85546875" style="1" customWidth="1"/>
    <col min="7" max="16384" width="9.140625" style="1"/>
  </cols>
  <sheetData>
    <row r="1" spans="1:6" x14ac:dyDescent="0.2">
      <c r="A1" s="8" t="s">
        <v>12</v>
      </c>
    </row>
    <row r="2" spans="1:6" x14ac:dyDescent="0.2">
      <c r="A2" s="7" t="s">
        <v>11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x14ac:dyDescent="0.2">
      <c r="A3" s="4" t="s">
        <v>5</v>
      </c>
      <c r="B3" s="2">
        <v>49336</v>
      </c>
      <c r="C3" s="2">
        <v>49692</v>
      </c>
      <c r="D3" s="2">
        <v>50240</v>
      </c>
      <c r="E3" s="2">
        <v>52017</v>
      </c>
      <c r="F3" s="2">
        <v>54471</v>
      </c>
    </row>
    <row r="4" spans="1:6" x14ac:dyDescent="0.2">
      <c r="A4" s="4" t="s">
        <v>4</v>
      </c>
      <c r="B4" s="2">
        <v>128950</v>
      </c>
      <c r="C4" s="2">
        <v>109519</v>
      </c>
      <c r="D4" s="2">
        <v>107968</v>
      </c>
      <c r="E4" s="2">
        <v>107885</v>
      </c>
      <c r="F4" s="2">
        <v>107706</v>
      </c>
    </row>
    <row r="5" spans="1:6" x14ac:dyDescent="0.2">
      <c r="A5" s="4" t="s">
        <v>3</v>
      </c>
      <c r="B5" s="2">
        <v>16713</v>
      </c>
      <c r="C5" s="2">
        <v>15361</v>
      </c>
      <c r="D5" s="2">
        <v>16029</v>
      </c>
      <c r="E5" s="2">
        <v>16157</v>
      </c>
      <c r="F5" s="2">
        <v>16420</v>
      </c>
    </row>
    <row r="6" spans="1:6" x14ac:dyDescent="0.2">
      <c r="A6" s="4" t="s">
        <v>2</v>
      </c>
      <c r="B6" s="2">
        <v>103648</v>
      </c>
      <c r="C6" s="2">
        <v>105173</v>
      </c>
      <c r="D6" s="2">
        <v>104513</v>
      </c>
      <c r="E6" s="2">
        <v>104453</v>
      </c>
      <c r="F6" s="2">
        <v>104048</v>
      </c>
    </row>
    <row r="7" spans="1:6" x14ac:dyDescent="0.2">
      <c r="A7" s="4" t="s">
        <v>1</v>
      </c>
      <c r="B7" s="2">
        <v>83232</v>
      </c>
      <c r="C7" s="2">
        <v>104796</v>
      </c>
      <c r="D7" s="2">
        <v>106606</v>
      </c>
      <c r="E7" s="2">
        <v>109443</v>
      </c>
      <c r="F7" s="2">
        <v>111723</v>
      </c>
    </row>
    <row r="8" spans="1:6" x14ac:dyDescent="0.2">
      <c r="A8" s="3" t="s">
        <v>0</v>
      </c>
      <c r="B8" s="2">
        <v>381879</v>
      </c>
      <c r="C8" s="2">
        <v>384541</v>
      </c>
      <c r="D8" s="2">
        <f>SUM(D3:D7)</f>
        <v>385356</v>
      </c>
      <c r="E8" s="2">
        <f>SUM(E3:E7)</f>
        <v>389955</v>
      </c>
      <c r="F8" s="2">
        <f>SUM(F3:F7)</f>
        <v>394368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6D48-8DF3-4286-B49B-7B7F55EB5C3E}">
  <dimension ref="A1:F7"/>
  <sheetViews>
    <sheetView workbookViewId="0"/>
  </sheetViews>
  <sheetFormatPr defaultRowHeight="11.25" x14ac:dyDescent="0.2"/>
  <cols>
    <col min="1" max="1" width="19.7109375" style="1" customWidth="1"/>
    <col min="2" max="2" width="11.5703125" style="1" customWidth="1"/>
    <col min="3" max="3" width="10.5703125" style="1" customWidth="1"/>
    <col min="4" max="4" width="10.28515625" style="1" customWidth="1"/>
    <col min="5" max="5" width="10.7109375" style="1" customWidth="1"/>
    <col min="6" max="6" width="10.5703125" style="1" customWidth="1"/>
    <col min="7" max="16384" width="9.140625" style="1"/>
  </cols>
  <sheetData>
    <row r="1" spans="1:6" x14ac:dyDescent="0.2">
      <c r="A1" s="8" t="s">
        <v>15</v>
      </c>
    </row>
    <row r="2" spans="1:6" s="9" customFormat="1" x14ac:dyDescent="0.25">
      <c r="A2" s="7" t="s">
        <v>14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s="9" customFormat="1" x14ac:dyDescent="0.2">
      <c r="A3" s="4" t="s">
        <v>4</v>
      </c>
      <c r="B3" s="12">
        <v>567</v>
      </c>
      <c r="C3" s="11">
        <v>472</v>
      </c>
      <c r="D3" s="11">
        <v>303</v>
      </c>
      <c r="E3" s="11">
        <v>290</v>
      </c>
      <c r="F3" s="2">
        <v>328</v>
      </c>
    </row>
    <row r="4" spans="1:6" s="9" customFormat="1" x14ac:dyDescent="0.2">
      <c r="A4" s="4" t="s">
        <v>13</v>
      </c>
      <c r="B4" s="2">
        <v>1049</v>
      </c>
      <c r="C4" s="11">
        <v>1040</v>
      </c>
      <c r="D4" s="11">
        <v>741</v>
      </c>
      <c r="E4" s="11">
        <v>812</v>
      </c>
      <c r="F4" s="2">
        <v>1229</v>
      </c>
    </row>
    <row r="5" spans="1:6" s="9" customFormat="1" x14ac:dyDescent="0.2">
      <c r="A5" s="4" t="s">
        <v>2</v>
      </c>
      <c r="B5" s="2">
        <v>24583</v>
      </c>
      <c r="C5" s="10">
        <v>20690</v>
      </c>
      <c r="D5" s="10">
        <v>17448</v>
      </c>
      <c r="E5" s="10">
        <v>16319</v>
      </c>
      <c r="F5" s="2">
        <v>18034</v>
      </c>
    </row>
    <row r="6" spans="1:6" s="9" customFormat="1" x14ac:dyDescent="0.2">
      <c r="A6" s="4" t="s">
        <v>1</v>
      </c>
      <c r="B6" s="2">
        <v>57824</v>
      </c>
      <c r="C6" s="10">
        <v>55267</v>
      </c>
      <c r="D6" s="10">
        <v>51721</v>
      </c>
      <c r="E6" s="2">
        <v>49049</v>
      </c>
      <c r="F6" s="2">
        <v>45671</v>
      </c>
    </row>
    <row r="7" spans="1:6" s="9" customFormat="1" x14ac:dyDescent="0.2">
      <c r="A7" s="3" t="s">
        <v>0</v>
      </c>
      <c r="B7" s="2">
        <v>84023</v>
      </c>
      <c r="C7" s="10">
        <f>SUM(C3:C6)</f>
        <v>77469</v>
      </c>
      <c r="D7" s="10">
        <f>SUM(D3:D6)</f>
        <v>70213</v>
      </c>
      <c r="E7" s="10">
        <f>SUM(E3:E6)</f>
        <v>66470</v>
      </c>
      <c r="F7" s="2">
        <f>SUM(F3:F6)</f>
        <v>65262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12CA-2244-4558-9CAB-EFC8DA4F18A5}">
  <dimension ref="A1:F7"/>
  <sheetViews>
    <sheetView workbookViewId="0"/>
  </sheetViews>
  <sheetFormatPr defaultRowHeight="11.25" x14ac:dyDescent="0.2"/>
  <cols>
    <col min="1" max="1" width="31.28515625" style="1" customWidth="1"/>
    <col min="2" max="2" width="10.5703125" style="1" customWidth="1"/>
    <col min="3" max="16384" width="9.140625" style="1"/>
  </cols>
  <sheetData>
    <row r="1" spans="1:6" x14ac:dyDescent="0.2">
      <c r="A1" s="8" t="s">
        <v>21</v>
      </c>
    </row>
    <row r="2" spans="1:6" x14ac:dyDescent="0.2">
      <c r="A2" s="7" t="s">
        <v>20</v>
      </c>
      <c r="B2" s="6">
        <v>2001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4" t="s">
        <v>19</v>
      </c>
      <c r="B3" s="2">
        <v>17300</v>
      </c>
      <c r="C3" s="2">
        <v>16720</v>
      </c>
      <c r="D3" s="2">
        <v>15982</v>
      </c>
      <c r="E3" s="10">
        <v>15249</v>
      </c>
      <c r="F3" s="10">
        <v>15021</v>
      </c>
    </row>
    <row r="4" spans="1:6" x14ac:dyDescent="0.2">
      <c r="A4" s="4" t="s">
        <v>18</v>
      </c>
      <c r="B4" s="2">
        <v>21109</v>
      </c>
      <c r="C4" s="2">
        <v>19482</v>
      </c>
      <c r="D4" s="2">
        <v>17040</v>
      </c>
      <c r="E4" s="2">
        <v>18708</v>
      </c>
      <c r="F4" s="2">
        <v>18483</v>
      </c>
    </row>
    <row r="5" spans="1:6" x14ac:dyDescent="0.2">
      <c r="A5" s="4" t="s">
        <v>16</v>
      </c>
      <c r="B5" s="2">
        <v>16441</v>
      </c>
      <c r="C5" s="2">
        <v>16770</v>
      </c>
      <c r="D5" s="2">
        <v>14474</v>
      </c>
      <c r="E5" s="2">
        <v>16448</v>
      </c>
      <c r="F5" s="2">
        <v>16651</v>
      </c>
    </row>
    <row r="6" spans="1:6" x14ac:dyDescent="0.2">
      <c r="A6" s="4" t="s">
        <v>17</v>
      </c>
      <c r="B6" s="2">
        <v>17205</v>
      </c>
      <c r="C6" s="2">
        <v>20184</v>
      </c>
      <c r="D6" s="2">
        <v>20182</v>
      </c>
      <c r="E6" s="10">
        <v>21401</v>
      </c>
      <c r="F6" s="10">
        <v>22869</v>
      </c>
    </row>
    <row r="7" spans="1:6" x14ac:dyDescent="0.2">
      <c r="A7" s="4" t="s">
        <v>16</v>
      </c>
      <c r="B7" s="2">
        <v>11222</v>
      </c>
      <c r="C7" s="2">
        <v>12619</v>
      </c>
      <c r="D7" s="2">
        <v>12881</v>
      </c>
      <c r="E7" s="10">
        <v>15483</v>
      </c>
      <c r="F7" s="10">
        <v>17787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7513A-C421-47A5-BFE6-3DBB008FE172}">
  <dimension ref="A1:E11"/>
  <sheetViews>
    <sheetView workbookViewId="0"/>
  </sheetViews>
  <sheetFormatPr defaultRowHeight="11.25" x14ac:dyDescent="0.2"/>
  <cols>
    <col min="1" max="1" width="23.85546875" style="1" customWidth="1"/>
    <col min="2" max="2" width="18.42578125" style="1" customWidth="1"/>
    <col min="3" max="3" width="15.42578125" style="1" customWidth="1"/>
    <col min="4" max="4" width="15.85546875" style="1" customWidth="1"/>
    <col min="5" max="5" width="14.5703125" style="1" customWidth="1"/>
    <col min="6" max="16384" width="9.140625" style="1"/>
  </cols>
  <sheetData>
    <row r="1" spans="1:5" x14ac:dyDescent="0.2">
      <c r="A1" s="8" t="s">
        <v>35</v>
      </c>
    </row>
    <row r="2" spans="1:5" x14ac:dyDescent="0.2">
      <c r="A2" s="62" t="s">
        <v>34</v>
      </c>
      <c r="B2" s="63" t="s">
        <v>33</v>
      </c>
      <c r="C2" s="64" t="s">
        <v>32</v>
      </c>
      <c r="D2" s="64"/>
      <c r="E2" s="65"/>
    </row>
    <row r="3" spans="1:5" s="9" customFormat="1" ht="22.5" x14ac:dyDescent="0.25">
      <c r="A3" s="62"/>
      <c r="B3" s="63"/>
      <c r="C3" s="6" t="s">
        <v>31</v>
      </c>
      <c r="D3" s="6" t="s">
        <v>30</v>
      </c>
      <c r="E3" s="5" t="s">
        <v>29</v>
      </c>
    </row>
    <row r="4" spans="1:5" s="9" customFormat="1" x14ac:dyDescent="0.2">
      <c r="A4" s="4" t="s">
        <v>28</v>
      </c>
      <c r="B4" s="2">
        <v>11706</v>
      </c>
      <c r="C4" s="2">
        <v>1041</v>
      </c>
      <c r="D4" s="2">
        <v>10094</v>
      </c>
      <c r="E4" s="2">
        <v>571</v>
      </c>
    </row>
    <row r="5" spans="1:5" s="9" customFormat="1" x14ac:dyDescent="0.2">
      <c r="A5" s="4" t="s">
        <v>27</v>
      </c>
      <c r="B5" s="2">
        <v>7365</v>
      </c>
      <c r="C5" s="2">
        <v>561</v>
      </c>
      <c r="D5" s="2">
        <v>4857</v>
      </c>
      <c r="E5" s="2">
        <v>1947</v>
      </c>
    </row>
    <row r="6" spans="1:5" s="9" customFormat="1" x14ac:dyDescent="0.2">
      <c r="A6" s="4" t="s">
        <v>26</v>
      </c>
      <c r="B6" s="2">
        <v>5110</v>
      </c>
      <c r="C6" s="2">
        <v>192</v>
      </c>
      <c r="D6" s="2">
        <v>3203</v>
      </c>
      <c r="E6" s="2">
        <v>1715</v>
      </c>
    </row>
    <row r="7" spans="1:5" s="9" customFormat="1" x14ac:dyDescent="0.2">
      <c r="A7" s="4" t="s">
        <v>25</v>
      </c>
      <c r="B7" s="2">
        <v>5072</v>
      </c>
      <c r="C7" s="2">
        <v>742</v>
      </c>
      <c r="D7" s="2">
        <v>4247</v>
      </c>
      <c r="E7" s="2">
        <v>83</v>
      </c>
    </row>
    <row r="8" spans="1:5" s="9" customFormat="1" ht="22.5" x14ac:dyDescent="0.2">
      <c r="A8" s="4" t="s">
        <v>24</v>
      </c>
      <c r="B8" s="2">
        <v>1999</v>
      </c>
      <c r="C8" s="2">
        <v>186</v>
      </c>
      <c r="D8" s="2">
        <v>1270</v>
      </c>
      <c r="E8" s="2">
        <v>543</v>
      </c>
    </row>
    <row r="9" spans="1:5" s="9" customFormat="1" ht="22.5" x14ac:dyDescent="0.2">
      <c r="A9" s="4" t="s">
        <v>23</v>
      </c>
      <c r="B9" s="2">
        <v>575</v>
      </c>
      <c r="C9" s="2">
        <v>42</v>
      </c>
      <c r="D9" s="2">
        <v>375</v>
      </c>
      <c r="E9" s="2">
        <v>158</v>
      </c>
    </row>
    <row r="10" spans="1:5" s="9" customFormat="1" x14ac:dyDescent="0.2">
      <c r="A10" s="3" t="s">
        <v>0</v>
      </c>
      <c r="B10" s="2">
        <v>31827</v>
      </c>
      <c r="C10" s="2">
        <v>2764</v>
      </c>
      <c r="D10" s="2">
        <v>24046</v>
      </c>
      <c r="E10" s="2">
        <v>5017</v>
      </c>
    </row>
    <row r="11" spans="1:5" s="9" customFormat="1" x14ac:dyDescent="0.2">
      <c r="A11" s="4" t="s">
        <v>22</v>
      </c>
      <c r="B11" s="13">
        <v>81.990134162817725</v>
      </c>
      <c r="C11" s="13">
        <v>77.0260492040521</v>
      </c>
      <c r="D11" s="13">
        <v>80.782666555768117</v>
      </c>
      <c r="E11" s="13">
        <v>90.512258321706199</v>
      </c>
    </row>
  </sheetData>
  <mergeCells count="3">
    <mergeCell ref="A2:A3"/>
    <mergeCell ref="B2:B3"/>
    <mergeCell ref="C2:E2"/>
  </mergeCells>
  <pageMargins left="0.55000000000000004" right="0.25" top="1" bottom="1" header="0.5" footer="0.5"/>
  <pageSetup paperSize="9" scale="95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F4330-F387-48AC-BE77-F9CD929A1914}">
  <dimension ref="A1:G9"/>
  <sheetViews>
    <sheetView workbookViewId="0"/>
  </sheetViews>
  <sheetFormatPr defaultRowHeight="11.25" x14ac:dyDescent="0.2"/>
  <cols>
    <col min="1" max="1" width="31.140625" style="1" customWidth="1"/>
    <col min="2" max="16384" width="9.140625" style="1"/>
  </cols>
  <sheetData>
    <row r="1" spans="1:7" x14ac:dyDescent="0.2">
      <c r="A1" s="8" t="s">
        <v>43</v>
      </c>
    </row>
    <row r="2" spans="1:7" x14ac:dyDescent="0.2">
      <c r="A2" s="62" t="s">
        <v>11</v>
      </c>
      <c r="B2" s="6" t="s">
        <v>42</v>
      </c>
      <c r="C2" s="6" t="s">
        <v>41</v>
      </c>
      <c r="D2" s="6" t="s">
        <v>40</v>
      </c>
      <c r="E2" s="6" t="s">
        <v>39</v>
      </c>
      <c r="F2" s="6" t="s">
        <v>38</v>
      </c>
      <c r="G2" s="66" t="s">
        <v>0</v>
      </c>
    </row>
    <row r="3" spans="1:7" x14ac:dyDescent="0.2">
      <c r="A3" s="62"/>
      <c r="B3" s="63" t="s">
        <v>37</v>
      </c>
      <c r="C3" s="63"/>
      <c r="D3" s="63"/>
      <c r="E3" s="63"/>
      <c r="F3" s="63"/>
      <c r="G3" s="66"/>
    </row>
    <row r="4" spans="1:7" x14ac:dyDescent="0.2">
      <c r="A4" s="4" t="s">
        <v>5</v>
      </c>
      <c r="B4" s="2">
        <v>43387</v>
      </c>
      <c r="C4" s="2">
        <v>11084</v>
      </c>
      <c r="D4" s="2" t="s">
        <v>36</v>
      </c>
      <c r="E4" s="2" t="s">
        <v>36</v>
      </c>
      <c r="F4" s="2" t="s">
        <v>36</v>
      </c>
      <c r="G4" s="2">
        <v>54471</v>
      </c>
    </row>
    <row r="5" spans="1:7" x14ac:dyDescent="0.2">
      <c r="A5" s="4" t="s">
        <v>4</v>
      </c>
      <c r="B5" s="2" t="s">
        <v>36</v>
      </c>
      <c r="C5" s="2">
        <v>95590</v>
      </c>
      <c r="D5" s="2">
        <v>12059</v>
      </c>
      <c r="E5" s="2">
        <v>57</v>
      </c>
      <c r="F5" s="2" t="s">
        <v>36</v>
      </c>
      <c r="G5" s="2">
        <v>107706</v>
      </c>
    </row>
    <row r="6" spans="1:7" x14ac:dyDescent="0.2">
      <c r="A6" s="4" t="s">
        <v>3</v>
      </c>
      <c r="B6" s="2" t="s">
        <v>36</v>
      </c>
      <c r="C6" s="14">
        <v>25</v>
      </c>
      <c r="D6" s="2">
        <v>8400</v>
      </c>
      <c r="E6" s="2">
        <v>7836</v>
      </c>
      <c r="F6" s="2">
        <v>159</v>
      </c>
      <c r="G6" s="2">
        <v>16420</v>
      </c>
    </row>
    <row r="7" spans="1:7" x14ac:dyDescent="0.2">
      <c r="A7" s="4" t="s">
        <v>2</v>
      </c>
      <c r="B7" s="2" t="s">
        <v>36</v>
      </c>
      <c r="C7" s="2">
        <v>5033</v>
      </c>
      <c r="D7" s="2">
        <v>60213</v>
      </c>
      <c r="E7" s="2">
        <v>37989</v>
      </c>
      <c r="F7" s="2">
        <v>813</v>
      </c>
      <c r="G7" s="2">
        <v>104048</v>
      </c>
    </row>
    <row r="8" spans="1:7" x14ac:dyDescent="0.2">
      <c r="A8" s="4" t="s">
        <v>1</v>
      </c>
      <c r="B8" s="2" t="s">
        <v>36</v>
      </c>
      <c r="C8" s="2" t="s">
        <v>36</v>
      </c>
      <c r="D8" s="2">
        <v>47</v>
      </c>
      <c r="E8" s="2">
        <v>71575</v>
      </c>
      <c r="F8" s="2">
        <v>40101</v>
      </c>
      <c r="G8" s="2">
        <f>SUM(B8:F8)</f>
        <v>111723</v>
      </c>
    </row>
    <row r="9" spans="1:7" x14ac:dyDescent="0.2">
      <c r="A9" s="3" t="s">
        <v>0</v>
      </c>
      <c r="B9" s="2">
        <f t="shared" ref="B9:G9" si="0">SUM(B4:B8)</f>
        <v>43387</v>
      </c>
      <c r="C9" s="2">
        <f t="shared" si="0"/>
        <v>111732</v>
      </c>
      <c r="D9" s="2">
        <f t="shared" si="0"/>
        <v>80719</v>
      </c>
      <c r="E9" s="2">
        <f t="shared" si="0"/>
        <v>117457</v>
      </c>
      <c r="F9" s="2">
        <f t="shared" si="0"/>
        <v>41073</v>
      </c>
      <c r="G9" s="2">
        <f t="shared" si="0"/>
        <v>394368</v>
      </c>
    </row>
  </sheetData>
  <mergeCells count="3">
    <mergeCell ref="A2:A3"/>
    <mergeCell ref="G2:G3"/>
    <mergeCell ref="B3:F3"/>
  </mergeCells>
  <pageMargins left="0.56000000000000005" right="0.44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213B3-7569-4285-ACF0-F07862A69BED}">
  <dimension ref="A1:E26"/>
  <sheetViews>
    <sheetView workbookViewId="0"/>
  </sheetViews>
  <sheetFormatPr defaultRowHeight="11.25" x14ac:dyDescent="0.2"/>
  <cols>
    <col min="1" max="1" width="24.5703125" style="1" customWidth="1"/>
    <col min="2" max="2" width="19.28515625" style="1" customWidth="1"/>
    <col min="3" max="3" width="17.42578125" style="1" customWidth="1"/>
    <col min="4" max="4" width="15.5703125" style="1" customWidth="1"/>
    <col min="5" max="5" width="17.140625" style="1" customWidth="1"/>
    <col min="6" max="16384" width="9.140625" style="1"/>
  </cols>
  <sheetData>
    <row r="1" spans="1:5" x14ac:dyDescent="0.2">
      <c r="A1" s="8" t="s">
        <v>58</v>
      </c>
    </row>
    <row r="2" spans="1:5" ht="22.5" x14ac:dyDescent="0.2">
      <c r="A2" s="7" t="s">
        <v>57</v>
      </c>
      <c r="B2" s="6" t="s">
        <v>56</v>
      </c>
      <c r="C2" s="6" t="s">
        <v>55</v>
      </c>
      <c r="D2" s="6" t="s">
        <v>54</v>
      </c>
      <c r="E2" s="5" t="s">
        <v>53</v>
      </c>
    </row>
    <row r="3" spans="1:5" x14ac:dyDescent="0.2">
      <c r="A3" s="67" t="s">
        <v>52</v>
      </c>
      <c r="B3" s="67"/>
      <c r="C3" s="67"/>
      <c r="D3" s="67"/>
      <c r="E3" s="67"/>
    </row>
    <row r="4" spans="1:5" x14ac:dyDescent="0.2">
      <c r="A4" s="17" t="s">
        <v>49</v>
      </c>
      <c r="B4" s="1">
        <v>405</v>
      </c>
      <c r="C4" s="10">
        <v>268</v>
      </c>
      <c r="D4" s="1">
        <v>16</v>
      </c>
      <c r="E4" s="10">
        <v>69</v>
      </c>
    </row>
    <row r="5" spans="1:5" x14ac:dyDescent="0.2">
      <c r="A5" s="17" t="s">
        <v>48</v>
      </c>
      <c r="B5" s="10">
        <v>12</v>
      </c>
      <c r="C5" s="1">
        <v>26</v>
      </c>
      <c r="D5" s="1">
        <v>42</v>
      </c>
      <c r="E5" s="10">
        <v>99</v>
      </c>
    </row>
    <row r="6" spans="1:5" x14ac:dyDescent="0.2">
      <c r="A6" s="17" t="s">
        <v>47</v>
      </c>
      <c r="B6" s="10">
        <v>4</v>
      </c>
      <c r="C6" s="10">
        <v>6</v>
      </c>
      <c r="D6" s="1">
        <v>3</v>
      </c>
      <c r="E6" s="10">
        <v>16</v>
      </c>
    </row>
    <row r="7" spans="1:5" x14ac:dyDescent="0.2">
      <c r="A7" s="17" t="s">
        <v>46</v>
      </c>
      <c r="B7" s="10">
        <v>27</v>
      </c>
      <c r="C7" s="10">
        <v>28</v>
      </c>
      <c r="D7" s="1">
        <v>5</v>
      </c>
      <c r="E7" s="10">
        <v>29</v>
      </c>
    </row>
    <row r="8" spans="1:5" x14ac:dyDescent="0.2">
      <c r="A8" s="17" t="s">
        <v>45</v>
      </c>
      <c r="B8" s="10">
        <v>89</v>
      </c>
      <c r="C8" s="10">
        <v>37</v>
      </c>
      <c r="D8" s="1">
        <v>30</v>
      </c>
      <c r="E8" s="10">
        <v>113</v>
      </c>
    </row>
    <row r="9" spans="1:5" x14ac:dyDescent="0.2">
      <c r="A9" s="17" t="s">
        <v>44</v>
      </c>
      <c r="B9" s="10">
        <v>30</v>
      </c>
      <c r="C9" s="10">
        <v>4</v>
      </c>
      <c r="D9" s="1">
        <v>9</v>
      </c>
      <c r="E9" s="10">
        <v>45</v>
      </c>
    </row>
    <row r="10" spans="1:5" x14ac:dyDescent="0.2">
      <c r="A10" s="16" t="s">
        <v>0</v>
      </c>
      <c r="B10" s="10">
        <v>567</v>
      </c>
      <c r="C10" s="10">
        <v>369</v>
      </c>
      <c r="D10" s="1">
        <v>105</v>
      </c>
      <c r="E10" s="10">
        <v>371</v>
      </c>
    </row>
    <row r="11" spans="1:5" x14ac:dyDescent="0.2">
      <c r="A11" s="68" t="s">
        <v>51</v>
      </c>
      <c r="B11" s="68"/>
      <c r="C11" s="68"/>
      <c r="D11" s="68"/>
      <c r="E11" s="68"/>
    </row>
    <row r="12" spans="1:5" x14ac:dyDescent="0.2">
      <c r="A12" s="17" t="s">
        <v>49</v>
      </c>
      <c r="B12" s="10">
        <v>4441</v>
      </c>
      <c r="C12" s="10">
        <v>9690</v>
      </c>
      <c r="D12" s="10">
        <v>217</v>
      </c>
      <c r="E12" s="10">
        <v>2471</v>
      </c>
    </row>
    <row r="13" spans="1:5" x14ac:dyDescent="0.2">
      <c r="A13" s="17" t="s">
        <v>48</v>
      </c>
      <c r="B13" s="10">
        <v>67</v>
      </c>
      <c r="C13" s="10">
        <v>713</v>
      </c>
      <c r="D13" s="10">
        <v>768</v>
      </c>
      <c r="E13" s="10">
        <v>4456</v>
      </c>
    </row>
    <row r="14" spans="1:5" x14ac:dyDescent="0.2">
      <c r="A14" s="17" t="s">
        <v>47</v>
      </c>
      <c r="B14" s="10">
        <v>43</v>
      </c>
      <c r="C14" s="10">
        <v>129</v>
      </c>
      <c r="D14" s="10">
        <v>14</v>
      </c>
      <c r="E14" s="10">
        <v>655</v>
      </c>
    </row>
    <row r="15" spans="1:5" x14ac:dyDescent="0.2">
      <c r="A15" s="17" t="s">
        <v>46</v>
      </c>
      <c r="B15" s="10">
        <v>206</v>
      </c>
      <c r="C15" s="10">
        <v>713</v>
      </c>
      <c r="D15" s="10">
        <v>7</v>
      </c>
      <c r="E15" s="10">
        <v>726</v>
      </c>
    </row>
    <row r="16" spans="1:5" x14ac:dyDescent="0.2">
      <c r="A16" s="17" t="s">
        <v>45</v>
      </c>
      <c r="B16" s="10">
        <v>452</v>
      </c>
      <c r="C16" s="10">
        <v>662</v>
      </c>
      <c r="D16" s="10">
        <v>248</v>
      </c>
      <c r="E16" s="10">
        <v>1436</v>
      </c>
    </row>
    <row r="17" spans="1:5" x14ac:dyDescent="0.2">
      <c r="A17" s="17" t="s">
        <v>44</v>
      </c>
      <c r="B17" s="10">
        <v>151</v>
      </c>
      <c r="C17" s="10">
        <v>84</v>
      </c>
      <c r="D17" s="10">
        <v>113</v>
      </c>
      <c r="E17" s="10">
        <v>416</v>
      </c>
    </row>
    <row r="18" spans="1:5" x14ac:dyDescent="0.2">
      <c r="A18" s="16" t="s">
        <v>0</v>
      </c>
      <c r="B18" s="10">
        <v>5360</v>
      </c>
      <c r="C18" s="10">
        <v>11991</v>
      </c>
      <c r="D18" s="10">
        <v>1367</v>
      </c>
      <c r="E18" s="10">
        <v>10160</v>
      </c>
    </row>
    <row r="19" spans="1:5" x14ac:dyDescent="0.2">
      <c r="A19" s="68" t="s">
        <v>50</v>
      </c>
      <c r="B19" s="68"/>
      <c r="C19" s="68"/>
      <c r="D19" s="68"/>
      <c r="E19" s="68"/>
    </row>
    <row r="20" spans="1:5" x14ac:dyDescent="0.2">
      <c r="A20" s="17" t="s">
        <v>49</v>
      </c>
      <c r="B20" s="10">
        <v>47527</v>
      </c>
      <c r="C20" s="10">
        <v>91232</v>
      </c>
      <c r="D20" s="10">
        <v>2056</v>
      </c>
      <c r="E20" s="14">
        <v>25424</v>
      </c>
    </row>
    <row r="21" spans="1:5" x14ac:dyDescent="0.2">
      <c r="A21" s="17" t="s">
        <v>48</v>
      </c>
      <c r="B21" s="15">
        <v>374</v>
      </c>
      <c r="C21" s="15">
        <v>3098</v>
      </c>
      <c r="D21" s="15">
        <v>9081</v>
      </c>
      <c r="E21" s="15">
        <v>45625</v>
      </c>
    </row>
    <row r="22" spans="1:5" x14ac:dyDescent="0.2">
      <c r="A22" s="17" t="s">
        <v>47</v>
      </c>
      <c r="B22" s="15">
        <v>263</v>
      </c>
      <c r="C22" s="15">
        <v>1010</v>
      </c>
      <c r="D22" s="15">
        <v>290</v>
      </c>
      <c r="E22" s="15">
        <v>4463</v>
      </c>
    </row>
    <row r="23" spans="1:5" x14ac:dyDescent="0.2">
      <c r="A23" s="17" t="s">
        <v>46</v>
      </c>
      <c r="B23" s="15">
        <v>1986</v>
      </c>
      <c r="C23" s="15">
        <v>6523</v>
      </c>
      <c r="D23" s="15">
        <v>87</v>
      </c>
      <c r="E23" s="15">
        <v>7193</v>
      </c>
    </row>
    <row r="24" spans="1:5" x14ac:dyDescent="0.2">
      <c r="A24" s="17" t="s">
        <v>45</v>
      </c>
      <c r="B24" s="15">
        <v>3309</v>
      </c>
      <c r="C24" s="15">
        <v>5247</v>
      </c>
      <c r="D24" s="15">
        <v>3881</v>
      </c>
      <c r="E24" s="14">
        <v>17942</v>
      </c>
    </row>
    <row r="25" spans="1:5" x14ac:dyDescent="0.2">
      <c r="A25" s="17" t="s">
        <v>44</v>
      </c>
      <c r="B25" s="15">
        <v>1012</v>
      </c>
      <c r="C25" s="15">
        <v>596</v>
      </c>
      <c r="D25" s="15">
        <v>1025</v>
      </c>
      <c r="E25" s="14">
        <v>3401</v>
      </c>
    </row>
    <row r="26" spans="1:5" x14ac:dyDescent="0.2">
      <c r="A26" s="16" t="s">
        <v>0</v>
      </c>
      <c r="B26" s="15">
        <f>SUM(B20:B25)</f>
        <v>54471</v>
      </c>
      <c r="C26" s="15">
        <v>107706</v>
      </c>
      <c r="D26" s="15">
        <v>16420</v>
      </c>
      <c r="E26" s="14">
        <v>104048</v>
      </c>
    </row>
  </sheetData>
  <mergeCells count="3">
    <mergeCell ref="A3:E3"/>
    <mergeCell ref="A11:E11"/>
    <mergeCell ref="A19:E19"/>
  </mergeCells>
  <pageMargins left="0.51" right="0.18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2308C-2A95-4CD7-ACBA-30E5AEB3AD8D}">
  <dimension ref="A1:F10"/>
  <sheetViews>
    <sheetView workbookViewId="0"/>
  </sheetViews>
  <sheetFormatPr defaultRowHeight="11.25" x14ac:dyDescent="0.2"/>
  <cols>
    <col min="1" max="1" width="26.42578125" style="1" customWidth="1"/>
    <col min="2" max="2" width="10.85546875" style="1" customWidth="1"/>
    <col min="3" max="3" width="10.140625" style="1" customWidth="1"/>
    <col min="4" max="4" width="10.5703125" style="1" customWidth="1"/>
    <col min="5" max="5" width="10.28515625" style="1" customWidth="1"/>
    <col min="6" max="6" width="11.7109375" style="1" customWidth="1"/>
    <col min="7" max="16384" width="9.140625" style="1"/>
  </cols>
  <sheetData>
    <row r="1" spans="1:6" x14ac:dyDescent="0.2">
      <c r="A1" s="8" t="s">
        <v>66</v>
      </c>
    </row>
    <row r="2" spans="1:6" x14ac:dyDescent="0.2">
      <c r="A2" s="7" t="s">
        <v>20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x14ac:dyDescent="0.2">
      <c r="A3" s="4" t="s">
        <v>65</v>
      </c>
      <c r="B3" s="12">
        <v>555</v>
      </c>
      <c r="C3" s="12">
        <v>535</v>
      </c>
      <c r="D3" s="12">
        <v>536</v>
      </c>
      <c r="E3" s="12">
        <v>546</v>
      </c>
      <c r="F3" s="12">
        <v>567</v>
      </c>
    </row>
    <row r="4" spans="1:6" x14ac:dyDescent="0.2">
      <c r="A4" s="4" t="s">
        <v>64</v>
      </c>
      <c r="B4" s="2">
        <v>50994</v>
      </c>
      <c r="C4" s="2">
        <v>52552</v>
      </c>
      <c r="D4" s="2">
        <v>54021</v>
      </c>
      <c r="E4" s="2">
        <v>57090</v>
      </c>
      <c r="F4" s="2">
        <v>59691</v>
      </c>
    </row>
    <row r="5" spans="1:6" x14ac:dyDescent="0.2">
      <c r="A5" s="4" t="s">
        <v>63</v>
      </c>
      <c r="B5" s="2">
        <v>5402</v>
      </c>
      <c r="C5" s="2">
        <v>5133</v>
      </c>
      <c r="D5" s="2">
        <v>5129</v>
      </c>
      <c r="E5" s="2">
        <v>5203</v>
      </c>
      <c r="F5" s="2">
        <v>5360</v>
      </c>
    </row>
    <row r="6" spans="1:6" x14ac:dyDescent="0.2">
      <c r="A6" s="4" t="s">
        <v>5</v>
      </c>
      <c r="B6" s="2">
        <v>49336</v>
      </c>
      <c r="C6" s="2">
        <v>49692</v>
      </c>
      <c r="D6" s="2">
        <v>50240</v>
      </c>
      <c r="E6" s="2">
        <v>52017</v>
      </c>
      <c r="F6" s="2">
        <v>54471</v>
      </c>
    </row>
    <row r="7" spans="1:6" ht="22.5" x14ac:dyDescent="0.2">
      <c r="A7" s="4" t="s">
        <v>62</v>
      </c>
      <c r="B7" s="12">
        <v>457</v>
      </c>
      <c r="C7" s="12">
        <v>495</v>
      </c>
      <c r="D7" s="12">
        <v>521</v>
      </c>
      <c r="E7" s="12">
        <v>343</v>
      </c>
      <c r="F7" s="12">
        <v>371</v>
      </c>
    </row>
    <row r="8" spans="1:6" x14ac:dyDescent="0.2">
      <c r="A8" s="4" t="s">
        <v>61</v>
      </c>
      <c r="B8" s="2">
        <v>2357</v>
      </c>
      <c r="C8" s="2">
        <v>2255</v>
      </c>
      <c r="D8" s="2">
        <v>2281</v>
      </c>
      <c r="E8" s="2">
        <v>2327</v>
      </c>
      <c r="F8" s="2">
        <v>2418</v>
      </c>
    </row>
    <row r="9" spans="1:6" x14ac:dyDescent="0.2">
      <c r="A9" s="4" t="s">
        <v>60</v>
      </c>
      <c r="B9" s="12">
        <v>62</v>
      </c>
      <c r="C9" s="12">
        <v>56</v>
      </c>
      <c r="D9" s="12">
        <v>61</v>
      </c>
      <c r="E9" s="12">
        <v>44</v>
      </c>
      <c r="F9" s="12">
        <v>46</v>
      </c>
    </row>
    <row r="10" spans="1:6" ht="22.5" x14ac:dyDescent="0.2">
      <c r="A10" s="4" t="s">
        <v>59</v>
      </c>
      <c r="B10" s="12">
        <v>21</v>
      </c>
      <c r="C10" s="18">
        <f>C6/C8</f>
        <v>22.036363636363635</v>
      </c>
      <c r="D10" s="18">
        <f>D6/D8</f>
        <v>22.025427444103464</v>
      </c>
      <c r="E10" s="18">
        <f>E6/E8</f>
        <v>22.353674258702192</v>
      </c>
      <c r="F10" s="18">
        <f>F6/F8</f>
        <v>22.527295285359802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172F6-6F72-48D1-9B7B-68AE04847F99}">
  <dimension ref="A1:F16"/>
  <sheetViews>
    <sheetView workbookViewId="0"/>
  </sheetViews>
  <sheetFormatPr defaultRowHeight="11.25" x14ac:dyDescent="0.2"/>
  <cols>
    <col min="1" max="1" width="35.5703125" style="1" customWidth="1"/>
    <col min="2" max="16384" width="9.140625" style="1"/>
  </cols>
  <sheetData>
    <row r="1" spans="1:6" x14ac:dyDescent="0.2">
      <c r="A1" s="8" t="s">
        <v>80</v>
      </c>
    </row>
    <row r="2" spans="1:6" x14ac:dyDescent="0.2">
      <c r="A2" s="7" t="s">
        <v>20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x14ac:dyDescent="0.2">
      <c r="A3" s="4" t="s">
        <v>79</v>
      </c>
      <c r="B3" s="12">
        <v>397</v>
      </c>
      <c r="C3" s="12">
        <v>378</v>
      </c>
      <c r="D3" s="22">
        <v>376</v>
      </c>
      <c r="E3" s="22">
        <v>377</v>
      </c>
      <c r="F3" s="22">
        <v>369</v>
      </c>
    </row>
    <row r="4" spans="1:6" x14ac:dyDescent="0.2">
      <c r="A4" s="4" t="s">
        <v>78</v>
      </c>
      <c r="B4" s="2">
        <v>5876</v>
      </c>
      <c r="C4" s="2">
        <v>5237</v>
      </c>
      <c r="D4" s="2">
        <v>5150</v>
      </c>
      <c r="E4" s="2">
        <v>5139</v>
      </c>
      <c r="F4" s="2">
        <v>5090</v>
      </c>
    </row>
    <row r="5" spans="1:6" x14ac:dyDescent="0.2">
      <c r="A5" s="4" t="s">
        <v>63</v>
      </c>
      <c r="B5" s="2">
        <v>14229</v>
      </c>
      <c r="C5" s="2">
        <v>12412</v>
      </c>
      <c r="D5" s="14">
        <v>12183</v>
      </c>
      <c r="E5" s="14">
        <v>12076</v>
      </c>
      <c r="F5" s="14">
        <v>11991</v>
      </c>
    </row>
    <row r="6" spans="1:6" x14ac:dyDescent="0.2">
      <c r="A6" s="4" t="s">
        <v>77</v>
      </c>
      <c r="B6" s="2">
        <v>12579</v>
      </c>
      <c r="C6" s="2">
        <v>11036</v>
      </c>
      <c r="D6" s="14">
        <v>10846</v>
      </c>
      <c r="E6" s="14">
        <v>10751</v>
      </c>
      <c r="F6" s="14">
        <v>10682</v>
      </c>
    </row>
    <row r="7" spans="1:6" x14ac:dyDescent="0.2">
      <c r="A7" s="4" t="s">
        <v>76</v>
      </c>
      <c r="B7" s="2">
        <v>128950</v>
      </c>
      <c r="C7" s="2">
        <v>109519</v>
      </c>
      <c r="D7" s="2">
        <v>107968</v>
      </c>
      <c r="E7" s="2">
        <v>107885</v>
      </c>
      <c r="F7" s="2">
        <v>107706</v>
      </c>
    </row>
    <row r="8" spans="1:6" x14ac:dyDescent="0.2">
      <c r="A8" s="21" t="s">
        <v>75</v>
      </c>
      <c r="B8" s="12"/>
      <c r="C8" s="12"/>
      <c r="D8" s="12"/>
      <c r="E8" s="12"/>
      <c r="F8" s="12"/>
    </row>
    <row r="9" spans="1:6" x14ac:dyDescent="0.2">
      <c r="A9" s="20" t="s">
        <v>74</v>
      </c>
      <c r="B9" s="2">
        <v>5075</v>
      </c>
      <c r="C9" s="2">
        <v>3702</v>
      </c>
      <c r="D9" s="2">
        <v>3582</v>
      </c>
      <c r="E9" s="2">
        <v>3331</v>
      </c>
      <c r="F9" s="2">
        <v>3278</v>
      </c>
    </row>
    <row r="10" spans="1:6" x14ac:dyDescent="0.2">
      <c r="A10" s="20" t="s">
        <v>73</v>
      </c>
      <c r="B10" s="2">
        <v>15949</v>
      </c>
      <c r="C10" s="2">
        <v>14503</v>
      </c>
      <c r="D10" s="2">
        <v>14446</v>
      </c>
      <c r="E10" s="2">
        <v>14838</v>
      </c>
      <c r="F10" s="2">
        <v>15039</v>
      </c>
    </row>
    <row r="11" spans="1:6" x14ac:dyDescent="0.2">
      <c r="A11" s="20" t="s">
        <v>72</v>
      </c>
      <c r="B11" s="2">
        <v>66666</v>
      </c>
      <c r="C11" s="2">
        <v>55645</v>
      </c>
      <c r="D11" s="2">
        <v>55782</v>
      </c>
      <c r="E11" s="2">
        <v>56762</v>
      </c>
      <c r="F11" s="2">
        <v>57877</v>
      </c>
    </row>
    <row r="12" spans="1:6" x14ac:dyDescent="0.2">
      <c r="A12" s="20" t="s">
        <v>71</v>
      </c>
      <c r="B12" s="2">
        <v>62284</v>
      </c>
      <c r="C12" s="2">
        <v>53874</v>
      </c>
      <c r="D12" s="2">
        <v>52186</v>
      </c>
      <c r="E12" s="2">
        <v>51123</v>
      </c>
      <c r="F12" s="2">
        <v>49829</v>
      </c>
    </row>
    <row r="13" spans="1:6" x14ac:dyDescent="0.2">
      <c r="A13" s="20" t="s">
        <v>70</v>
      </c>
      <c r="B13" s="19">
        <v>49.7</v>
      </c>
      <c r="C13" s="19">
        <v>53.504871300870171</v>
      </c>
      <c r="D13" s="19">
        <v>54.70046680497925</v>
      </c>
      <c r="E13" s="19">
        <v>55.460907447745292</v>
      </c>
      <c r="F13" s="19">
        <v>57.593820214287042</v>
      </c>
    </row>
    <row r="14" spans="1:6" x14ac:dyDescent="0.2">
      <c r="A14" s="4" t="s">
        <v>69</v>
      </c>
      <c r="B14" s="2">
        <v>6176</v>
      </c>
      <c r="C14" s="2">
        <v>5385</v>
      </c>
      <c r="D14" s="2">
        <v>5324</v>
      </c>
      <c r="E14" s="2">
        <v>5291</v>
      </c>
      <c r="F14" s="2">
        <v>5221</v>
      </c>
    </row>
    <row r="15" spans="1:6" x14ac:dyDescent="0.2">
      <c r="A15" s="4" t="s">
        <v>68</v>
      </c>
      <c r="B15" s="12">
        <v>535</v>
      </c>
      <c r="C15" s="12">
        <v>433</v>
      </c>
      <c r="D15" s="12">
        <v>428</v>
      </c>
      <c r="E15" s="12">
        <v>406</v>
      </c>
      <c r="F15" s="12">
        <v>396</v>
      </c>
    </row>
    <row r="16" spans="1:6" x14ac:dyDescent="0.2">
      <c r="A16" s="4" t="s">
        <v>67</v>
      </c>
      <c r="B16" s="12">
        <v>21</v>
      </c>
      <c r="C16" s="18">
        <f>C7/C14</f>
        <v>20.33779015784587</v>
      </c>
      <c r="D16" s="18">
        <f>D7/D14</f>
        <v>20.279489105935387</v>
      </c>
      <c r="E16" s="18">
        <f>E7/E14</f>
        <v>20.390285390285392</v>
      </c>
      <c r="F16" s="18">
        <f>F7/F14</f>
        <v>20.629381344570007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9BF7-5B5F-4251-A793-3D29774FE360}">
  <dimension ref="A1:F17"/>
  <sheetViews>
    <sheetView workbookViewId="0"/>
  </sheetViews>
  <sheetFormatPr defaultRowHeight="11.25" x14ac:dyDescent="0.2"/>
  <cols>
    <col min="1" max="1" width="30.28515625" style="1" customWidth="1"/>
    <col min="2" max="2" width="10.85546875" style="1" customWidth="1"/>
    <col min="3" max="3" width="10.42578125" style="1" customWidth="1"/>
    <col min="4" max="4" width="10.140625" style="1" customWidth="1"/>
    <col min="5" max="5" width="10.28515625" style="1" customWidth="1"/>
    <col min="6" max="6" width="10" style="1" customWidth="1"/>
    <col min="7" max="16384" width="9.140625" style="1"/>
  </cols>
  <sheetData>
    <row r="1" spans="1:6" x14ac:dyDescent="0.2">
      <c r="A1" s="8" t="s">
        <v>88</v>
      </c>
    </row>
    <row r="2" spans="1:6" x14ac:dyDescent="0.2">
      <c r="A2" s="7" t="s">
        <v>20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x14ac:dyDescent="0.2">
      <c r="A3" s="4" t="s">
        <v>79</v>
      </c>
      <c r="B3" s="12">
        <v>103</v>
      </c>
      <c r="C3" s="12">
        <v>103</v>
      </c>
      <c r="D3" s="12">
        <v>103</v>
      </c>
      <c r="E3" s="12">
        <v>101</v>
      </c>
      <c r="F3" s="12">
        <v>105</v>
      </c>
    </row>
    <row r="4" spans="1:6" x14ac:dyDescent="0.2">
      <c r="A4" s="4" t="s">
        <v>78</v>
      </c>
      <c r="B4" s="12">
        <v>497</v>
      </c>
      <c r="C4" s="12">
        <v>572</v>
      </c>
      <c r="D4" s="12">
        <v>564</v>
      </c>
      <c r="E4" s="12">
        <v>616</v>
      </c>
      <c r="F4" s="12">
        <v>586</v>
      </c>
    </row>
    <row r="5" spans="1:6" x14ac:dyDescent="0.2">
      <c r="A5" s="4" t="s">
        <v>63</v>
      </c>
      <c r="B5" s="2">
        <v>1138</v>
      </c>
      <c r="C5" s="2">
        <v>1334</v>
      </c>
      <c r="D5" s="2">
        <v>1319</v>
      </c>
      <c r="E5" s="2">
        <v>1329</v>
      </c>
      <c r="F5" s="2">
        <v>1367</v>
      </c>
    </row>
    <row r="6" spans="1:6" x14ac:dyDescent="0.2">
      <c r="A6" s="4" t="s">
        <v>77</v>
      </c>
      <c r="B6" s="2">
        <v>602</v>
      </c>
      <c r="C6" s="2">
        <v>796</v>
      </c>
      <c r="D6" s="2">
        <v>784</v>
      </c>
      <c r="E6" s="2">
        <v>756</v>
      </c>
      <c r="F6" s="2">
        <v>839</v>
      </c>
    </row>
    <row r="7" spans="1:6" x14ac:dyDescent="0.2">
      <c r="A7" s="4" t="s">
        <v>76</v>
      </c>
      <c r="B7" s="2">
        <v>16713</v>
      </c>
      <c r="C7" s="2">
        <v>15361</v>
      </c>
      <c r="D7" s="2">
        <v>16029</v>
      </c>
      <c r="E7" s="2">
        <v>16157</v>
      </c>
      <c r="F7" s="2">
        <v>16420</v>
      </c>
    </row>
    <row r="8" spans="1:6" x14ac:dyDescent="0.2">
      <c r="A8" s="21" t="s">
        <v>75</v>
      </c>
      <c r="B8" s="12"/>
      <c r="C8" s="12"/>
      <c r="D8" s="12"/>
      <c r="E8" s="12"/>
      <c r="F8" s="12"/>
    </row>
    <row r="9" spans="1:6" x14ac:dyDescent="0.2">
      <c r="A9" s="20" t="s">
        <v>87</v>
      </c>
      <c r="B9" s="2">
        <v>1457</v>
      </c>
      <c r="C9" s="2">
        <v>1883</v>
      </c>
      <c r="D9" s="2">
        <v>1940</v>
      </c>
      <c r="E9" s="2">
        <v>1842</v>
      </c>
      <c r="F9" s="2">
        <v>1854</v>
      </c>
    </row>
    <row r="10" spans="1:6" x14ac:dyDescent="0.2">
      <c r="A10" s="20" t="s">
        <v>86</v>
      </c>
      <c r="B10" s="2">
        <v>3757</v>
      </c>
      <c r="C10" s="2">
        <v>3866</v>
      </c>
      <c r="D10" s="2">
        <v>4497</v>
      </c>
      <c r="E10" s="2">
        <v>4362</v>
      </c>
      <c r="F10" s="2">
        <v>4698</v>
      </c>
    </row>
    <row r="11" spans="1:6" x14ac:dyDescent="0.2">
      <c r="A11" s="20" t="s">
        <v>85</v>
      </c>
      <c r="B11" s="2">
        <v>6454</v>
      </c>
      <c r="C11" s="2">
        <v>6828</v>
      </c>
      <c r="D11" s="2">
        <v>7660</v>
      </c>
      <c r="E11" s="2">
        <v>7621</v>
      </c>
      <c r="F11" s="2">
        <v>7708</v>
      </c>
    </row>
    <row r="12" spans="1:6" x14ac:dyDescent="0.2">
      <c r="A12" s="20" t="s">
        <v>84</v>
      </c>
      <c r="B12" s="2">
        <v>10259</v>
      </c>
      <c r="C12" s="2">
        <v>8533</v>
      </c>
      <c r="D12" s="2">
        <v>8369</v>
      </c>
      <c r="E12" s="2">
        <v>8536</v>
      </c>
      <c r="F12" s="2">
        <v>8712</v>
      </c>
    </row>
    <row r="13" spans="1:6" x14ac:dyDescent="0.2">
      <c r="A13" s="20" t="s">
        <v>83</v>
      </c>
      <c r="B13" s="12">
        <v>40.299999999999997</v>
      </c>
      <c r="C13" s="23">
        <v>37.028839268276805</v>
      </c>
      <c r="D13" s="23">
        <v>36.970490985089526</v>
      </c>
      <c r="E13" s="23">
        <v>36.652843968558521</v>
      </c>
      <c r="F13" s="23">
        <v>37.216808769792934</v>
      </c>
    </row>
    <row r="14" spans="1:6" x14ac:dyDescent="0.2">
      <c r="A14" s="20" t="s">
        <v>82</v>
      </c>
      <c r="B14" s="19">
        <v>4.3</v>
      </c>
      <c r="C14" s="23">
        <v>5.077794414426144</v>
      </c>
      <c r="D14" s="23">
        <v>4.0988208871420548</v>
      </c>
      <c r="E14" s="23">
        <v>4.3139196633038317</v>
      </c>
      <c r="F14" s="23">
        <v>4.2874543239951279</v>
      </c>
    </row>
    <row r="15" spans="1:6" x14ac:dyDescent="0.2">
      <c r="A15" s="4" t="s">
        <v>69</v>
      </c>
      <c r="B15" s="12">
        <v>761</v>
      </c>
      <c r="C15" s="2">
        <v>761</v>
      </c>
      <c r="D15" s="2">
        <v>772</v>
      </c>
      <c r="E15" s="2">
        <v>782</v>
      </c>
      <c r="F15" s="2">
        <v>777</v>
      </c>
    </row>
    <row r="16" spans="1:6" x14ac:dyDescent="0.2">
      <c r="A16" s="4" t="s">
        <v>81</v>
      </c>
      <c r="B16" s="12">
        <v>116</v>
      </c>
      <c r="C16" s="2">
        <v>164</v>
      </c>
      <c r="D16" s="2">
        <v>166</v>
      </c>
      <c r="E16" s="2">
        <v>170</v>
      </c>
      <c r="F16" s="2">
        <v>157</v>
      </c>
    </row>
    <row r="17" spans="1:6" x14ac:dyDescent="0.2">
      <c r="A17" s="4" t="s">
        <v>67</v>
      </c>
      <c r="B17" s="12">
        <v>22</v>
      </c>
      <c r="C17" s="18">
        <f>C7/C15</f>
        <v>20.185282522996058</v>
      </c>
      <c r="D17" s="18">
        <f>D7/D15</f>
        <v>20.762953367875646</v>
      </c>
      <c r="E17" s="18">
        <f>E7/E15</f>
        <v>20.661125319693095</v>
      </c>
      <c r="F17" s="18">
        <f>F7/F15</f>
        <v>21.132561132561133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D1D86-0C45-43FA-B671-21F41C9D2B3A}">
  <dimension ref="A1:C24"/>
  <sheetViews>
    <sheetView workbookViewId="0"/>
  </sheetViews>
  <sheetFormatPr defaultRowHeight="11.25" x14ac:dyDescent="0.2"/>
  <cols>
    <col min="1" max="1" width="33.7109375" style="1" customWidth="1"/>
    <col min="2" max="2" width="26.85546875" style="1" customWidth="1"/>
    <col min="3" max="3" width="28" style="1" customWidth="1"/>
    <col min="4" max="16384" width="9.140625" style="1"/>
  </cols>
  <sheetData>
    <row r="1" spans="1:3" x14ac:dyDescent="0.2">
      <c r="A1" s="8" t="s">
        <v>113</v>
      </c>
    </row>
    <row r="2" spans="1:3" s="24" customFormat="1" x14ac:dyDescent="0.25">
      <c r="A2" s="7" t="s">
        <v>112</v>
      </c>
      <c r="B2" s="6" t="s">
        <v>111</v>
      </c>
      <c r="C2" s="5" t="s">
        <v>110</v>
      </c>
    </row>
    <row r="3" spans="1:3" s="24" customFormat="1" x14ac:dyDescent="0.2">
      <c r="A3" s="28" t="s">
        <v>109</v>
      </c>
      <c r="B3" s="27">
        <v>76</v>
      </c>
      <c r="C3" s="27">
        <v>70</v>
      </c>
    </row>
    <row r="4" spans="1:3" s="24" customFormat="1" x14ac:dyDescent="0.2">
      <c r="A4" s="28" t="s">
        <v>108</v>
      </c>
      <c r="B4" s="27">
        <v>112</v>
      </c>
      <c r="C4" s="27">
        <v>106</v>
      </c>
    </row>
    <row r="5" spans="1:3" s="24" customFormat="1" x14ac:dyDescent="0.2">
      <c r="A5" s="28" t="s">
        <v>107</v>
      </c>
      <c r="B5" s="27">
        <v>82</v>
      </c>
      <c r="C5" s="27">
        <v>72</v>
      </c>
    </row>
    <row r="6" spans="1:3" s="24" customFormat="1" x14ac:dyDescent="0.2">
      <c r="A6" s="28" t="s">
        <v>106</v>
      </c>
      <c r="B6" s="27">
        <v>109</v>
      </c>
      <c r="C6" s="27">
        <v>103</v>
      </c>
    </row>
    <row r="7" spans="1:3" s="24" customFormat="1" x14ac:dyDescent="0.2">
      <c r="A7" s="28" t="s">
        <v>105</v>
      </c>
      <c r="B7" s="27">
        <v>9</v>
      </c>
      <c r="C7" s="27">
        <v>9</v>
      </c>
    </row>
    <row r="8" spans="1:3" s="24" customFormat="1" x14ac:dyDescent="0.2">
      <c r="A8" s="28" t="s">
        <v>104</v>
      </c>
      <c r="B8" s="27">
        <v>14</v>
      </c>
      <c r="C8" s="27">
        <v>14</v>
      </c>
    </row>
    <row r="9" spans="1:3" s="24" customFormat="1" x14ac:dyDescent="0.2">
      <c r="A9" s="28" t="s">
        <v>103</v>
      </c>
      <c r="B9" s="27">
        <v>138</v>
      </c>
      <c r="C9" s="27">
        <v>138</v>
      </c>
    </row>
    <row r="10" spans="1:3" s="24" customFormat="1" x14ac:dyDescent="0.2">
      <c r="A10" s="28" t="s">
        <v>102</v>
      </c>
      <c r="B10" s="27">
        <v>91</v>
      </c>
      <c r="C10" s="27">
        <v>88</v>
      </c>
    </row>
    <row r="11" spans="1:3" s="24" customFormat="1" x14ac:dyDescent="0.2">
      <c r="A11" s="28" t="s">
        <v>101</v>
      </c>
      <c r="B11" s="27" t="s">
        <v>36</v>
      </c>
      <c r="C11" s="27" t="s">
        <v>36</v>
      </c>
    </row>
    <row r="12" spans="1:3" s="24" customFormat="1" x14ac:dyDescent="0.2">
      <c r="A12" s="28" t="s">
        <v>100</v>
      </c>
      <c r="B12" s="27">
        <v>203</v>
      </c>
      <c r="C12" s="27">
        <v>177</v>
      </c>
    </row>
    <row r="13" spans="1:3" s="24" customFormat="1" x14ac:dyDescent="0.2">
      <c r="A13" s="28" t="s">
        <v>99</v>
      </c>
      <c r="B13" s="27">
        <v>237</v>
      </c>
      <c r="C13" s="27">
        <v>234</v>
      </c>
    </row>
    <row r="14" spans="1:3" x14ac:dyDescent="0.2">
      <c r="A14" s="28" t="s">
        <v>98</v>
      </c>
      <c r="B14" s="27">
        <v>649</v>
      </c>
      <c r="C14" s="27">
        <v>641</v>
      </c>
    </row>
    <row r="15" spans="1:3" s="24" customFormat="1" x14ac:dyDescent="0.2">
      <c r="A15" s="28" t="s">
        <v>97</v>
      </c>
      <c r="B15" s="27">
        <v>28</v>
      </c>
      <c r="C15" s="27">
        <v>26</v>
      </c>
    </row>
    <row r="16" spans="1:3" s="24" customFormat="1" x14ac:dyDescent="0.2">
      <c r="A16" s="28" t="s">
        <v>96</v>
      </c>
      <c r="B16" s="27">
        <v>311</v>
      </c>
      <c r="C16" s="27">
        <v>301</v>
      </c>
    </row>
    <row r="17" spans="1:3" s="24" customFormat="1" x14ac:dyDescent="0.2">
      <c r="A17" s="28" t="s">
        <v>95</v>
      </c>
      <c r="B17" s="27" t="s">
        <v>36</v>
      </c>
      <c r="C17" s="27" t="s">
        <v>36</v>
      </c>
    </row>
    <row r="18" spans="1:3" s="24" customFormat="1" x14ac:dyDescent="0.2">
      <c r="A18" s="28" t="s">
        <v>94</v>
      </c>
      <c r="B18" s="27">
        <v>61</v>
      </c>
      <c r="C18" s="27">
        <v>60</v>
      </c>
    </row>
    <row r="19" spans="1:3" s="24" customFormat="1" x14ac:dyDescent="0.2">
      <c r="A19" s="28" t="s">
        <v>93</v>
      </c>
      <c r="B19" s="27" t="s">
        <v>36</v>
      </c>
      <c r="C19" s="27" t="s">
        <v>36</v>
      </c>
    </row>
    <row r="20" spans="1:3" s="24" customFormat="1" x14ac:dyDescent="0.2">
      <c r="A20" s="28" t="s">
        <v>92</v>
      </c>
      <c r="B20" s="27">
        <v>72</v>
      </c>
      <c r="C20" s="27">
        <v>54</v>
      </c>
    </row>
    <row r="21" spans="1:3" s="24" customFormat="1" x14ac:dyDescent="0.2">
      <c r="A21" s="28" t="s">
        <v>91</v>
      </c>
      <c r="B21" s="27">
        <v>58</v>
      </c>
      <c r="C21" s="27">
        <v>57</v>
      </c>
    </row>
    <row r="22" spans="1:3" s="24" customFormat="1" x14ac:dyDescent="0.2">
      <c r="A22" s="28" t="s">
        <v>90</v>
      </c>
      <c r="B22" s="27">
        <v>36</v>
      </c>
      <c r="C22" s="27">
        <v>32</v>
      </c>
    </row>
    <row r="23" spans="1:3" s="24" customFormat="1" x14ac:dyDescent="0.2">
      <c r="A23" s="28" t="s">
        <v>89</v>
      </c>
      <c r="B23" s="27">
        <v>284</v>
      </c>
      <c r="C23" s="27">
        <v>271</v>
      </c>
    </row>
    <row r="24" spans="1:3" s="24" customFormat="1" x14ac:dyDescent="0.25">
      <c r="A24" s="26" t="s">
        <v>0</v>
      </c>
      <c r="B24" s="25">
        <v>2570</v>
      </c>
      <c r="C24" s="25">
        <v>2453</v>
      </c>
    </row>
  </sheetData>
  <pageMargins left="0.47" right="0.18" top="1" bottom="1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4AA5-9D6E-4029-90BC-66E9B3688D0B}">
  <dimension ref="A1:F15"/>
  <sheetViews>
    <sheetView workbookViewId="0"/>
  </sheetViews>
  <sheetFormatPr defaultRowHeight="11.25" x14ac:dyDescent="0.2"/>
  <cols>
    <col min="1" max="1" width="30.7109375" style="1" customWidth="1"/>
    <col min="2" max="2" width="10.7109375" style="1" customWidth="1"/>
    <col min="3" max="3" width="10.5703125" style="1" customWidth="1"/>
    <col min="4" max="4" width="11" style="1" customWidth="1"/>
    <col min="5" max="5" width="10.7109375" style="1" customWidth="1"/>
    <col min="6" max="6" width="11.5703125" style="1" customWidth="1"/>
    <col min="7" max="16384" width="9.140625" style="1"/>
  </cols>
  <sheetData>
    <row r="1" spans="1:6" x14ac:dyDescent="0.2">
      <c r="A1" s="8" t="s">
        <v>116</v>
      </c>
    </row>
    <row r="2" spans="1:6" x14ac:dyDescent="0.2">
      <c r="A2" s="7" t="s">
        <v>20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x14ac:dyDescent="0.2">
      <c r="A3" s="4" t="s">
        <v>79</v>
      </c>
      <c r="B3" s="2">
        <v>169</v>
      </c>
      <c r="C3" s="2">
        <v>186</v>
      </c>
      <c r="D3" s="2">
        <v>186</v>
      </c>
      <c r="E3" s="2">
        <v>186</v>
      </c>
      <c r="F3" s="2">
        <v>183</v>
      </c>
    </row>
    <row r="4" spans="1:6" x14ac:dyDescent="0.2">
      <c r="A4" s="4" t="s">
        <v>78</v>
      </c>
      <c r="B4" s="2">
        <v>1776</v>
      </c>
      <c r="C4" s="2">
        <v>1936</v>
      </c>
      <c r="D4" s="2">
        <v>1958</v>
      </c>
      <c r="E4" s="2">
        <v>1856</v>
      </c>
      <c r="F4" s="2">
        <v>1828</v>
      </c>
    </row>
    <row r="5" spans="1:6" x14ac:dyDescent="0.2">
      <c r="A5" s="4" t="s">
        <v>63</v>
      </c>
      <c r="B5" s="2">
        <v>5057</v>
      </c>
      <c r="C5" s="2">
        <v>5172</v>
      </c>
      <c r="D5" s="2">
        <v>5277</v>
      </c>
      <c r="E5" s="2">
        <v>5125</v>
      </c>
      <c r="F5" s="2">
        <v>5152</v>
      </c>
    </row>
    <row r="6" spans="1:6" x14ac:dyDescent="0.2">
      <c r="A6" s="21" t="s">
        <v>77</v>
      </c>
      <c r="B6" s="2">
        <v>3655</v>
      </c>
      <c r="C6" s="2">
        <v>3761</v>
      </c>
      <c r="D6" s="2">
        <v>3779</v>
      </c>
      <c r="E6" s="2">
        <v>3637</v>
      </c>
      <c r="F6" s="2">
        <v>3671</v>
      </c>
    </row>
    <row r="7" spans="1:6" x14ac:dyDescent="0.2">
      <c r="A7" s="4" t="s">
        <v>76</v>
      </c>
      <c r="B7" s="2">
        <v>48548</v>
      </c>
      <c r="C7" s="2">
        <v>50917</v>
      </c>
      <c r="D7" s="2">
        <v>52032</v>
      </c>
      <c r="E7" s="2">
        <v>50886</v>
      </c>
      <c r="F7" s="2">
        <v>50591</v>
      </c>
    </row>
    <row r="8" spans="1:6" x14ac:dyDescent="0.2">
      <c r="A8" s="21" t="s">
        <v>75</v>
      </c>
      <c r="B8" s="2"/>
      <c r="C8" s="2"/>
      <c r="D8" s="2"/>
      <c r="E8" s="2"/>
      <c r="F8" s="2"/>
    </row>
    <row r="9" spans="1:6" x14ac:dyDescent="0.2">
      <c r="A9" s="20" t="s">
        <v>115</v>
      </c>
      <c r="B9" s="2">
        <v>9232</v>
      </c>
      <c r="C9" s="2">
        <v>8297</v>
      </c>
      <c r="D9" s="2">
        <v>8084</v>
      </c>
      <c r="E9" s="2">
        <v>7391</v>
      </c>
      <c r="F9" s="2">
        <v>7246</v>
      </c>
    </row>
    <row r="10" spans="1:6" x14ac:dyDescent="0.2">
      <c r="A10" s="20" t="s">
        <v>86</v>
      </c>
      <c r="B10" s="2">
        <v>10559</v>
      </c>
      <c r="C10" s="2">
        <v>10621</v>
      </c>
      <c r="D10" s="2">
        <v>10561</v>
      </c>
      <c r="E10" s="2">
        <v>10376</v>
      </c>
      <c r="F10" s="2">
        <v>10428</v>
      </c>
    </row>
    <row r="11" spans="1:6" x14ac:dyDescent="0.2">
      <c r="A11" s="20" t="s">
        <v>114</v>
      </c>
      <c r="B11" s="2">
        <v>39316</v>
      </c>
      <c r="C11" s="2">
        <v>42620</v>
      </c>
      <c r="D11" s="2">
        <v>43948</v>
      </c>
      <c r="E11" s="2">
        <v>43495</v>
      </c>
      <c r="F11" s="14">
        <v>43345</v>
      </c>
    </row>
    <row r="12" spans="1:6" x14ac:dyDescent="0.2">
      <c r="A12" s="20" t="s">
        <v>83</v>
      </c>
      <c r="B12" s="19">
        <v>55.2</v>
      </c>
      <c r="C12" s="19">
        <v>55.537443290060295</v>
      </c>
      <c r="D12" s="19">
        <v>55.481242312423127</v>
      </c>
      <c r="E12" s="19">
        <v>54.979758676256729</v>
      </c>
      <c r="F12" s="19">
        <v>54.402957047696233</v>
      </c>
    </row>
    <row r="13" spans="1:6" x14ac:dyDescent="0.2">
      <c r="A13" s="20" t="s">
        <v>82</v>
      </c>
      <c r="B13" s="19">
        <v>2.6</v>
      </c>
      <c r="C13" s="19">
        <v>2.4962193373529469</v>
      </c>
      <c r="D13" s="19">
        <v>2.2832103321033208</v>
      </c>
      <c r="E13" s="19">
        <v>2.1518688833863928</v>
      </c>
      <c r="F13" s="19">
        <v>2.2454586784210631</v>
      </c>
    </row>
    <row r="14" spans="1:6" x14ac:dyDescent="0.2">
      <c r="A14" s="4" t="s">
        <v>69</v>
      </c>
      <c r="B14" s="2">
        <v>1799</v>
      </c>
      <c r="C14" s="2">
        <v>1871</v>
      </c>
      <c r="D14" s="2">
        <v>1913</v>
      </c>
      <c r="E14" s="2">
        <v>1913</v>
      </c>
      <c r="F14" s="2">
        <v>1862</v>
      </c>
    </row>
    <row r="15" spans="1:6" x14ac:dyDescent="0.2">
      <c r="A15" s="4" t="s">
        <v>67</v>
      </c>
      <c r="B15" s="18">
        <v>27</v>
      </c>
      <c r="C15" s="18">
        <f>C7/C14</f>
        <v>27.213789417423836</v>
      </c>
      <c r="D15" s="18">
        <f>D7/D14</f>
        <v>27.199163617354941</v>
      </c>
      <c r="E15" s="18">
        <f>E7/E14</f>
        <v>26.600104547830632</v>
      </c>
      <c r="F15" s="18">
        <f>F7/F14</f>
        <v>27.170247046186894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328A4-C602-4BFB-B6F6-EB21D2149DFC}">
  <dimension ref="A1:F15"/>
  <sheetViews>
    <sheetView workbookViewId="0"/>
  </sheetViews>
  <sheetFormatPr defaultRowHeight="11.25" x14ac:dyDescent="0.2"/>
  <cols>
    <col min="1" max="1" width="29" style="1" customWidth="1"/>
    <col min="2" max="2" width="11.5703125" style="1" customWidth="1"/>
    <col min="3" max="3" width="10.85546875" style="1" customWidth="1"/>
    <col min="4" max="4" width="10.7109375" style="1" customWidth="1"/>
    <col min="5" max="5" width="10.140625" style="1" customWidth="1"/>
    <col min="6" max="6" width="10.28515625" style="1" customWidth="1"/>
    <col min="7" max="16384" width="9.140625" style="1"/>
  </cols>
  <sheetData>
    <row r="1" spans="1:6" x14ac:dyDescent="0.2">
      <c r="A1" s="8" t="s">
        <v>119</v>
      </c>
    </row>
    <row r="2" spans="1:6" x14ac:dyDescent="0.2">
      <c r="A2" s="7" t="s">
        <v>20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x14ac:dyDescent="0.2">
      <c r="A3" s="4" t="s">
        <v>79</v>
      </c>
      <c r="B3" s="2">
        <v>182</v>
      </c>
      <c r="C3" s="2">
        <v>189</v>
      </c>
      <c r="D3" s="2">
        <v>182</v>
      </c>
      <c r="E3" s="2">
        <v>182</v>
      </c>
      <c r="F3" s="22">
        <v>188</v>
      </c>
    </row>
    <row r="4" spans="1:6" x14ac:dyDescent="0.2">
      <c r="A4" s="4" t="s">
        <v>78</v>
      </c>
      <c r="B4" s="2">
        <v>1829</v>
      </c>
      <c r="C4" s="2">
        <v>1921</v>
      </c>
      <c r="D4" s="2">
        <v>1805</v>
      </c>
      <c r="E4" s="2">
        <v>1840</v>
      </c>
      <c r="F4" s="2">
        <v>1851</v>
      </c>
    </row>
    <row r="5" spans="1:6" x14ac:dyDescent="0.2">
      <c r="A5" s="4" t="s">
        <v>63</v>
      </c>
      <c r="B5" s="2">
        <v>5027</v>
      </c>
      <c r="C5" s="2">
        <v>4911</v>
      </c>
      <c r="D5" s="2">
        <v>4666</v>
      </c>
      <c r="E5" s="2">
        <v>4783</v>
      </c>
      <c r="F5" s="2">
        <v>5008</v>
      </c>
    </row>
    <row r="6" spans="1:6" x14ac:dyDescent="0.2">
      <c r="A6" s="21" t="s">
        <v>77</v>
      </c>
      <c r="B6" s="2">
        <v>3261</v>
      </c>
      <c r="C6" s="2">
        <v>3300</v>
      </c>
      <c r="D6" s="2">
        <v>3196</v>
      </c>
      <c r="E6" s="2">
        <v>3257</v>
      </c>
      <c r="F6" s="2">
        <v>3324</v>
      </c>
    </row>
    <row r="7" spans="1:6" x14ac:dyDescent="0.2">
      <c r="A7" s="4" t="s">
        <v>76</v>
      </c>
      <c r="B7" s="2">
        <v>55100</v>
      </c>
      <c r="C7" s="2">
        <v>54256</v>
      </c>
      <c r="D7" s="2">
        <v>52481</v>
      </c>
      <c r="E7" s="2">
        <v>53567</v>
      </c>
      <c r="F7" s="2">
        <v>53457</v>
      </c>
    </row>
    <row r="8" spans="1:6" x14ac:dyDescent="0.2">
      <c r="A8" s="21" t="s">
        <v>75</v>
      </c>
      <c r="B8" s="2"/>
      <c r="C8" s="2"/>
      <c r="D8" s="2"/>
      <c r="E8" s="2"/>
      <c r="F8" s="2"/>
    </row>
    <row r="9" spans="1:6" x14ac:dyDescent="0.2">
      <c r="A9" s="20" t="s">
        <v>86</v>
      </c>
      <c r="B9" s="2">
        <v>10810</v>
      </c>
      <c r="C9" s="2">
        <v>10345</v>
      </c>
      <c r="D9" s="2">
        <v>9683</v>
      </c>
      <c r="E9" s="2">
        <v>9459</v>
      </c>
      <c r="F9" s="2">
        <v>9250</v>
      </c>
    </row>
    <row r="10" spans="1:6" x14ac:dyDescent="0.2">
      <c r="A10" s="20" t="s">
        <v>118</v>
      </c>
      <c r="B10" s="2">
        <v>37443</v>
      </c>
      <c r="C10" s="2">
        <v>36600</v>
      </c>
      <c r="D10" s="2">
        <v>35860</v>
      </c>
      <c r="E10" s="2">
        <v>35670</v>
      </c>
      <c r="F10" s="2">
        <v>34310</v>
      </c>
    </row>
    <row r="11" spans="1:6" x14ac:dyDescent="0.2">
      <c r="A11" s="20" t="s">
        <v>117</v>
      </c>
      <c r="B11" s="2">
        <v>17657</v>
      </c>
      <c r="C11" s="2">
        <v>17656</v>
      </c>
      <c r="D11" s="2">
        <v>16621</v>
      </c>
      <c r="E11" s="2">
        <v>17897</v>
      </c>
      <c r="F11" s="2">
        <v>19147</v>
      </c>
    </row>
    <row r="12" spans="1:6" x14ac:dyDescent="0.2">
      <c r="A12" s="20" t="s">
        <v>83</v>
      </c>
      <c r="B12" s="19">
        <v>48.1</v>
      </c>
      <c r="C12" s="19">
        <v>46.844588616927155</v>
      </c>
      <c r="D12" s="19">
        <v>47.163735447114192</v>
      </c>
      <c r="E12" s="19">
        <v>47.478858252282194</v>
      </c>
      <c r="F12" s="19">
        <v>48.601679854836597</v>
      </c>
    </row>
    <row r="13" spans="1:6" x14ac:dyDescent="0.2">
      <c r="A13" s="20" t="s">
        <v>82</v>
      </c>
      <c r="B13" s="19">
        <v>5.2</v>
      </c>
      <c r="C13" s="19">
        <v>4.3571217929814212</v>
      </c>
      <c r="D13" s="19">
        <v>4.2510622892094281</v>
      </c>
      <c r="E13" s="19">
        <v>4.6166483095935931</v>
      </c>
      <c r="F13" s="19">
        <v>4.1229399330302865</v>
      </c>
    </row>
    <row r="14" spans="1:6" x14ac:dyDescent="0.2">
      <c r="A14" s="4" t="s">
        <v>69</v>
      </c>
      <c r="B14" s="2">
        <v>2059</v>
      </c>
      <c r="C14" s="2">
        <v>2128</v>
      </c>
      <c r="D14" s="2">
        <v>2040</v>
      </c>
      <c r="E14" s="2">
        <v>2102</v>
      </c>
      <c r="F14" s="2">
        <v>2074.5</v>
      </c>
    </row>
    <row r="15" spans="1:6" s="9" customFormat="1" x14ac:dyDescent="0.2">
      <c r="A15" s="4" t="s">
        <v>67</v>
      </c>
      <c r="B15" s="2">
        <v>27</v>
      </c>
      <c r="C15" s="2">
        <f>C7/C14</f>
        <v>25.496240601503761</v>
      </c>
      <c r="D15" s="2">
        <f>D7/D14</f>
        <v>25.725980392156863</v>
      </c>
      <c r="E15" s="2">
        <f>E7/E14</f>
        <v>25.48382492863939</v>
      </c>
      <c r="F15" s="2">
        <f>F7/F14</f>
        <v>25.768618944323933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07BE3-85CE-4EC1-9555-721DFECAFDAC}">
  <dimension ref="A1:G27"/>
  <sheetViews>
    <sheetView workbookViewId="0"/>
  </sheetViews>
  <sheetFormatPr defaultRowHeight="11.25" x14ac:dyDescent="0.2"/>
  <cols>
    <col min="1" max="1" width="22.5703125" style="1" customWidth="1"/>
    <col min="2" max="2" width="10.140625" style="1" customWidth="1"/>
    <col min="3" max="3" width="12.140625" style="1" customWidth="1"/>
    <col min="4" max="4" width="16" style="1" customWidth="1"/>
    <col min="5" max="5" width="9.85546875" style="1" customWidth="1"/>
    <col min="6" max="6" width="11.140625" style="1" customWidth="1"/>
    <col min="7" max="7" width="16" style="1" customWidth="1"/>
    <col min="8" max="16384" width="9.140625" style="1"/>
  </cols>
  <sheetData>
    <row r="1" spans="1:7" x14ac:dyDescent="0.2">
      <c r="A1" s="8" t="s">
        <v>150</v>
      </c>
    </row>
    <row r="2" spans="1:7" s="9" customFormat="1" x14ac:dyDescent="0.25">
      <c r="A2" s="62" t="s">
        <v>149</v>
      </c>
      <c r="B2" s="63" t="s">
        <v>148</v>
      </c>
      <c r="C2" s="63"/>
      <c r="D2" s="63"/>
      <c r="E2" s="63" t="s">
        <v>147</v>
      </c>
      <c r="F2" s="63"/>
      <c r="G2" s="66"/>
    </row>
    <row r="3" spans="1:7" s="9" customFormat="1" x14ac:dyDescent="0.25">
      <c r="A3" s="62"/>
      <c r="B3" s="63" t="s">
        <v>146</v>
      </c>
      <c r="C3" s="63" t="s">
        <v>145</v>
      </c>
      <c r="D3" s="63"/>
      <c r="E3" s="63" t="s">
        <v>146</v>
      </c>
      <c r="F3" s="63" t="s">
        <v>145</v>
      </c>
      <c r="G3" s="66"/>
    </row>
    <row r="4" spans="1:7" s="9" customFormat="1" x14ac:dyDescent="0.25">
      <c r="A4" s="62"/>
      <c r="B4" s="63"/>
      <c r="C4" s="6" t="s">
        <v>144</v>
      </c>
      <c r="D4" s="6" t="s">
        <v>143</v>
      </c>
      <c r="E4" s="63"/>
      <c r="F4" s="6" t="s">
        <v>144</v>
      </c>
      <c r="G4" s="5" t="s">
        <v>143</v>
      </c>
    </row>
    <row r="5" spans="1:7" s="9" customFormat="1" x14ac:dyDescent="0.25">
      <c r="A5" s="62"/>
      <c r="B5" s="63" t="s">
        <v>142</v>
      </c>
      <c r="C5" s="63"/>
      <c r="D5" s="63"/>
      <c r="E5" s="63" t="s">
        <v>141</v>
      </c>
      <c r="F5" s="63"/>
      <c r="G5" s="66"/>
    </row>
    <row r="6" spans="1:7" s="9" customFormat="1" x14ac:dyDescent="0.2">
      <c r="A6" s="4" t="s">
        <v>140</v>
      </c>
      <c r="B6" s="2">
        <v>66015</v>
      </c>
      <c r="C6" s="2">
        <v>36690</v>
      </c>
      <c r="D6" s="2">
        <v>29325</v>
      </c>
      <c r="E6" s="2">
        <v>66015</v>
      </c>
      <c r="F6" s="2">
        <v>36690</v>
      </c>
      <c r="G6" s="2">
        <v>29325</v>
      </c>
    </row>
    <row r="7" spans="1:7" s="9" customFormat="1" x14ac:dyDescent="0.2">
      <c r="A7" s="4" t="s">
        <v>139</v>
      </c>
      <c r="B7" s="2">
        <v>645</v>
      </c>
      <c r="C7" s="2">
        <v>99</v>
      </c>
      <c r="D7" s="2">
        <v>546</v>
      </c>
      <c r="E7" s="2">
        <v>230</v>
      </c>
      <c r="F7" s="2">
        <v>208</v>
      </c>
      <c r="G7" s="2">
        <v>22</v>
      </c>
    </row>
    <row r="8" spans="1:7" s="9" customFormat="1" x14ac:dyDescent="0.2">
      <c r="A8" s="4" t="s">
        <v>138</v>
      </c>
      <c r="B8" s="2">
        <v>354</v>
      </c>
      <c r="C8" s="2">
        <v>50</v>
      </c>
      <c r="D8" s="2">
        <v>304</v>
      </c>
      <c r="E8" s="2">
        <v>20</v>
      </c>
      <c r="F8" s="2">
        <v>13</v>
      </c>
      <c r="G8" s="2">
        <v>7</v>
      </c>
    </row>
    <row r="9" spans="1:7" s="9" customFormat="1" x14ac:dyDescent="0.2">
      <c r="A9" s="4" t="s">
        <v>137</v>
      </c>
      <c r="B9" s="2">
        <v>244</v>
      </c>
      <c r="C9" s="2">
        <v>39</v>
      </c>
      <c r="D9" s="2">
        <v>205</v>
      </c>
      <c r="E9" s="2">
        <v>15</v>
      </c>
      <c r="F9" s="2">
        <v>7</v>
      </c>
      <c r="G9" s="2">
        <v>8</v>
      </c>
    </row>
    <row r="10" spans="1:7" s="9" customFormat="1" x14ac:dyDescent="0.2">
      <c r="A10" s="4" t="s">
        <v>136</v>
      </c>
      <c r="B10" s="2">
        <v>647</v>
      </c>
      <c r="C10" s="2">
        <v>56</v>
      </c>
      <c r="D10" s="2">
        <v>591</v>
      </c>
      <c r="E10" s="2">
        <v>33</v>
      </c>
      <c r="F10" s="2">
        <v>16</v>
      </c>
      <c r="G10" s="2">
        <v>17</v>
      </c>
    </row>
    <row r="11" spans="1:7" s="9" customFormat="1" x14ac:dyDescent="0.2">
      <c r="A11" s="4" t="s">
        <v>135</v>
      </c>
      <c r="B11" s="2">
        <v>493</v>
      </c>
      <c r="C11" s="2">
        <v>42</v>
      </c>
      <c r="D11" s="2">
        <v>451</v>
      </c>
      <c r="E11" s="2">
        <v>34</v>
      </c>
      <c r="F11" s="2">
        <v>15</v>
      </c>
      <c r="G11" s="2">
        <v>19</v>
      </c>
    </row>
    <row r="12" spans="1:7" s="9" customFormat="1" x14ac:dyDescent="0.2">
      <c r="A12" s="4" t="s">
        <v>134</v>
      </c>
      <c r="B12" s="2">
        <v>1208</v>
      </c>
      <c r="C12" s="2">
        <v>391</v>
      </c>
      <c r="D12" s="2">
        <v>817</v>
      </c>
      <c r="E12" s="2">
        <v>69</v>
      </c>
      <c r="F12" s="2">
        <v>44</v>
      </c>
      <c r="G12" s="2">
        <v>25</v>
      </c>
    </row>
    <row r="13" spans="1:7" s="9" customFormat="1" x14ac:dyDescent="0.2">
      <c r="A13" s="4" t="s">
        <v>133</v>
      </c>
      <c r="B13" s="2">
        <v>286</v>
      </c>
      <c r="C13" s="2">
        <v>55</v>
      </c>
      <c r="D13" s="2">
        <v>231</v>
      </c>
      <c r="E13" s="2">
        <v>120</v>
      </c>
      <c r="F13" s="2">
        <v>77</v>
      </c>
      <c r="G13" s="2">
        <v>43</v>
      </c>
    </row>
    <row r="14" spans="1:7" s="9" customFormat="1" x14ac:dyDescent="0.2">
      <c r="A14" s="4" t="s">
        <v>132</v>
      </c>
      <c r="B14" s="2">
        <v>174</v>
      </c>
      <c r="C14" s="2">
        <v>35</v>
      </c>
      <c r="D14" s="2">
        <v>139</v>
      </c>
      <c r="E14" s="2">
        <v>46</v>
      </c>
      <c r="F14" s="2">
        <v>19</v>
      </c>
      <c r="G14" s="2">
        <v>27</v>
      </c>
    </row>
    <row r="15" spans="1:7" s="9" customFormat="1" x14ac:dyDescent="0.2">
      <c r="A15" s="4" t="s">
        <v>131</v>
      </c>
      <c r="B15" s="2">
        <v>484</v>
      </c>
      <c r="C15" s="2">
        <v>117</v>
      </c>
      <c r="D15" s="2">
        <v>367</v>
      </c>
      <c r="E15" s="2">
        <v>37</v>
      </c>
      <c r="F15" s="2">
        <v>8</v>
      </c>
      <c r="G15" s="2">
        <v>29</v>
      </c>
    </row>
    <row r="16" spans="1:7" s="9" customFormat="1" x14ac:dyDescent="0.2">
      <c r="A16" s="4" t="s">
        <v>130</v>
      </c>
      <c r="B16" s="2">
        <v>422</v>
      </c>
      <c r="C16" s="2">
        <v>74</v>
      </c>
      <c r="D16" s="2">
        <v>348</v>
      </c>
      <c r="E16" s="2">
        <v>36</v>
      </c>
      <c r="F16" s="2">
        <v>11</v>
      </c>
      <c r="G16" s="2">
        <v>25</v>
      </c>
    </row>
    <row r="17" spans="1:7" s="9" customFormat="1" x14ac:dyDescent="0.2">
      <c r="A17" s="4" t="s">
        <v>129</v>
      </c>
      <c r="B17" s="2">
        <v>592</v>
      </c>
      <c r="C17" s="2">
        <v>141</v>
      </c>
      <c r="D17" s="2">
        <v>451</v>
      </c>
      <c r="E17" s="2">
        <v>82</v>
      </c>
      <c r="F17" s="2">
        <v>68</v>
      </c>
      <c r="G17" s="2">
        <v>14</v>
      </c>
    </row>
    <row r="18" spans="1:7" s="9" customFormat="1" x14ac:dyDescent="0.2">
      <c r="A18" s="4" t="s">
        <v>128</v>
      </c>
      <c r="B18" s="2">
        <v>527</v>
      </c>
      <c r="C18" s="2">
        <v>118</v>
      </c>
      <c r="D18" s="2">
        <v>409</v>
      </c>
      <c r="E18" s="2">
        <v>8</v>
      </c>
      <c r="F18" s="2">
        <v>5</v>
      </c>
      <c r="G18" s="2">
        <v>3</v>
      </c>
    </row>
    <row r="19" spans="1:7" s="9" customFormat="1" x14ac:dyDescent="0.2">
      <c r="A19" s="4" t="s">
        <v>127</v>
      </c>
      <c r="B19" s="2">
        <v>30375</v>
      </c>
      <c r="C19" s="2">
        <v>12199</v>
      </c>
      <c r="D19" s="2">
        <v>18176</v>
      </c>
      <c r="E19" s="2">
        <v>1179</v>
      </c>
      <c r="F19" s="2">
        <v>845</v>
      </c>
      <c r="G19" s="2">
        <v>334</v>
      </c>
    </row>
    <row r="20" spans="1:7" s="9" customFormat="1" x14ac:dyDescent="0.2">
      <c r="A20" s="4" t="s">
        <v>126</v>
      </c>
      <c r="B20" s="2">
        <v>268</v>
      </c>
      <c r="C20" s="2">
        <v>72</v>
      </c>
      <c r="D20" s="2">
        <v>196</v>
      </c>
      <c r="E20" s="2">
        <v>59</v>
      </c>
      <c r="F20" s="2">
        <v>8</v>
      </c>
      <c r="G20" s="2">
        <v>51</v>
      </c>
    </row>
    <row r="21" spans="1:7" s="9" customFormat="1" x14ac:dyDescent="0.2">
      <c r="A21" s="4" t="s">
        <v>125</v>
      </c>
      <c r="B21" s="2">
        <v>204</v>
      </c>
      <c r="C21" s="2">
        <v>52</v>
      </c>
      <c r="D21" s="2">
        <v>152</v>
      </c>
      <c r="E21" s="2">
        <v>18</v>
      </c>
      <c r="F21" s="2">
        <v>8</v>
      </c>
      <c r="G21" s="2">
        <v>10</v>
      </c>
    </row>
    <row r="22" spans="1:7" s="9" customFormat="1" x14ac:dyDescent="0.2">
      <c r="A22" s="4" t="s">
        <v>124</v>
      </c>
      <c r="B22" s="2">
        <v>142</v>
      </c>
      <c r="C22" s="2">
        <v>29</v>
      </c>
      <c r="D22" s="2">
        <v>113</v>
      </c>
      <c r="E22" s="2">
        <v>17</v>
      </c>
      <c r="F22" s="2">
        <v>7</v>
      </c>
      <c r="G22" s="2">
        <v>10</v>
      </c>
    </row>
    <row r="23" spans="1:7" s="9" customFormat="1" x14ac:dyDescent="0.2">
      <c r="A23" s="4" t="s">
        <v>123</v>
      </c>
      <c r="B23" s="2">
        <v>88</v>
      </c>
      <c r="C23" s="2">
        <v>22</v>
      </c>
      <c r="D23" s="2">
        <v>66</v>
      </c>
      <c r="E23" s="2">
        <v>7</v>
      </c>
      <c r="F23" s="2">
        <v>2</v>
      </c>
      <c r="G23" s="2">
        <v>5</v>
      </c>
    </row>
    <row r="24" spans="1:7" s="9" customFormat="1" x14ac:dyDescent="0.2">
      <c r="A24" s="4" t="s">
        <v>122</v>
      </c>
      <c r="B24" s="2">
        <v>256</v>
      </c>
      <c r="C24" s="2">
        <v>69</v>
      </c>
      <c r="D24" s="2">
        <v>187</v>
      </c>
      <c r="E24" s="2">
        <v>78</v>
      </c>
      <c r="F24" s="2">
        <v>22</v>
      </c>
      <c r="G24" s="2">
        <v>56</v>
      </c>
    </row>
    <row r="25" spans="1:7" s="9" customFormat="1" x14ac:dyDescent="0.2">
      <c r="A25" s="4" t="s">
        <v>121</v>
      </c>
      <c r="B25" s="2">
        <v>199</v>
      </c>
      <c r="C25" s="2">
        <v>36</v>
      </c>
      <c r="D25" s="2">
        <v>163</v>
      </c>
      <c r="E25" s="2">
        <v>11</v>
      </c>
      <c r="F25" s="2">
        <v>9</v>
      </c>
      <c r="G25" s="2">
        <v>2</v>
      </c>
    </row>
    <row r="26" spans="1:7" s="9" customFormat="1" x14ac:dyDescent="0.2">
      <c r="A26" s="4" t="s">
        <v>120</v>
      </c>
      <c r="B26" s="2">
        <v>425</v>
      </c>
      <c r="C26" s="2">
        <v>205</v>
      </c>
      <c r="D26" s="2">
        <v>220</v>
      </c>
      <c r="E26" s="2" t="s">
        <v>36</v>
      </c>
      <c r="F26" s="2" t="s">
        <v>36</v>
      </c>
      <c r="G26" s="2" t="s">
        <v>36</v>
      </c>
    </row>
    <row r="27" spans="1:7" s="9" customFormat="1" x14ac:dyDescent="0.2">
      <c r="A27" s="3" t="s">
        <v>0</v>
      </c>
      <c r="B27" s="2">
        <v>104048</v>
      </c>
      <c r="C27" s="2">
        <v>50591</v>
      </c>
      <c r="D27" s="2">
        <v>53457</v>
      </c>
      <c r="E27" s="2">
        <v>68114</v>
      </c>
      <c r="F27" s="2">
        <v>38082</v>
      </c>
      <c r="G27" s="2">
        <v>30032</v>
      </c>
    </row>
  </sheetData>
  <mergeCells count="9">
    <mergeCell ref="A2:A5"/>
    <mergeCell ref="B2:D2"/>
    <mergeCell ref="E2:G2"/>
    <mergeCell ref="B3:B4"/>
    <mergeCell ref="C3:D3"/>
    <mergeCell ref="E3:E4"/>
    <mergeCell ref="F3:G3"/>
    <mergeCell ref="B5:D5"/>
    <mergeCell ref="E5:G5"/>
  </mergeCell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1552B-23E7-43EC-9A44-20C49C2D30B2}">
  <dimension ref="A1:F7"/>
  <sheetViews>
    <sheetView workbookViewId="0"/>
  </sheetViews>
  <sheetFormatPr defaultRowHeight="11.25" x14ac:dyDescent="0.2"/>
  <cols>
    <col min="1" max="1" width="23.7109375" style="1" customWidth="1"/>
    <col min="2" max="2" width="12.5703125" style="1" customWidth="1"/>
    <col min="3" max="3" width="11.85546875" style="1" customWidth="1"/>
    <col min="4" max="4" width="15.140625" style="1" customWidth="1"/>
    <col min="5" max="5" width="12.28515625" style="1" customWidth="1"/>
    <col min="6" max="6" width="12" style="1" customWidth="1"/>
    <col min="7" max="16384" width="9.140625" style="1"/>
  </cols>
  <sheetData>
    <row r="1" spans="1:6" x14ac:dyDescent="0.2">
      <c r="A1" s="8" t="s">
        <v>160</v>
      </c>
    </row>
    <row r="2" spans="1:6" ht="45" x14ac:dyDescent="0.2">
      <c r="A2" s="7" t="s">
        <v>159</v>
      </c>
      <c r="B2" s="6" t="s">
        <v>158</v>
      </c>
      <c r="C2" s="6" t="s">
        <v>157</v>
      </c>
      <c r="D2" s="6" t="s">
        <v>156</v>
      </c>
      <c r="E2" s="6" t="s">
        <v>155</v>
      </c>
      <c r="F2" s="5" t="s">
        <v>154</v>
      </c>
    </row>
    <row r="3" spans="1:6" s="9" customFormat="1" x14ac:dyDescent="0.2">
      <c r="A3" s="4" t="s">
        <v>56</v>
      </c>
      <c r="B3" s="2">
        <v>449</v>
      </c>
      <c r="C3" s="22">
        <v>186</v>
      </c>
      <c r="D3" s="19">
        <v>94.623655913978496</v>
      </c>
      <c r="E3" s="2">
        <v>1046</v>
      </c>
      <c r="F3" s="18">
        <f>E3/B3</f>
        <v>2.3296213808463251</v>
      </c>
    </row>
    <row r="4" spans="1:6" s="9" customFormat="1" x14ac:dyDescent="0.2">
      <c r="A4" s="4" t="s">
        <v>55</v>
      </c>
      <c r="B4" s="2">
        <v>9148</v>
      </c>
      <c r="C4" s="22">
        <v>352</v>
      </c>
      <c r="D4" s="19">
        <v>99.715909090909093</v>
      </c>
      <c r="E4" s="2">
        <v>76118</v>
      </c>
      <c r="F4" s="18">
        <f>E4/B4</f>
        <v>8.3207258417140366</v>
      </c>
    </row>
    <row r="5" spans="1:6" s="9" customFormat="1" ht="22.5" x14ac:dyDescent="0.2">
      <c r="A5" s="4" t="s">
        <v>153</v>
      </c>
      <c r="B5" s="2">
        <v>2223</v>
      </c>
      <c r="C5" s="22">
        <v>81</v>
      </c>
      <c r="D5" s="19">
        <v>98.76543209876543</v>
      </c>
      <c r="E5" s="2">
        <v>14208</v>
      </c>
      <c r="F5" s="18">
        <f>E5/B5</f>
        <v>6.3913630229419702</v>
      </c>
    </row>
    <row r="6" spans="1:6" s="9" customFormat="1" x14ac:dyDescent="0.2">
      <c r="A6" s="4" t="s">
        <v>152</v>
      </c>
      <c r="B6" s="2">
        <v>5832</v>
      </c>
      <c r="C6" s="22">
        <v>170</v>
      </c>
      <c r="D6" s="19">
        <v>98.82352941176471</v>
      </c>
      <c r="E6" s="2">
        <v>45152</v>
      </c>
      <c r="F6" s="18">
        <f>E6/B6</f>
        <v>7.7421124828532237</v>
      </c>
    </row>
    <row r="7" spans="1:6" s="9" customFormat="1" x14ac:dyDescent="0.2">
      <c r="A7" s="4" t="s">
        <v>151</v>
      </c>
      <c r="B7" s="2">
        <v>12576</v>
      </c>
      <c r="C7" s="29">
        <v>166</v>
      </c>
      <c r="D7" s="19">
        <v>100</v>
      </c>
      <c r="E7" s="2">
        <v>57098</v>
      </c>
      <c r="F7" s="18">
        <f>E7/B7</f>
        <v>4.5402353689567434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EC84-C9B5-4973-9375-0D9930B23262}">
  <dimension ref="A1:G103"/>
  <sheetViews>
    <sheetView workbookViewId="0"/>
  </sheetViews>
  <sheetFormatPr defaultRowHeight="11.25" x14ac:dyDescent="0.2"/>
  <cols>
    <col min="1" max="1" width="23.42578125" style="1" customWidth="1"/>
    <col min="2" max="2" width="16.5703125" style="1" customWidth="1"/>
    <col min="3" max="3" width="13.140625" style="1" customWidth="1"/>
    <col min="4" max="5" width="12.140625" style="1" customWidth="1"/>
    <col min="6" max="6" width="11.85546875" style="1" customWidth="1"/>
    <col min="7" max="7" width="15" style="1" customWidth="1"/>
    <col min="8" max="16384" width="9.140625" style="1"/>
  </cols>
  <sheetData>
    <row r="1" spans="1:7" x14ac:dyDescent="0.2">
      <c r="A1" s="8" t="s">
        <v>192</v>
      </c>
    </row>
    <row r="2" spans="1:7" x14ac:dyDescent="0.2">
      <c r="A2" s="62" t="s">
        <v>191</v>
      </c>
      <c r="B2" s="63" t="s">
        <v>56</v>
      </c>
      <c r="C2" s="63" t="s">
        <v>55</v>
      </c>
      <c r="D2" s="63" t="s">
        <v>153</v>
      </c>
      <c r="E2" s="63" t="s">
        <v>190</v>
      </c>
      <c r="F2" s="70" t="s">
        <v>32</v>
      </c>
      <c r="G2" s="71"/>
    </row>
    <row r="3" spans="1:7" x14ac:dyDescent="0.2">
      <c r="A3" s="62"/>
      <c r="B3" s="63"/>
      <c r="C3" s="63"/>
      <c r="D3" s="63"/>
      <c r="E3" s="63"/>
      <c r="F3" s="6" t="s">
        <v>189</v>
      </c>
      <c r="G3" s="5" t="s">
        <v>188</v>
      </c>
    </row>
    <row r="4" spans="1:7" x14ac:dyDescent="0.2">
      <c r="A4" s="67" t="s">
        <v>187</v>
      </c>
      <c r="B4" s="67"/>
      <c r="C4" s="67"/>
      <c r="D4" s="67"/>
      <c r="E4" s="67"/>
      <c r="F4" s="67"/>
      <c r="G4" s="67"/>
    </row>
    <row r="5" spans="1:7" x14ac:dyDescent="0.2">
      <c r="A5" s="21" t="s">
        <v>183</v>
      </c>
      <c r="B5" s="37">
        <v>8</v>
      </c>
      <c r="C5" s="37">
        <v>6</v>
      </c>
      <c r="D5" s="37" t="s">
        <v>36</v>
      </c>
      <c r="E5" s="37">
        <f t="shared" ref="E5:E27" si="0">SUM(F5:G5)</f>
        <v>11</v>
      </c>
      <c r="F5" s="37">
        <v>8</v>
      </c>
      <c r="G5" s="37">
        <v>3</v>
      </c>
    </row>
    <row r="6" spans="1:7" x14ac:dyDescent="0.2">
      <c r="A6" s="21" t="s">
        <v>182</v>
      </c>
      <c r="B6" s="37">
        <v>46</v>
      </c>
      <c r="C6" s="37">
        <v>23</v>
      </c>
      <c r="D6" s="37">
        <v>3</v>
      </c>
      <c r="E6" s="37">
        <f t="shared" si="0"/>
        <v>22</v>
      </c>
      <c r="F6" s="37">
        <v>19</v>
      </c>
      <c r="G6" s="37">
        <v>3</v>
      </c>
    </row>
    <row r="7" spans="1:7" x14ac:dyDescent="0.2">
      <c r="A7" s="21" t="s">
        <v>181</v>
      </c>
      <c r="B7" s="37">
        <v>44</v>
      </c>
      <c r="C7" s="37">
        <v>28</v>
      </c>
      <c r="D7" s="37">
        <v>4</v>
      </c>
      <c r="E7" s="37">
        <f t="shared" si="0"/>
        <v>18</v>
      </c>
      <c r="F7" s="37">
        <v>11</v>
      </c>
      <c r="G7" s="37">
        <v>7</v>
      </c>
    </row>
    <row r="8" spans="1:7" x14ac:dyDescent="0.2">
      <c r="A8" s="21" t="s">
        <v>180</v>
      </c>
      <c r="B8" s="37">
        <v>29</v>
      </c>
      <c r="C8" s="37">
        <v>19</v>
      </c>
      <c r="D8" s="37">
        <v>4</v>
      </c>
      <c r="E8" s="37">
        <f t="shared" si="0"/>
        <v>12</v>
      </c>
      <c r="F8" s="37">
        <v>6</v>
      </c>
      <c r="G8" s="37">
        <v>6</v>
      </c>
    </row>
    <row r="9" spans="1:7" x14ac:dyDescent="0.2">
      <c r="A9" s="21" t="s">
        <v>179</v>
      </c>
      <c r="B9" s="37">
        <v>7</v>
      </c>
      <c r="C9" s="37">
        <v>6</v>
      </c>
      <c r="D9" s="37" t="s">
        <v>36</v>
      </c>
      <c r="E9" s="37">
        <f t="shared" si="0"/>
        <v>14</v>
      </c>
      <c r="F9" s="37">
        <v>10</v>
      </c>
      <c r="G9" s="37">
        <v>4</v>
      </c>
    </row>
    <row r="10" spans="1:7" x14ac:dyDescent="0.2">
      <c r="A10" s="21" t="s">
        <v>178</v>
      </c>
      <c r="B10" s="37">
        <v>9</v>
      </c>
      <c r="C10" s="37">
        <v>8</v>
      </c>
      <c r="D10" s="37">
        <v>3</v>
      </c>
      <c r="E10" s="37">
        <f t="shared" si="0"/>
        <v>17</v>
      </c>
      <c r="F10" s="37">
        <v>6</v>
      </c>
      <c r="G10" s="37">
        <v>11</v>
      </c>
    </row>
    <row r="11" spans="1:7" x14ac:dyDescent="0.2">
      <c r="A11" s="21" t="s">
        <v>177</v>
      </c>
      <c r="B11" s="37">
        <v>12</v>
      </c>
      <c r="C11" s="37">
        <v>9</v>
      </c>
      <c r="D11" s="37">
        <v>10</v>
      </c>
      <c r="E11" s="37">
        <f t="shared" si="0"/>
        <v>26</v>
      </c>
      <c r="F11" s="37">
        <v>9</v>
      </c>
      <c r="G11" s="37">
        <v>17</v>
      </c>
    </row>
    <row r="12" spans="1:7" x14ac:dyDescent="0.2">
      <c r="A12" s="21" t="s">
        <v>176</v>
      </c>
      <c r="B12" s="37">
        <v>19</v>
      </c>
      <c r="C12" s="37">
        <v>13</v>
      </c>
      <c r="D12" s="37">
        <v>12</v>
      </c>
      <c r="E12" s="37">
        <f t="shared" si="0"/>
        <v>31</v>
      </c>
      <c r="F12" s="37">
        <v>10</v>
      </c>
      <c r="G12" s="37">
        <v>21</v>
      </c>
    </row>
    <row r="13" spans="1:7" x14ac:dyDescent="0.2">
      <c r="A13" s="21" t="s">
        <v>175</v>
      </c>
      <c r="B13" s="37">
        <v>12</v>
      </c>
      <c r="C13" s="37">
        <v>14</v>
      </c>
      <c r="D13" s="37">
        <v>6</v>
      </c>
      <c r="E13" s="37">
        <f t="shared" si="0"/>
        <v>27</v>
      </c>
      <c r="F13" s="37">
        <v>10</v>
      </c>
      <c r="G13" s="37">
        <v>17</v>
      </c>
    </row>
    <row r="14" spans="1:7" x14ac:dyDescent="0.2">
      <c r="A14" s="21" t="s">
        <v>174</v>
      </c>
      <c r="B14" s="37">
        <v>24</v>
      </c>
      <c r="C14" s="37">
        <v>22</v>
      </c>
      <c r="D14" s="37">
        <v>6</v>
      </c>
      <c r="E14" s="37">
        <f t="shared" si="0"/>
        <v>11</v>
      </c>
      <c r="F14" s="37">
        <v>6</v>
      </c>
      <c r="G14" s="37">
        <v>5</v>
      </c>
    </row>
    <row r="15" spans="1:7" x14ac:dyDescent="0.2">
      <c r="A15" s="21" t="s">
        <v>173</v>
      </c>
      <c r="B15" s="37">
        <v>42</v>
      </c>
      <c r="C15" s="37">
        <v>26</v>
      </c>
      <c r="D15" s="37">
        <v>4</v>
      </c>
      <c r="E15" s="37">
        <f t="shared" si="0"/>
        <v>24</v>
      </c>
      <c r="F15" s="37">
        <v>13</v>
      </c>
      <c r="G15" s="37">
        <v>11</v>
      </c>
    </row>
    <row r="16" spans="1:7" x14ac:dyDescent="0.2">
      <c r="A16" s="21" t="s">
        <v>172</v>
      </c>
      <c r="B16" s="37">
        <v>32</v>
      </c>
      <c r="C16" s="37">
        <v>21</v>
      </c>
      <c r="D16" s="37">
        <v>2</v>
      </c>
      <c r="E16" s="37">
        <f t="shared" si="0"/>
        <v>21</v>
      </c>
      <c r="F16" s="37">
        <v>12</v>
      </c>
      <c r="G16" s="37">
        <v>9</v>
      </c>
    </row>
    <row r="17" spans="1:7" x14ac:dyDescent="0.2">
      <c r="A17" s="21" t="s">
        <v>171</v>
      </c>
      <c r="B17" s="37">
        <v>26</v>
      </c>
      <c r="C17" s="37">
        <v>16</v>
      </c>
      <c r="D17" s="37">
        <v>7</v>
      </c>
      <c r="E17" s="37">
        <f t="shared" si="0"/>
        <v>25</v>
      </c>
      <c r="F17" s="37">
        <v>10</v>
      </c>
      <c r="G17" s="37">
        <v>15</v>
      </c>
    </row>
    <row r="18" spans="1:7" x14ac:dyDescent="0.2">
      <c r="A18" s="21" t="s">
        <v>170</v>
      </c>
      <c r="B18" s="37">
        <v>41</v>
      </c>
      <c r="C18" s="37">
        <v>29</v>
      </c>
      <c r="D18" s="37">
        <v>11</v>
      </c>
      <c r="E18" s="37">
        <f t="shared" si="0"/>
        <v>33</v>
      </c>
      <c r="F18" s="37">
        <v>12</v>
      </c>
      <c r="G18" s="37">
        <v>21</v>
      </c>
    </row>
    <row r="19" spans="1:7" x14ac:dyDescent="0.2">
      <c r="A19" s="21" t="s">
        <v>169</v>
      </c>
      <c r="B19" s="37">
        <v>21</v>
      </c>
      <c r="C19" s="37">
        <v>14</v>
      </c>
      <c r="D19" s="37">
        <v>4</v>
      </c>
      <c r="E19" s="37">
        <f t="shared" si="0"/>
        <v>15</v>
      </c>
      <c r="F19" s="37">
        <v>7</v>
      </c>
      <c r="G19" s="37">
        <v>8</v>
      </c>
    </row>
    <row r="20" spans="1:7" x14ac:dyDescent="0.2">
      <c r="A20" s="21" t="s">
        <v>168</v>
      </c>
      <c r="B20" s="37">
        <v>27</v>
      </c>
      <c r="C20" s="37">
        <v>20</v>
      </c>
      <c r="D20" s="37">
        <v>5</v>
      </c>
      <c r="E20" s="37">
        <f t="shared" si="0"/>
        <v>10</v>
      </c>
      <c r="F20" s="37">
        <v>5</v>
      </c>
      <c r="G20" s="37">
        <v>5</v>
      </c>
    </row>
    <row r="21" spans="1:7" x14ac:dyDescent="0.2">
      <c r="A21" s="21" t="s">
        <v>167</v>
      </c>
      <c r="B21" s="37">
        <v>25</v>
      </c>
      <c r="C21" s="37">
        <v>12</v>
      </c>
      <c r="D21" s="37">
        <v>2</v>
      </c>
      <c r="E21" s="37">
        <f t="shared" si="0"/>
        <v>5</v>
      </c>
      <c r="F21" s="37">
        <v>4</v>
      </c>
      <c r="G21" s="37">
        <v>1</v>
      </c>
    </row>
    <row r="22" spans="1:7" x14ac:dyDescent="0.2">
      <c r="A22" s="21" t="s">
        <v>166</v>
      </c>
      <c r="B22" s="37">
        <v>41</v>
      </c>
      <c r="C22" s="37">
        <v>23</v>
      </c>
      <c r="D22" s="37">
        <v>1</v>
      </c>
      <c r="E22" s="37">
        <f t="shared" si="0"/>
        <v>8</v>
      </c>
      <c r="F22" s="37">
        <v>6</v>
      </c>
      <c r="G22" s="37">
        <v>2</v>
      </c>
    </row>
    <row r="23" spans="1:7" x14ac:dyDescent="0.2">
      <c r="A23" s="21" t="s">
        <v>165</v>
      </c>
      <c r="B23" s="37">
        <v>21</v>
      </c>
      <c r="C23" s="37">
        <v>15</v>
      </c>
      <c r="D23" s="37">
        <v>2</v>
      </c>
      <c r="E23" s="37">
        <f t="shared" si="0"/>
        <v>9</v>
      </c>
      <c r="F23" s="37">
        <v>4</v>
      </c>
      <c r="G23" s="37">
        <v>5</v>
      </c>
    </row>
    <row r="24" spans="1:7" x14ac:dyDescent="0.2">
      <c r="A24" s="21" t="s">
        <v>164</v>
      </c>
      <c r="B24" s="37">
        <v>20</v>
      </c>
      <c r="C24" s="37">
        <v>10</v>
      </c>
      <c r="D24" s="37">
        <v>8</v>
      </c>
      <c r="E24" s="37">
        <f t="shared" si="0"/>
        <v>11</v>
      </c>
      <c r="F24" s="37">
        <v>6</v>
      </c>
      <c r="G24" s="37">
        <v>5</v>
      </c>
    </row>
    <row r="25" spans="1:7" x14ac:dyDescent="0.2">
      <c r="A25" s="21" t="s">
        <v>163</v>
      </c>
      <c r="B25" s="37">
        <v>29</v>
      </c>
      <c r="C25" s="37">
        <v>19</v>
      </c>
      <c r="D25" s="37">
        <v>9</v>
      </c>
      <c r="E25" s="37">
        <f t="shared" si="0"/>
        <v>16</v>
      </c>
      <c r="F25" s="37">
        <v>5</v>
      </c>
      <c r="G25" s="37">
        <v>11</v>
      </c>
    </row>
    <row r="26" spans="1:7" x14ac:dyDescent="0.2">
      <c r="A26" s="21" t="s">
        <v>162</v>
      </c>
      <c r="B26" s="37">
        <v>20</v>
      </c>
      <c r="C26" s="37">
        <v>11</v>
      </c>
      <c r="D26" s="37">
        <v>2</v>
      </c>
      <c r="E26" s="37">
        <f t="shared" si="0"/>
        <v>4</v>
      </c>
      <c r="F26" s="37">
        <v>3</v>
      </c>
      <c r="G26" s="37">
        <v>1</v>
      </c>
    </row>
    <row r="27" spans="1:7" x14ac:dyDescent="0.2">
      <c r="A27" s="21" t="s">
        <v>161</v>
      </c>
      <c r="B27" s="37">
        <v>12</v>
      </c>
      <c r="C27" s="37">
        <v>5</v>
      </c>
      <c r="D27" s="30" t="s">
        <v>36</v>
      </c>
      <c r="E27" s="37">
        <f t="shared" si="0"/>
        <v>1</v>
      </c>
      <c r="F27" s="37">
        <v>1</v>
      </c>
      <c r="G27" s="30"/>
    </row>
    <row r="28" spans="1:7" x14ac:dyDescent="0.2">
      <c r="A28" s="16" t="s">
        <v>0</v>
      </c>
      <c r="B28" s="37">
        <f t="shared" ref="B28:G28" si="1">SUM(B5:B27)</f>
        <v>567</v>
      </c>
      <c r="C28" s="37">
        <f t="shared" si="1"/>
        <v>369</v>
      </c>
      <c r="D28" s="37">
        <f t="shared" si="1"/>
        <v>105</v>
      </c>
      <c r="E28" s="37">
        <f t="shared" si="1"/>
        <v>371</v>
      </c>
      <c r="F28" s="37">
        <f t="shared" si="1"/>
        <v>183</v>
      </c>
      <c r="G28" s="37">
        <f t="shared" si="1"/>
        <v>188</v>
      </c>
    </row>
    <row r="29" spans="1:7" s="35" customFormat="1" x14ac:dyDescent="0.2">
      <c r="A29" s="68" t="s">
        <v>186</v>
      </c>
      <c r="B29" s="68"/>
      <c r="C29" s="68"/>
      <c r="D29" s="68"/>
      <c r="E29" s="68"/>
      <c r="F29" s="68"/>
      <c r="G29" s="68"/>
    </row>
    <row r="30" spans="1:7" x14ac:dyDescent="0.2">
      <c r="A30" s="31" t="s">
        <v>183</v>
      </c>
      <c r="B30" s="34">
        <v>690</v>
      </c>
      <c r="C30" s="33">
        <v>1287</v>
      </c>
      <c r="D30" s="33" t="s">
        <v>36</v>
      </c>
      <c r="E30" s="33">
        <f t="shared" ref="E30:E52" si="2">SUM(F30:G30)</f>
        <v>3496</v>
      </c>
      <c r="F30" s="33">
        <v>2720</v>
      </c>
      <c r="G30" s="33">
        <v>776</v>
      </c>
    </row>
    <row r="31" spans="1:7" x14ac:dyDescent="0.2">
      <c r="A31" s="31" t="s">
        <v>182</v>
      </c>
      <c r="B31" s="32">
        <v>3402</v>
      </c>
      <c r="C31" s="33">
        <v>7252</v>
      </c>
      <c r="D31" s="33">
        <v>345</v>
      </c>
      <c r="E31" s="33">
        <f t="shared" si="2"/>
        <v>4464</v>
      </c>
      <c r="F31" s="33">
        <v>4098</v>
      </c>
      <c r="G31" s="33">
        <v>366</v>
      </c>
    </row>
    <row r="32" spans="1:7" x14ac:dyDescent="0.2">
      <c r="A32" s="31" t="s">
        <v>181</v>
      </c>
      <c r="B32" s="32">
        <v>4571</v>
      </c>
      <c r="C32" s="33">
        <v>7974</v>
      </c>
      <c r="D32" s="33">
        <v>449</v>
      </c>
      <c r="E32" s="33">
        <f t="shared" si="2"/>
        <v>4835</v>
      </c>
      <c r="F32" s="33">
        <v>3189</v>
      </c>
      <c r="G32" s="33">
        <v>1646</v>
      </c>
    </row>
    <row r="33" spans="1:7" x14ac:dyDescent="0.2">
      <c r="A33" s="31" t="s">
        <v>180</v>
      </c>
      <c r="B33" s="32">
        <v>3626</v>
      </c>
      <c r="C33" s="33">
        <v>6524</v>
      </c>
      <c r="D33" s="33">
        <v>477</v>
      </c>
      <c r="E33" s="33">
        <f t="shared" si="2"/>
        <v>5184</v>
      </c>
      <c r="F33" s="33">
        <v>2025</v>
      </c>
      <c r="G33" s="33">
        <v>3159</v>
      </c>
    </row>
    <row r="34" spans="1:7" x14ac:dyDescent="0.2">
      <c r="A34" s="31" t="s">
        <v>179</v>
      </c>
      <c r="B34" s="34">
        <v>588</v>
      </c>
      <c r="C34" s="33">
        <v>1874</v>
      </c>
      <c r="D34" s="33" t="s">
        <v>36</v>
      </c>
      <c r="E34" s="33">
        <f t="shared" si="2"/>
        <v>4697</v>
      </c>
      <c r="F34" s="33">
        <v>3689</v>
      </c>
      <c r="G34" s="33">
        <v>1008</v>
      </c>
    </row>
    <row r="35" spans="1:7" x14ac:dyDescent="0.2">
      <c r="A35" s="31" t="s">
        <v>178</v>
      </c>
      <c r="B35" s="34">
        <v>854</v>
      </c>
      <c r="C35" s="33">
        <v>1872</v>
      </c>
      <c r="D35" s="33">
        <v>785</v>
      </c>
      <c r="E35" s="33">
        <f t="shared" si="2"/>
        <v>3692</v>
      </c>
      <c r="F35" s="33">
        <v>2085</v>
      </c>
      <c r="G35" s="33">
        <v>1607</v>
      </c>
    </row>
    <row r="36" spans="1:7" x14ac:dyDescent="0.2">
      <c r="A36" s="31" t="s">
        <v>177</v>
      </c>
      <c r="B36" s="32">
        <v>1177</v>
      </c>
      <c r="C36" s="33">
        <v>2179</v>
      </c>
      <c r="D36" s="33">
        <v>1427</v>
      </c>
      <c r="E36" s="33">
        <f t="shared" si="2"/>
        <v>7298</v>
      </c>
      <c r="F36" s="33">
        <v>2212</v>
      </c>
      <c r="G36" s="33">
        <v>5086</v>
      </c>
    </row>
    <row r="37" spans="1:7" x14ac:dyDescent="0.2">
      <c r="A37" s="31" t="s">
        <v>176</v>
      </c>
      <c r="B37" s="32">
        <v>1598</v>
      </c>
      <c r="C37" s="33">
        <v>3312</v>
      </c>
      <c r="D37" s="33">
        <v>1213</v>
      </c>
      <c r="E37" s="33">
        <f t="shared" si="2"/>
        <v>9323</v>
      </c>
      <c r="F37" s="33">
        <v>2330</v>
      </c>
      <c r="G37" s="33">
        <v>6993</v>
      </c>
    </row>
    <row r="38" spans="1:7" x14ac:dyDescent="0.2">
      <c r="A38" s="31" t="s">
        <v>175</v>
      </c>
      <c r="B38" s="32">
        <v>1352</v>
      </c>
      <c r="C38" s="33">
        <v>2868</v>
      </c>
      <c r="D38" s="33">
        <v>1998</v>
      </c>
      <c r="E38" s="33">
        <f t="shared" si="2"/>
        <v>8416</v>
      </c>
      <c r="F38" s="33">
        <v>3005</v>
      </c>
      <c r="G38" s="33">
        <v>5411</v>
      </c>
    </row>
    <row r="39" spans="1:7" x14ac:dyDescent="0.2">
      <c r="A39" s="31" t="s">
        <v>174</v>
      </c>
      <c r="B39" s="32">
        <v>2668</v>
      </c>
      <c r="C39" s="33">
        <v>5066</v>
      </c>
      <c r="D39" s="33">
        <v>584</v>
      </c>
      <c r="E39" s="33">
        <f t="shared" si="2"/>
        <v>3934</v>
      </c>
      <c r="F39" s="33">
        <v>1492</v>
      </c>
      <c r="G39" s="33">
        <v>2442</v>
      </c>
    </row>
    <row r="40" spans="1:7" x14ac:dyDescent="0.2">
      <c r="A40" s="31" t="s">
        <v>173</v>
      </c>
      <c r="B40" s="32">
        <v>4344</v>
      </c>
      <c r="C40" s="33">
        <v>7844</v>
      </c>
      <c r="D40" s="33">
        <v>1182</v>
      </c>
      <c r="E40" s="33">
        <f t="shared" si="2"/>
        <v>5703</v>
      </c>
      <c r="F40" s="33">
        <v>3799</v>
      </c>
      <c r="G40" s="33">
        <v>1904</v>
      </c>
    </row>
    <row r="41" spans="1:7" x14ac:dyDescent="0.2">
      <c r="A41" s="31" t="s">
        <v>172</v>
      </c>
      <c r="B41" s="32">
        <v>2452</v>
      </c>
      <c r="C41" s="33">
        <v>4363</v>
      </c>
      <c r="D41" s="33">
        <v>101</v>
      </c>
      <c r="E41" s="33">
        <f t="shared" si="2"/>
        <v>4785</v>
      </c>
      <c r="F41" s="33">
        <v>3113</v>
      </c>
      <c r="G41" s="33">
        <v>1672</v>
      </c>
    </row>
    <row r="42" spans="1:7" x14ac:dyDescent="0.2">
      <c r="A42" s="31" t="s">
        <v>171</v>
      </c>
      <c r="B42" s="32">
        <v>2934</v>
      </c>
      <c r="C42" s="33">
        <v>4762</v>
      </c>
      <c r="D42" s="33">
        <v>1695</v>
      </c>
      <c r="E42" s="33">
        <f t="shared" si="2"/>
        <v>7696</v>
      </c>
      <c r="F42" s="33">
        <v>2650</v>
      </c>
      <c r="G42" s="33">
        <v>5046</v>
      </c>
    </row>
    <row r="43" spans="1:7" x14ac:dyDescent="0.2">
      <c r="A43" s="31" t="s">
        <v>170</v>
      </c>
      <c r="B43" s="32">
        <v>3743</v>
      </c>
      <c r="C43" s="33">
        <v>8065</v>
      </c>
      <c r="D43" s="33">
        <v>1559</v>
      </c>
      <c r="E43" s="33">
        <f t="shared" si="2"/>
        <v>9006</v>
      </c>
      <c r="F43" s="33">
        <v>3696</v>
      </c>
      <c r="G43" s="33">
        <v>5310</v>
      </c>
    </row>
    <row r="44" spans="1:7" x14ac:dyDescent="0.2">
      <c r="A44" s="31" t="s">
        <v>169</v>
      </c>
      <c r="B44" s="32">
        <v>2335</v>
      </c>
      <c r="C44" s="33">
        <v>4404</v>
      </c>
      <c r="D44" s="33">
        <v>423</v>
      </c>
      <c r="E44" s="33">
        <f t="shared" si="2"/>
        <v>2915</v>
      </c>
      <c r="F44" s="33">
        <v>1600</v>
      </c>
      <c r="G44" s="33">
        <v>1315</v>
      </c>
    </row>
    <row r="45" spans="1:7" x14ac:dyDescent="0.2">
      <c r="A45" s="31" t="s">
        <v>168</v>
      </c>
      <c r="B45" s="32">
        <v>2477</v>
      </c>
      <c r="C45" s="33">
        <v>6023</v>
      </c>
      <c r="D45" s="33">
        <v>329</v>
      </c>
      <c r="E45" s="33">
        <f t="shared" si="2"/>
        <v>2288</v>
      </c>
      <c r="F45" s="33">
        <v>1666</v>
      </c>
      <c r="G45" s="33">
        <v>622</v>
      </c>
    </row>
    <row r="46" spans="1:7" x14ac:dyDescent="0.2">
      <c r="A46" s="31" t="s">
        <v>167</v>
      </c>
      <c r="B46" s="32">
        <v>2927</v>
      </c>
      <c r="C46" s="33">
        <v>5600</v>
      </c>
      <c r="D46" s="33">
        <v>3</v>
      </c>
      <c r="E46" s="33">
        <f t="shared" si="2"/>
        <v>1504</v>
      </c>
      <c r="F46" s="33">
        <v>1059</v>
      </c>
      <c r="G46" s="33">
        <v>445</v>
      </c>
    </row>
    <row r="47" spans="1:7" x14ac:dyDescent="0.2">
      <c r="A47" s="31" t="s">
        <v>166</v>
      </c>
      <c r="B47" s="32">
        <v>3505</v>
      </c>
      <c r="C47" s="33">
        <v>7634</v>
      </c>
      <c r="D47" s="33">
        <v>91</v>
      </c>
      <c r="E47" s="33">
        <f t="shared" si="2"/>
        <v>2675</v>
      </c>
      <c r="F47" s="33">
        <v>1514</v>
      </c>
      <c r="G47" s="33">
        <v>1161</v>
      </c>
    </row>
    <row r="48" spans="1:7" x14ac:dyDescent="0.2">
      <c r="A48" s="31" t="s">
        <v>165</v>
      </c>
      <c r="B48" s="32">
        <v>2049</v>
      </c>
      <c r="C48" s="33">
        <v>4380</v>
      </c>
      <c r="D48" s="33">
        <v>151</v>
      </c>
      <c r="E48" s="33">
        <f t="shared" si="2"/>
        <v>3216</v>
      </c>
      <c r="F48" s="33">
        <v>1296</v>
      </c>
      <c r="G48" s="33">
        <v>1920</v>
      </c>
    </row>
    <row r="49" spans="1:7" x14ac:dyDescent="0.2">
      <c r="A49" s="31" t="s">
        <v>164</v>
      </c>
      <c r="B49" s="32">
        <v>2124</v>
      </c>
      <c r="C49" s="33">
        <v>3588</v>
      </c>
      <c r="D49" s="33">
        <v>1993</v>
      </c>
      <c r="E49" s="33">
        <f t="shared" si="2"/>
        <v>3055</v>
      </c>
      <c r="F49" s="33">
        <v>1351</v>
      </c>
      <c r="G49" s="33">
        <v>1704</v>
      </c>
    </row>
    <row r="50" spans="1:7" x14ac:dyDescent="0.2">
      <c r="A50" s="31" t="s">
        <v>163</v>
      </c>
      <c r="B50" s="32">
        <v>2674</v>
      </c>
      <c r="C50" s="33">
        <v>5576</v>
      </c>
      <c r="D50" s="33">
        <v>1491</v>
      </c>
      <c r="E50" s="33">
        <f t="shared" si="2"/>
        <v>4526</v>
      </c>
      <c r="F50" s="33">
        <v>804</v>
      </c>
      <c r="G50" s="33">
        <v>3722</v>
      </c>
    </row>
    <row r="51" spans="1:7" x14ac:dyDescent="0.2">
      <c r="A51" s="31" t="s">
        <v>162</v>
      </c>
      <c r="B51" s="32">
        <v>1711</v>
      </c>
      <c r="C51" s="33">
        <v>3284</v>
      </c>
      <c r="D51" s="33">
        <v>124</v>
      </c>
      <c r="E51" s="33">
        <f t="shared" si="2"/>
        <v>1146</v>
      </c>
      <c r="F51" s="33">
        <v>1004</v>
      </c>
      <c r="G51" s="33">
        <v>142</v>
      </c>
    </row>
    <row r="52" spans="1:7" x14ac:dyDescent="0.2">
      <c r="A52" s="31" t="s">
        <v>161</v>
      </c>
      <c r="B52" s="34">
        <v>670</v>
      </c>
      <c r="C52" s="33">
        <v>1975</v>
      </c>
      <c r="D52" s="33" t="s">
        <v>36</v>
      </c>
      <c r="E52" s="33">
        <f t="shared" si="2"/>
        <v>194</v>
      </c>
      <c r="F52" s="33">
        <v>194</v>
      </c>
      <c r="G52" s="33" t="s">
        <v>36</v>
      </c>
    </row>
    <row r="53" spans="1:7" s="35" customFormat="1" x14ac:dyDescent="0.2">
      <c r="A53" s="36" t="s">
        <v>0</v>
      </c>
      <c r="B53" s="33">
        <f t="shared" ref="B53:G53" si="3">SUM(B30:B52)</f>
        <v>54471</v>
      </c>
      <c r="C53" s="33">
        <f t="shared" si="3"/>
        <v>107706</v>
      </c>
      <c r="D53" s="33">
        <f t="shared" si="3"/>
        <v>16420</v>
      </c>
      <c r="E53" s="33">
        <f t="shared" si="3"/>
        <v>104048</v>
      </c>
      <c r="F53" s="33">
        <f t="shared" si="3"/>
        <v>50591</v>
      </c>
      <c r="G53" s="33">
        <f t="shared" si="3"/>
        <v>53457</v>
      </c>
    </row>
    <row r="54" spans="1:7" x14ac:dyDescent="0.2">
      <c r="A54" s="68" t="s">
        <v>185</v>
      </c>
      <c r="B54" s="68"/>
      <c r="C54" s="68"/>
      <c r="D54" s="68"/>
      <c r="E54" s="68"/>
      <c r="F54" s="68"/>
      <c r="G54" s="68"/>
    </row>
    <row r="55" spans="1:7" x14ac:dyDescent="0.2">
      <c r="A55" s="31" t="s">
        <v>183</v>
      </c>
      <c r="B55" s="34">
        <v>29</v>
      </c>
      <c r="C55" s="32">
        <v>63</v>
      </c>
      <c r="D55" s="32" t="s">
        <v>36</v>
      </c>
      <c r="E55" s="32">
        <f t="shared" ref="E55:E78" si="4">SUM(F55:G55)</f>
        <v>132</v>
      </c>
      <c r="F55" s="12">
        <v>104</v>
      </c>
      <c r="G55" s="12">
        <v>28</v>
      </c>
    </row>
    <row r="56" spans="1:7" x14ac:dyDescent="0.2">
      <c r="A56" s="31" t="s">
        <v>182</v>
      </c>
      <c r="B56" s="34">
        <v>156</v>
      </c>
      <c r="C56" s="32">
        <v>320</v>
      </c>
      <c r="D56" s="34">
        <v>20</v>
      </c>
      <c r="E56" s="32">
        <f t="shared" si="4"/>
        <v>169</v>
      </c>
      <c r="F56" s="12">
        <v>157</v>
      </c>
      <c r="G56" s="12">
        <v>12</v>
      </c>
    </row>
    <row r="57" spans="1:7" x14ac:dyDescent="0.2">
      <c r="A57" s="31" t="s">
        <v>181</v>
      </c>
      <c r="B57" s="34">
        <v>202</v>
      </c>
      <c r="C57" s="32">
        <v>408</v>
      </c>
      <c r="D57" s="34">
        <v>26</v>
      </c>
      <c r="E57" s="32">
        <f t="shared" si="4"/>
        <v>194</v>
      </c>
      <c r="F57" s="12">
        <v>116</v>
      </c>
      <c r="G57" s="12">
        <v>78</v>
      </c>
    </row>
    <row r="58" spans="1:7" x14ac:dyDescent="0.2">
      <c r="A58" s="31" t="s">
        <v>180</v>
      </c>
      <c r="B58" s="34">
        <v>154</v>
      </c>
      <c r="C58" s="32">
        <v>299</v>
      </c>
      <c r="D58" s="34">
        <v>23</v>
      </c>
      <c r="E58" s="32">
        <f t="shared" si="4"/>
        <v>190</v>
      </c>
      <c r="F58" s="12">
        <v>73</v>
      </c>
      <c r="G58" s="12">
        <v>117</v>
      </c>
    </row>
    <row r="59" spans="1:7" x14ac:dyDescent="0.2">
      <c r="A59" s="31" t="s">
        <v>179</v>
      </c>
      <c r="B59" s="34">
        <v>27</v>
      </c>
      <c r="C59" s="32">
        <v>85</v>
      </c>
      <c r="D59" s="34" t="s">
        <v>36</v>
      </c>
      <c r="E59" s="32">
        <f t="shared" si="4"/>
        <v>201</v>
      </c>
      <c r="F59" s="12">
        <v>162</v>
      </c>
      <c r="G59" s="12">
        <v>39</v>
      </c>
    </row>
    <row r="60" spans="1:7" x14ac:dyDescent="0.2">
      <c r="A60" s="31" t="s">
        <v>178</v>
      </c>
      <c r="B60" s="34">
        <v>40</v>
      </c>
      <c r="C60" s="32">
        <v>98</v>
      </c>
      <c r="D60" s="34">
        <v>28</v>
      </c>
      <c r="E60" s="32">
        <f t="shared" si="4"/>
        <v>150</v>
      </c>
      <c r="F60" s="12">
        <v>77</v>
      </c>
      <c r="G60" s="12">
        <v>73</v>
      </c>
    </row>
    <row r="61" spans="1:7" x14ac:dyDescent="0.2">
      <c r="A61" s="31" t="s">
        <v>177</v>
      </c>
      <c r="B61" s="34">
        <v>59</v>
      </c>
      <c r="C61" s="32">
        <v>120</v>
      </c>
      <c r="D61" s="32">
        <v>68</v>
      </c>
      <c r="E61" s="32">
        <f t="shared" si="4"/>
        <v>288</v>
      </c>
      <c r="F61" s="12">
        <v>81</v>
      </c>
      <c r="G61" s="12">
        <v>207</v>
      </c>
    </row>
    <row r="62" spans="1:7" x14ac:dyDescent="0.2">
      <c r="A62" s="31" t="s">
        <v>176</v>
      </c>
      <c r="B62" s="34">
        <v>77</v>
      </c>
      <c r="C62" s="32">
        <v>172</v>
      </c>
      <c r="D62" s="34">
        <v>56</v>
      </c>
      <c r="E62" s="32">
        <f t="shared" si="4"/>
        <v>327</v>
      </c>
      <c r="F62" s="12">
        <v>79</v>
      </c>
      <c r="G62" s="12">
        <v>248</v>
      </c>
    </row>
    <row r="63" spans="1:7" x14ac:dyDescent="0.2">
      <c r="A63" s="31" t="s">
        <v>175</v>
      </c>
      <c r="B63" s="34">
        <v>66</v>
      </c>
      <c r="C63" s="32">
        <v>166</v>
      </c>
      <c r="D63" s="34">
        <v>79</v>
      </c>
      <c r="E63" s="32">
        <f t="shared" si="4"/>
        <v>320.5</v>
      </c>
      <c r="F63" s="12">
        <v>115</v>
      </c>
      <c r="G63" s="18">
        <v>205.5</v>
      </c>
    </row>
    <row r="64" spans="1:7" x14ac:dyDescent="0.2">
      <c r="A64" s="31" t="s">
        <v>174</v>
      </c>
      <c r="B64" s="34">
        <v>114</v>
      </c>
      <c r="C64" s="32">
        <v>260</v>
      </c>
      <c r="D64" s="34">
        <v>29</v>
      </c>
      <c r="E64" s="32">
        <f t="shared" si="4"/>
        <v>138</v>
      </c>
      <c r="F64" s="12">
        <v>49</v>
      </c>
      <c r="G64" s="12">
        <v>89</v>
      </c>
    </row>
    <row r="65" spans="1:7" x14ac:dyDescent="0.2">
      <c r="A65" s="31" t="s">
        <v>173</v>
      </c>
      <c r="B65" s="34">
        <v>183</v>
      </c>
      <c r="C65" s="32">
        <v>383</v>
      </c>
      <c r="D65" s="32">
        <v>66</v>
      </c>
      <c r="E65" s="32">
        <f t="shared" si="4"/>
        <v>216</v>
      </c>
      <c r="F65" s="12">
        <v>131</v>
      </c>
      <c r="G65" s="12">
        <v>85</v>
      </c>
    </row>
    <row r="66" spans="1:7" x14ac:dyDescent="0.2">
      <c r="A66" s="31" t="s">
        <v>172</v>
      </c>
      <c r="B66" s="34">
        <v>127</v>
      </c>
      <c r="C66" s="32">
        <v>222</v>
      </c>
      <c r="D66" s="34">
        <v>11</v>
      </c>
      <c r="E66" s="32">
        <f t="shared" si="4"/>
        <v>205</v>
      </c>
      <c r="F66" s="12">
        <v>124</v>
      </c>
      <c r="G66" s="12">
        <v>81</v>
      </c>
    </row>
    <row r="67" spans="1:7" x14ac:dyDescent="0.2">
      <c r="A67" s="31" t="s">
        <v>171</v>
      </c>
      <c r="B67" s="34">
        <v>129</v>
      </c>
      <c r="C67" s="32">
        <v>227</v>
      </c>
      <c r="D67" s="32">
        <v>74</v>
      </c>
      <c r="E67" s="32">
        <f t="shared" si="4"/>
        <v>290</v>
      </c>
      <c r="F67" s="12">
        <v>101</v>
      </c>
      <c r="G67" s="12">
        <v>189</v>
      </c>
    </row>
    <row r="68" spans="1:7" x14ac:dyDescent="0.2">
      <c r="A68" s="31" t="s">
        <v>170</v>
      </c>
      <c r="B68" s="34">
        <v>175</v>
      </c>
      <c r="C68" s="32">
        <v>423</v>
      </c>
      <c r="D68" s="32">
        <v>82</v>
      </c>
      <c r="E68" s="32">
        <f t="shared" si="4"/>
        <v>342</v>
      </c>
      <c r="F68" s="12">
        <v>136</v>
      </c>
      <c r="G68" s="12">
        <v>206</v>
      </c>
    </row>
    <row r="69" spans="1:7" x14ac:dyDescent="0.2">
      <c r="A69" s="31" t="s">
        <v>169</v>
      </c>
      <c r="B69" s="34">
        <v>102</v>
      </c>
      <c r="C69" s="32">
        <v>233</v>
      </c>
      <c r="D69" s="34">
        <v>26</v>
      </c>
      <c r="E69" s="32">
        <f t="shared" si="4"/>
        <v>105</v>
      </c>
      <c r="F69" s="12">
        <v>53</v>
      </c>
      <c r="G69" s="12">
        <v>52</v>
      </c>
    </row>
    <row r="70" spans="1:7" x14ac:dyDescent="0.2">
      <c r="A70" s="31" t="s">
        <v>168</v>
      </c>
      <c r="B70" s="34">
        <v>107</v>
      </c>
      <c r="C70" s="32">
        <v>277</v>
      </c>
      <c r="D70" s="34">
        <v>19</v>
      </c>
      <c r="E70" s="32">
        <f t="shared" si="4"/>
        <v>82</v>
      </c>
      <c r="F70" s="12">
        <v>55</v>
      </c>
      <c r="G70" s="12">
        <v>27</v>
      </c>
    </row>
    <row r="71" spans="1:7" x14ac:dyDescent="0.2">
      <c r="A71" s="31" t="s">
        <v>167</v>
      </c>
      <c r="B71" s="34">
        <v>113</v>
      </c>
      <c r="C71" s="32">
        <v>262</v>
      </c>
      <c r="D71" s="30">
        <v>1</v>
      </c>
      <c r="E71" s="32">
        <f t="shared" si="4"/>
        <v>52</v>
      </c>
      <c r="F71" s="12">
        <v>36</v>
      </c>
      <c r="G71" s="12">
        <v>16</v>
      </c>
    </row>
    <row r="72" spans="1:7" x14ac:dyDescent="0.2">
      <c r="A72" s="31" t="s">
        <v>166</v>
      </c>
      <c r="B72" s="34">
        <v>151</v>
      </c>
      <c r="C72" s="32">
        <v>343</v>
      </c>
      <c r="D72" s="34">
        <v>8</v>
      </c>
      <c r="E72" s="32">
        <f t="shared" si="4"/>
        <v>92</v>
      </c>
      <c r="F72" s="12">
        <v>49</v>
      </c>
      <c r="G72" s="12">
        <v>43</v>
      </c>
    </row>
    <row r="73" spans="1:7" x14ac:dyDescent="0.2">
      <c r="A73" s="31" t="s">
        <v>165</v>
      </c>
      <c r="B73" s="34">
        <v>85</v>
      </c>
      <c r="C73" s="32">
        <v>201</v>
      </c>
      <c r="D73" s="34">
        <v>5</v>
      </c>
      <c r="E73" s="32">
        <f t="shared" si="4"/>
        <v>113</v>
      </c>
      <c r="F73" s="12">
        <v>44</v>
      </c>
      <c r="G73" s="12">
        <v>69</v>
      </c>
    </row>
    <row r="74" spans="1:7" x14ac:dyDescent="0.2">
      <c r="A74" s="31" t="s">
        <v>164</v>
      </c>
      <c r="B74" s="34">
        <v>93</v>
      </c>
      <c r="C74" s="32">
        <v>169</v>
      </c>
      <c r="D74" s="32">
        <v>90</v>
      </c>
      <c r="E74" s="32">
        <f t="shared" si="4"/>
        <v>113</v>
      </c>
      <c r="F74" s="12">
        <v>47</v>
      </c>
      <c r="G74" s="12">
        <v>66</v>
      </c>
    </row>
    <row r="75" spans="1:7" x14ac:dyDescent="0.2">
      <c r="A75" s="31" t="s">
        <v>163</v>
      </c>
      <c r="B75" s="34">
        <v>118</v>
      </c>
      <c r="C75" s="32">
        <v>257</v>
      </c>
      <c r="D75" s="32">
        <v>60</v>
      </c>
      <c r="E75" s="32">
        <f t="shared" si="4"/>
        <v>168</v>
      </c>
      <c r="F75" s="12">
        <v>30</v>
      </c>
      <c r="G75" s="12">
        <v>138</v>
      </c>
    </row>
    <row r="76" spans="1:7" x14ac:dyDescent="0.2">
      <c r="A76" s="31" t="s">
        <v>162</v>
      </c>
      <c r="B76" s="34">
        <v>79</v>
      </c>
      <c r="C76" s="32">
        <v>140</v>
      </c>
      <c r="D76" s="34">
        <v>6</v>
      </c>
      <c r="E76" s="32">
        <f t="shared" si="4"/>
        <v>40</v>
      </c>
      <c r="F76" s="12">
        <v>34</v>
      </c>
      <c r="G76" s="12">
        <v>6</v>
      </c>
    </row>
    <row r="77" spans="1:7" x14ac:dyDescent="0.2">
      <c r="A77" s="31" t="s">
        <v>161</v>
      </c>
      <c r="B77" s="34">
        <v>32</v>
      </c>
      <c r="C77" s="32">
        <v>93</v>
      </c>
      <c r="D77" s="32" t="s">
        <v>36</v>
      </c>
      <c r="E77" s="32">
        <f t="shared" si="4"/>
        <v>9</v>
      </c>
      <c r="F77" s="12">
        <v>9</v>
      </c>
      <c r="G77" s="12" t="s">
        <v>36</v>
      </c>
    </row>
    <row r="78" spans="1:7" x14ac:dyDescent="0.2">
      <c r="A78" s="16" t="s">
        <v>0</v>
      </c>
      <c r="B78" s="32">
        <f>SUM(B55:B77)</f>
        <v>2418</v>
      </c>
      <c r="C78" s="33">
        <f>SUM(C55:C77)</f>
        <v>5221</v>
      </c>
      <c r="D78" s="33">
        <f>SUM(D55:D77)</f>
        <v>777</v>
      </c>
      <c r="E78" s="32">
        <f t="shared" si="4"/>
        <v>3936.5</v>
      </c>
      <c r="F78" s="2">
        <v>1862</v>
      </c>
      <c r="G78" s="2">
        <v>2074.5</v>
      </c>
    </row>
    <row r="79" spans="1:7" x14ac:dyDescent="0.2">
      <c r="A79" s="69" t="s">
        <v>184</v>
      </c>
      <c r="B79" s="69"/>
      <c r="C79" s="69"/>
      <c r="D79" s="69"/>
      <c r="E79" s="69"/>
      <c r="F79" s="69"/>
      <c r="G79" s="69"/>
    </row>
    <row r="80" spans="1:7" x14ac:dyDescent="0.2">
      <c r="A80" s="31" t="s">
        <v>183</v>
      </c>
      <c r="B80" s="30">
        <f t="shared" ref="B80:C103" si="5">B30/B55</f>
        <v>23.793103448275861</v>
      </c>
      <c r="C80" s="30">
        <f t="shared" si="5"/>
        <v>20.428571428571427</v>
      </c>
      <c r="D80" s="30" t="s">
        <v>36</v>
      </c>
      <c r="E80" s="30">
        <f t="shared" ref="E80:G101" si="6">E30/E55</f>
        <v>26.484848484848484</v>
      </c>
      <c r="F80" s="30">
        <f t="shared" si="6"/>
        <v>26.153846153846153</v>
      </c>
      <c r="G80" s="30">
        <f t="shared" si="6"/>
        <v>27.714285714285715</v>
      </c>
    </row>
    <row r="81" spans="1:7" x14ac:dyDescent="0.2">
      <c r="A81" s="31" t="s">
        <v>182</v>
      </c>
      <c r="B81" s="30">
        <f t="shared" si="5"/>
        <v>21.807692307692307</v>
      </c>
      <c r="C81" s="30">
        <f t="shared" si="5"/>
        <v>22.662500000000001</v>
      </c>
      <c r="D81" s="30">
        <f>D31/D56</f>
        <v>17.25</v>
      </c>
      <c r="E81" s="30">
        <f t="shared" si="6"/>
        <v>26.414201183431953</v>
      </c>
      <c r="F81" s="30">
        <f t="shared" si="6"/>
        <v>26.101910828025478</v>
      </c>
      <c r="G81" s="30">
        <f t="shared" si="6"/>
        <v>30.5</v>
      </c>
    </row>
    <row r="82" spans="1:7" x14ac:dyDescent="0.2">
      <c r="A82" s="31" t="s">
        <v>181</v>
      </c>
      <c r="B82" s="30">
        <f t="shared" si="5"/>
        <v>22.628712871287128</v>
      </c>
      <c r="C82" s="30">
        <f t="shared" si="5"/>
        <v>19.544117647058822</v>
      </c>
      <c r="D82" s="30">
        <f>D32/D57</f>
        <v>17.26923076923077</v>
      </c>
      <c r="E82" s="30">
        <f t="shared" si="6"/>
        <v>24.922680412371133</v>
      </c>
      <c r="F82" s="30">
        <f t="shared" si="6"/>
        <v>27.491379310344829</v>
      </c>
      <c r="G82" s="30">
        <f t="shared" si="6"/>
        <v>21.102564102564102</v>
      </c>
    </row>
    <row r="83" spans="1:7" x14ac:dyDescent="0.2">
      <c r="A83" s="31" t="s">
        <v>180</v>
      </c>
      <c r="B83" s="30">
        <f t="shared" si="5"/>
        <v>23.545454545454547</v>
      </c>
      <c r="C83" s="30">
        <f t="shared" si="5"/>
        <v>21.819397993311036</v>
      </c>
      <c r="D83" s="30">
        <f>D33/D58</f>
        <v>20.739130434782609</v>
      </c>
      <c r="E83" s="30">
        <f t="shared" si="6"/>
        <v>27.284210526315789</v>
      </c>
      <c r="F83" s="30">
        <f t="shared" si="6"/>
        <v>27.739726027397261</v>
      </c>
      <c r="G83" s="30">
        <f t="shared" si="6"/>
        <v>27</v>
      </c>
    </row>
    <row r="84" spans="1:7" x14ac:dyDescent="0.2">
      <c r="A84" s="31" t="s">
        <v>179</v>
      </c>
      <c r="B84" s="30">
        <f t="shared" si="5"/>
        <v>21.777777777777779</v>
      </c>
      <c r="C84" s="30">
        <f t="shared" si="5"/>
        <v>22.047058823529412</v>
      </c>
      <c r="D84" s="30" t="s">
        <v>36</v>
      </c>
      <c r="E84" s="30">
        <f t="shared" si="6"/>
        <v>23.368159203980099</v>
      </c>
      <c r="F84" s="30">
        <f t="shared" si="6"/>
        <v>22.771604938271604</v>
      </c>
      <c r="G84" s="30">
        <f t="shared" si="6"/>
        <v>25.846153846153847</v>
      </c>
    </row>
    <row r="85" spans="1:7" x14ac:dyDescent="0.2">
      <c r="A85" s="31" t="s">
        <v>178</v>
      </c>
      <c r="B85" s="30">
        <f t="shared" si="5"/>
        <v>21.35</v>
      </c>
      <c r="C85" s="30">
        <f t="shared" si="5"/>
        <v>19.102040816326532</v>
      </c>
      <c r="D85" s="30">
        <f t="shared" ref="D85:D101" si="7">D35/D60</f>
        <v>28.035714285714285</v>
      </c>
      <c r="E85" s="30">
        <f t="shared" si="6"/>
        <v>24.613333333333333</v>
      </c>
      <c r="F85" s="30">
        <f t="shared" si="6"/>
        <v>27.077922077922079</v>
      </c>
      <c r="G85" s="30">
        <f t="shared" si="6"/>
        <v>22.013698630136986</v>
      </c>
    </row>
    <row r="86" spans="1:7" x14ac:dyDescent="0.2">
      <c r="A86" s="31" t="s">
        <v>177</v>
      </c>
      <c r="B86" s="30">
        <f t="shared" si="5"/>
        <v>19.949152542372882</v>
      </c>
      <c r="C86" s="30">
        <f t="shared" si="5"/>
        <v>18.158333333333335</v>
      </c>
      <c r="D86" s="30">
        <f t="shared" si="7"/>
        <v>20.985294117647058</v>
      </c>
      <c r="E86" s="30">
        <f t="shared" si="6"/>
        <v>25.340277777777779</v>
      </c>
      <c r="F86" s="30">
        <f t="shared" si="6"/>
        <v>27.308641975308642</v>
      </c>
      <c r="G86" s="30">
        <f t="shared" si="6"/>
        <v>24.570048309178745</v>
      </c>
    </row>
    <row r="87" spans="1:7" x14ac:dyDescent="0.2">
      <c r="A87" s="31" t="s">
        <v>176</v>
      </c>
      <c r="B87" s="30">
        <f t="shared" si="5"/>
        <v>20.753246753246753</v>
      </c>
      <c r="C87" s="30">
        <f t="shared" si="5"/>
        <v>19.255813953488371</v>
      </c>
      <c r="D87" s="30">
        <f t="shared" si="7"/>
        <v>21.660714285714285</v>
      </c>
      <c r="E87" s="30">
        <f t="shared" si="6"/>
        <v>28.510703363914374</v>
      </c>
      <c r="F87" s="30">
        <f t="shared" si="6"/>
        <v>29.49367088607595</v>
      </c>
      <c r="G87" s="30">
        <f t="shared" si="6"/>
        <v>28.197580645161292</v>
      </c>
    </row>
    <row r="88" spans="1:7" x14ac:dyDescent="0.2">
      <c r="A88" s="31" t="s">
        <v>175</v>
      </c>
      <c r="B88" s="30">
        <f t="shared" si="5"/>
        <v>20.484848484848484</v>
      </c>
      <c r="C88" s="30">
        <f t="shared" si="5"/>
        <v>17.277108433734941</v>
      </c>
      <c r="D88" s="30">
        <f t="shared" si="7"/>
        <v>25.291139240506329</v>
      </c>
      <c r="E88" s="30">
        <f t="shared" si="6"/>
        <v>26.258970358814352</v>
      </c>
      <c r="F88" s="30">
        <f t="shared" si="6"/>
        <v>26.130434782608695</v>
      </c>
      <c r="G88" s="30">
        <f t="shared" si="6"/>
        <v>26.330900243309003</v>
      </c>
    </row>
    <row r="89" spans="1:7" x14ac:dyDescent="0.2">
      <c r="A89" s="31" t="s">
        <v>174</v>
      </c>
      <c r="B89" s="30">
        <f t="shared" si="5"/>
        <v>23.403508771929825</v>
      </c>
      <c r="C89" s="30">
        <f t="shared" si="5"/>
        <v>19.484615384615385</v>
      </c>
      <c r="D89" s="30">
        <f t="shared" si="7"/>
        <v>20.137931034482758</v>
      </c>
      <c r="E89" s="30">
        <f t="shared" si="6"/>
        <v>28.507246376811594</v>
      </c>
      <c r="F89" s="30">
        <f t="shared" si="6"/>
        <v>30.448979591836736</v>
      </c>
      <c r="G89" s="30">
        <f t="shared" si="6"/>
        <v>27.438202247191011</v>
      </c>
    </row>
    <row r="90" spans="1:7" x14ac:dyDescent="0.2">
      <c r="A90" s="31" t="s">
        <v>173</v>
      </c>
      <c r="B90" s="30">
        <f t="shared" si="5"/>
        <v>23.737704918032787</v>
      </c>
      <c r="C90" s="30">
        <f t="shared" si="5"/>
        <v>20.480417754569192</v>
      </c>
      <c r="D90" s="30">
        <f t="shared" si="7"/>
        <v>17.90909090909091</v>
      </c>
      <c r="E90" s="30">
        <f t="shared" si="6"/>
        <v>26.402777777777779</v>
      </c>
      <c r="F90" s="30">
        <f t="shared" si="6"/>
        <v>29</v>
      </c>
      <c r="G90" s="30">
        <f t="shared" si="6"/>
        <v>22.4</v>
      </c>
    </row>
    <row r="91" spans="1:7" x14ac:dyDescent="0.2">
      <c r="A91" s="31" t="s">
        <v>172</v>
      </c>
      <c r="B91" s="30">
        <f t="shared" si="5"/>
        <v>19.30708661417323</v>
      </c>
      <c r="C91" s="30">
        <f t="shared" si="5"/>
        <v>19.653153153153152</v>
      </c>
      <c r="D91" s="30">
        <f t="shared" si="7"/>
        <v>9.1818181818181817</v>
      </c>
      <c r="E91" s="30">
        <f t="shared" si="6"/>
        <v>23.341463414634145</v>
      </c>
      <c r="F91" s="30">
        <f t="shared" si="6"/>
        <v>25.10483870967742</v>
      </c>
      <c r="G91" s="30">
        <f t="shared" si="6"/>
        <v>20.641975308641975</v>
      </c>
    </row>
    <row r="92" spans="1:7" x14ac:dyDescent="0.2">
      <c r="A92" s="31" t="s">
        <v>171</v>
      </c>
      <c r="B92" s="30">
        <f t="shared" si="5"/>
        <v>22.744186046511629</v>
      </c>
      <c r="C92" s="30">
        <f t="shared" si="5"/>
        <v>20.977973568281939</v>
      </c>
      <c r="D92" s="30">
        <f t="shared" si="7"/>
        <v>22.905405405405407</v>
      </c>
      <c r="E92" s="30">
        <f t="shared" si="6"/>
        <v>26.53793103448276</v>
      </c>
      <c r="F92" s="30">
        <f t="shared" si="6"/>
        <v>26.237623762376238</v>
      </c>
      <c r="G92" s="30">
        <f t="shared" si="6"/>
        <v>26.698412698412699</v>
      </c>
    </row>
    <row r="93" spans="1:7" x14ac:dyDescent="0.2">
      <c r="A93" s="31" t="s">
        <v>170</v>
      </c>
      <c r="B93" s="30">
        <f t="shared" si="5"/>
        <v>21.388571428571428</v>
      </c>
      <c r="C93" s="30">
        <f t="shared" si="5"/>
        <v>19.066193853427897</v>
      </c>
      <c r="D93" s="30">
        <f t="shared" si="7"/>
        <v>19.012195121951219</v>
      </c>
      <c r="E93" s="30">
        <f t="shared" si="6"/>
        <v>26.333333333333332</v>
      </c>
      <c r="F93" s="30">
        <f t="shared" si="6"/>
        <v>27.176470588235293</v>
      </c>
      <c r="G93" s="30">
        <f t="shared" si="6"/>
        <v>25.776699029126213</v>
      </c>
    </row>
    <row r="94" spans="1:7" x14ac:dyDescent="0.2">
      <c r="A94" s="31" t="s">
        <v>169</v>
      </c>
      <c r="B94" s="30">
        <f t="shared" si="5"/>
        <v>22.892156862745097</v>
      </c>
      <c r="C94" s="30">
        <f t="shared" si="5"/>
        <v>18.901287553648068</v>
      </c>
      <c r="D94" s="30">
        <f t="shared" si="7"/>
        <v>16.26923076923077</v>
      </c>
      <c r="E94" s="30">
        <f t="shared" si="6"/>
        <v>27.761904761904763</v>
      </c>
      <c r="F94" s="30">
        <f t="shared" si="6"/>
        <v>30.188679245283019</v>
      </c>
      <c r="G94" s="30">
        <f t="shared" si="6"/>
        <v>25.28846153846154</v>
      </c>
    </row>
    <row r="95" spans="1:7" x14ac:dyDescent="0.2">
      <c r="A95" s="31" t="s">
        <v>168</v>
      </c>
      <c r="B95" s="30">
        <f t="shared" si="5"/>
        <v>23.149532710280372</v>
      </c>
      <c r="C95" s="30">
        <f t="shared" si="5"/>
        <v>21.743682310469314</v>
      </c>
      <c r="D95" s="30">
        <f t="shared" si="7"/>
        <v>17.315789473684209</v>
      </c>
      <c r="E95" s="30">
        <f t="shared" si="6"/>
        <v>27.902439024390244</v>
      </c>
      <c r="F95" s="30">
        <f t="shared" si="6"/>
        <v>30.290909090909089</v>
      </c>
      <c r="G95" s="30">
        <f t="shared" si="6"/>
        <v>23.037037037037038</v>
      </c>
    </row>
    <row r="96" spans="1:7" x14ac:dyDescent="0.2">
      <c r="A96" s="31" t="s">
        <v>167</v>
      </c>
      <c r="B96" s="30">
        <f t="shared" si="5"/>
        <v>25.902654867256636</v>
      </c>
      <c r="C96" s="30">
        <f t="shared" si="5"/>
        <v>21.374045801526716</v>
      </c>
      <c r="D96" s="30">
        <f t="shared" si="7"/>
        <v>3</v>
      </c>
      <c r="E96" s="30">
        <f t="shared" si="6"/>
        <v>28.923076923076923</v>
      </c>
      <c r="F96" s="30">
        <f t="shared" si="6"/>
        <v>29.416666666666668</v>
      </c>
      <c r="G96" s="30">
        <f t="shared" si="6"/>
        <v>27.8125</v>
      </c>
    </row>
    <row r="97" spans="1:7" x14ac:dyDescent="0.2">
      <c r="A97" s="31" t="s">
        <v>166</v>
      </c>
      <c r="B97" s="30">
        <f t="shared" si="5"/>
        <v>23.211920529801326</v>
      </c>
      <c r="C97" s="30">
        <f t="shared" si="5"/>
        <v>22.25655976676385</v>
      </c>
      <c r="D97" s="30">
        <f t="shared" si="7"/>
        <v>11.375</v>
      </c>
      <c r="E97" s="30">
        <f t="shared" si="6"/>
        <v>29.076086956521738</v>
      </c>
      <c r="F97" s="30">
        <f t="shared" si="6"/>
        <v>30.897959183673468</v>
      </c>
      <c r="G97" s="30">
        <f t="shared" si="6"/>
        <v>27</v>
      </c>
    </row>
    <row r="98" spans="1:7" x14ac:dyDescent="0.2">
      <c r="A98" s="31" t="s">
        <v>165</v>
      </c>
      <c r="B98" s="30">
        <f t="shared" si="5"/>
        <v>24.105882352941176</v>
      </c>
      <c r="C98" s="30">
        <f t="shared" si="5"/>
        <v>21.791044776119403</v>
      </c>
      <c r="D98" s="30">
        <f t="shared" si="7"/>
        <v>30.2</v>
      </c>
      <c r="E98" s="30">
        <f t="shared" si="6"/>
        <v>28.460176991150444</v>
      </c>
      <c r="F98" s="30">
        <f t="shared" si="6"/>
        <v>29.454545454545453</v>
      </c>
      <c r="G98" s="30">
        <f t="shared" si="6"/>
        <v>27.826086956521738</v>
      </c>
    </row>
    <row r="99" spans="1:7" x14ac:dyDescent="0.2">
      <c r="A99" s="31" t="s">
        <v>164</v>
      </c>
      <c r="B99" s="30">
        <f t="shared" si="5"/>
        <v>22.838709677419356</v>
      </c>
      <c r="C99" s="30">
        <f t="shared" si="5"/>
        <v>21.23076923076923</v>
      </c>
      <c r="D99" s="30">
        <f t="shared" si="7"/>
        <v>22.144444444444446</v>
      </c>
      <c r="E99" s="30">
        <f t="shared" si="6"/>
        <v>27.035398230088497</v>
      </c>
      <c r="F99" s="30">
        <f t="shared" si="6"/>
        <v>28.74468085106383</v>
      </c>
      <c r="G99" s="30">
        <f t="shared" si="6"/>
        <v>25.818181818181817</v>
      </c>
    </row>
    <row r="100" spans="1:7" x14ac:dyDescent="0.2">
      <c r="A100" s="31" t="s">
        <v>163</v>
      </c>
      <c r="B100" s="30">
        <f t="shared" si="5"/>
        <v>22.661016949152543</v>
      </c>
      <c r="C100" s="30">
        <f t="shared" si="5"/>
        <v>21.696498054474709</v>
      </c>
      <c r="D100" s="30">
        <f t="shared" si="7"/>
        <v>24.85</v>
      </c>
      <c r="E100" s="30">
        <f t="shared" si="6"/>
        <v>26.94047619047619</v>
      </c>
      <c r="F100" s="30">
        <f t="shared" si="6"/>
        <v>26.8</v>
      </c>
      <c r="G100" s="30">
        <f t="shared" si="6"/>
        <v>26.971014492753625</v>
      </c>
    </row>
    <row r="101" spans="1:7" x14ac:dyDescent="0.2">
      <c r="A101" s="31" t="s">
        <v>162</v>
      </c>
      <c r="B101" s="30">
        <f t="shared" si="5"/>
        <v>21.658227848101266</v>
      </c>
      <c r="C101" s="30">
        <f t="shared" si="5"/>
        <v>23.457142857142856</v>
      </c>
      <c r="D101" s="30">
        <f t="shared" si="7"/>
        <v>20.666666666666668</v>
      </c>
      <c r="E101" s="30">
        <f t="shared" si="6"/>
        <v>28.65</v>
      </c>
      <c r="F101" s="30">
        <f t="shared" si="6"/>
        <v>29.529411764705884</v>
      </c>
      <c r="G101" s="30">
        <f t="shared" si="6"/>
        <v>23.666666666666668</v>
      </c>
    </row>
    <row r="102" spans="1:7" x14ac:dyDescent="0.2">
      <c r="A102" s="31" t="s">
        <v>161</v>
      </c>
      <c r="B102" s="30">
        <f t="shared" si="5"/>
        <v>20.9375</v>
      </c>
      <c r="C102" s="30">
        <f t="shared" si="5"/>
        <v>21.236559139784948</v>
      </c>
      <c r="D102" s="30" t="s">
        <v>36</v>
      </c>
      <c r="E102" s="30">
        <f>E52/E77</f>
        <v>21.555555555555557</v>
      </c>
      <c r="F102" s="30">
        <f>F52/F77</f>
        <v>21.555555555555557</v>
      </c>
      <c r="G102" s="30" t="s">
        <v>36</v>
      </c>
    </row>
    <row r="103" spans="1:7" x14ac:dyDescent="0.2">
      <c r="A103" s="16" t="s">
        <v>0</v>
      </c>
      <c r="B103" s="30">
        <f t="shared" si="5"/>
        <v>22.527295285359802</v>
      </c>
      <c r="C103" s="30">
        <f t="shared" si="5"/>
        <v>20.629381344570007</v>
      </c>
      <c r="D103" s="30">
        <f>D53/D78</f>
        <v>21.132561132561133</v>
      </c>
      <c r="E103" s="30">
        <f>E53/E78</f>
        <v>26.431601676616282</v>
      </c>
      <c r="F103" s="30">
        <f>F53/F78</f>
        <v>27.170247046186894</v>
      </c>
      <c r="G103" s="30">
        <f>G53/G78</f>
        <v>25.768618944323933</v>
      </c>
    </row>
  </sheetData>
  <mergeCells count="10">
    <mergeCell ref="A4:G4"/>
    <mergeCell ref="A29:G29"/>
    <mergeCell ref="A54:G54"/>
    <mergeCell ref="A79:G79"/>
    <mergeCell ref="F2:G2"/>
    <mergeCell ref="A2:A3"/>
    <mergeCell ref="B2:B3"/>
    <mergeCell ref="C2:C3"/>
    <mergeCell ref="D2:D3"/>
    <mergeCell ref="E2:E3"/>
  </mergeCells>
  <pageMargins left="0.56999999999999995" right="0.17" top="0.62" bottom="0.56999999999999995" header="0.32" footer="0.17"/>
  <pageSetup scale="90" orientation="portrait" r:id="rId1"/>
  <headerFooter alignWithMargins="0"/>
  <rowBreaks count="1" manualBreakCount="1">
    <brk id="5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DEDE-D34A-432A-8164-31DDF3B4B3B9}">
  <dimension ref="A1:F13"/>
  <sheetViews>
    <sheetView workbookViewId="0"/>
  </sheetViews>
  <sheetFormatPr defaultRowHeight="11.25" x14ac:dyDescent="0.2"/>
  <cols>
    <col min="1" max="1" width="27.42578125" style="1" customWidth="1"/>
    <col min="2" max="6" width="10.42578125" style="1" customWidth="1"/>
    <col min="7" max="16384" width="9.140625" style="1"/>
  </cols>
  <sheetData>
    <row r="1" spans="1:6" x14ac:dyDescent="0.2">
      <c r="A1" s="8" t="s">
        <v>202</v>
      </c>
    </row>
    <row r="2" spans="1:6" x14ac:dyDescent="0.2">
      <c r="A2" s="42" t="s">
        <v>20</v>
      </c>
      <c r="B2" s="41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s="9" customFormat="1" x14ac:dyDescent="0.2">
      <c r="A3" s="17" t="s">
        <v>159</v>
      </c>
      <c r="B3" s="32">
        <v>32</v>
      </c>
      <c r="C3" s="32">
        <v>46</v>
      </c>
      <c r="D3" s="32">
        <v>46</v>
      </c>
      <c r="E3" s="32">
        <v>43</v>
      </c>
      <c r="F3" s="32">
        <v>43</v>
      </c>
    </row>
    <row r="4" spans="1:6" s="9" customFormat="1" x14ac:dyDescent="0.2">
      <c r="A4" s="31" t="s">
        <v>201</v>
      </c>
      <c r="B4" s="40" t="s">
        <v>200</v>
      </c>
      <c r="C4" s="32">
        <v>10</v>
      </c>
      <c r="D4" s="32">
        <v>9</v>
      </c>
      <c r="E4" s="39">
        <v>5</v>
      </c>
      <c r="F4" s="32">
        <v>7</v>
      </c>
    </row>
    <row r="5" spans="1:6" s="9" customFormat="1" x14ac:dyDescent="0.2">
      <c r="A5" s="17" t="s">
        <v>199</v>
      </c>
      <c r="B5" s="32">
        <v>67</v>
      </c>
      <c r="C5" s="32">
        <v>89</v>
      </c>
      <c r="D5" s="32">
        <v>89</v>
      </c>
      <c r="E5" s="39">
        <v>81</v>
      </c>
      <c r="F5" s="32">
        <v>80</v>
      </c>
    </row>
    <row r="6" spans="1:6" s="9" customFormat="1" ht="22.5" x14ac:dyDescent="0.2">
      <c r="A6" s="17" t="s">
        <v>198</v>
      </c>
      <c r="B6" s="32">
        <v>120845</v>
      </c>
      <c r="C6" s="32">
        <v>143143</v>
      </c>
      <c r="D6" s="32">
        <v>140499</v>
      </c>
      <c r="E6" s="32">
        <v>140227</v>
      </c>
      <c r="F6" s="32">
        <v>134077</v>
      </c>
    </row>
    <row r="7" spans="1:6" s="9" customFormat="1" x14ac:dyDescent="0.2">
      <c r="A7" s="31" t="s">
        <v>75</v>
      </c>
      <c r="B7" s="32"/>
      <c r="D7" s="32"/>
      <c r="E7" s="32"/>
      <c r="F7" s="32"/>
    </row>
    <row r="8" spans="1:6" s="9" customFormat="1" x14ac:dyDescent="0.2">
      <c r="A8" s="38" t="s">
        <v>197</v>
      </c>
      <c r="B8" s="32">
        <v>77376</v>
      </c>
      <c r="C8" s="32">
        <v>98063</v>
      </c>
      <c r="D8" s="32">
        <v>99533</v>
      </c>
      <c r="E8" s="32">
        <v>101908</v>
      </c>
      <c r="F8" s="32">
        <v>103449</v>
      </c>
    </row>
    <row r="9" spans="1:6" s="9" customFormat="1" x14ac:dyDescent="0.2">
      <c r="A9" s="38" t="s">
        <v>196</v>
      </c>
      <c r="B9" s="13">
        <v>21.3</v>
      </c>
      <c r="C9" s="13">
        <v>15.139247218624764</v>
      </c>
      <c r="D9" s="13">
        <v>15.228115298443731</v>
      </c>
      <c r="E9" s="13">
        <v>14.176512148212113</v>
      </c>
      <c r="F9" s="13">
        <v>14.391632591905189</v>
      </c>
    </row>
    <row r="10" spans="1:6" s="9" customFormat="1" x14ac:dyDescent="0.2">
      <c r="A10" s="38" t="s">
        <v>195</v>
      </c>
      <c r="B10" s="32">
        <v>43469</v>
      </c>
      <c r="C10" s="32">
        <v>45080</v>
      </c>
      <c r="D10" s="32">
        <v>40966</v>
      </c>
      <c r="E10" s="32">
        <v>38319</v>
      </c>
      <c r="F10" s="32">
        <v>30628</v>
      </c>
    </row>
    <row r="11" spans="1:6" s="9" customFormat="1" x14ac:dyDescent="0.2">
      <c r="A11" s="38" t="s">
        <v>194</v>
      </c>
      <c r="B11" s="32">
        <v>40950</v>
      </c>
      <c r="C11" s="32">
        <v>37520</v>
      </c>
      <c r="D11" s="32">
        <v>36987</v>
      </c>
      <c r="E11" s="32">
        <v>41605</v>
      </c>
      <c r="F11" s="32">
        <v>46510</v>
      </c>
    </row>
    <row r="12" spans="1:6" s="9" customFormat="1" x14ac:dyDescent="0.2">
      <c r="A12" s="38" t="s">
        <v>193</v>
      </c>
      <c r="B12" s="32">
        <v>23704</v>
      </c>
      <c r="C12" s="32">
        <v>34908</v>
      </c>
      <c r="D12" s="32">
        <v>41753</v>
      </c>
      <c r="E12" s="32">
        <v>43203</v>
      </c>
      <c r="F12" s="32">
        <v>37169</v>
      </c>
    </row>
    <row r="13" spans="1:6" s="9" customFormat="1" x14ac:dyDescent="0.2">
      <c r="A13" s="38" t="s">
        <v>83</v>
      </c>
      <c r="B13" s="13">
        <v>48.1</v>
      </c>
      <c r="C13" s="13">
        <v>52.638270820089005</v>
      </c>
      <c r="D13" s="13">
        <v>53.293500161059072</v>
      </c>
      <c r="E13" s="13">
        <v>53.153101756437771</v>
      </c>
      <c r="F13" s="13">
        <v>54.038351096757829</v>
      </c>
    </row>
  </sheetData>
  <pageMargins left="0.55000000000000004" right="0.27" top="1" bottom="1" header="0.5" footer="0.5"/>
  <pageSetup paperSize="9" orientation="portrait" cellComments="asDisplayed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7818-6806-4A8A-AA14-CC106DC7E7DC}">
  <dimension ref="A1:F11"/>
  <sheetViews>
    <sheetView workbookViewId="0"/>
  </sheetViews>
  <sheetFormatPr defaultRowHeight="11.25" x14ac:dyDescent="0.2"/>
  <cols>
    <col min="1" max="1" width="31.85546875" style="1" customWidth="1"/>
    <col min="2" max="2" width="11" style="1" customWidth="1"/>
    <col min="3" max="3" width="10.5703125" style="1" customWidth="1"/>
    <col min="4" max="4" width="10.7109375" style="1" customWidth="1"/>
    <col min="5" max="5" width="10.42578125" style="1" customWidth="1"/>
    <col min="6" max="6" width="10.85546875" style="1" customWidth="1"/>
    <col min="7" max="16384" width="9.140625" style="1"/>
  </cols>
  <sheetData>
    <row r="1" spans="1:6" x14ac:dyDescent="0.2">
      <c r="A1" s="8" t="s">
        <v>211</v>
      </c>
    </row>
    <row r="2" spans="1:6" x14ac:dyDescent="0.2">
      <c r="A2" s="7" t="s">
        <v>20</v>
      </c>
      <c r="B2" s="6" t="s">
        <v>10</v>
      </c>
      <c r="C2" s="5" t="s">
        <v>9</v>
      </c>
      <c r="D2" s="5" t="s">
        <v>8</v>
      </c>
      <c r="E2" s="5" t="s">
        <v>7</v>
      </c>
      <c r="F2" s="5" t="s">
        <v>6</v>
      </c>
    </row>
    <row r="3" spans="1:6" x14ac:dyDescent="0.2">
      <c r="A3" s="4" t="s">
        <v>210</v>
      </c>
      <c r="B3" s="2">
        <v>2719</v>
      </c>
      <c r="C3" s="2">
        <v>3488</v>
      </c>
      <c r="D3" s="2">
        <v>4255</v>
      </c>
      <c r="E3" s="2">
        <v>4966</v>
      </c>
      <c r="F3" s="2">
        <v>5752</v>
      </c>
    </row>
    <row r="4" spans="1:6" x14ac:dyDescent="0.2">
      <c r="A4" s="4" t="s">
        <v>209</v>
      </c>
      <c r="B4" s="2">
        <v>67228</v>
      </c>
      <c r="C4" s="2">
        <v>35983</v>
      </c>
      <c r="D4" s="2">
        <v>18739</v>
      </c>
      <c r="E4" s="2">
        <v>6945</v>
      </c>
      <c r="F4" s="2">
        <v>2908</v>
      </c>
    </row>
    <row r="5" spans="1:6" x14ac:dyDescent="0.2">
      <c r="A5" s="4" t="s">
        <v>208</v>
      </c>
      <c r="B5" s="2">
        <v>53617</v>
      </c>
      <c r="C5" s="2">
        <v>39591</v>
      </c>
      <c r="D5" s="2">
        <v>28800</v>
      </c>
      <c r="E5" s="2">
        <v>17866</v>
      </c>
      <c r="F5" s="2">
        <v>8677</v>
      </c>
    </row>
    <row r="6" spans="1:6" x14ac:dyDescent="0.2">
      <c r="A6" s="4" t="s">
        <v>207</v>
      </c>
      <c r="B6" s="2" t="s">
        <v>36</v>
      </c>
      <c r="C6" s="2">
        <v>60331</v>
      </c>
      <c r="D6" s="2">
        <v>80784</v>
      </c>
      <c r="E6" s="2">
        <v>95201</v>
      </c>
      <c r="F6" s="2">
        <v>99300</v>
      </c>
    </row>
    <row r="7" spans="1:6" x14ac:dyDescent="0.2">
      <c r="A7" s="17" t="s">
        <v>206</v>
      </c>
      <c r="B7" s="2" t="s">
        <v>36</v>
      </c>
      <c r="C7" s="14">
        <v>691</v>
      </c>
      <c r="D7" s="14">
        <v>2908</v>
      </c>
      <c r="E7" s="14">
        <v>8249</v>
      </c>
      <c r="F7" s="14">
        <v>13830</v>
      </c>
    </row>
    <row r="8" spans="1:6" x14ac:dyDescent="0.2">
      <c r="A8" s="1" t="s">
        <v>205</v>
      </c>
      <c r="B8" s="2" t="s">
        <v>36</v>
      </c>
      <c r="C8" s="2">
        <v>6547</v>
      </c>
      <c r="D8" s="2">
        <v>9268</v>
      </c>
      <c r="E8" s="2">
        <v>11966</v>
      </c>
      <c r="F8" s="2">
        <v>14327</v>
      </c>
    </row>
    <row r="9" spans="1:6" x14ac:dyDescent="0.2">
      <c r="A9" s="4" t="s">
        <v>204</v>
      </c>
      <c r="B9" s="2">
        <v>13727</v>
      </c>
      <c r="C9" s="2">
        <v>9841</v>
      </c>
      <c r="D9" s="2">
        <v>10129</v>
      </c>
      <c r="E9" s="2">
        <v>9920</v>
      </c>
      <c r="F9" s="2">
        <v>9093</v>
      </c>
    </row>
    <row r="10" spans="1:6" x14ac:dyDescent="0.2">
      <c r="A10" s="4" t="s">
        <v>203</v>
      </c>
      <c r="B10" s="2">
        <v>3765</v>
      </c>
      <c r="C10" s="2">
        <v>3591</v>
      </c>
      <c r="D10" s="2">
        <v>3444</v>
      </c>
      <c r="E10" s="2">
        <v>3379</v>
      </c>
      <c r="F10" s="2">
        <v>3507</v>
      </c>
    </row>
    <row r="11" spans="1:6" x14ac:dyDescent="0.2">
      <c r="A11" s="3" t="s">
        <v>0</v>
      </c>
      <c r="B11" s="2">
        <v>141056</v>
      </c>
      <c r="C11" s="2">
        <v>160063</v>
      </c>
      <c r="D11" s="2">
        <v>158327</v>
      </c>
      <c r="E11" s="2">
        <v>158492</v>
      </c>
      <c r="F11" s="2">
        <v>157394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9075-735A-4080-8CFD-277ED91DECA0}">
  <dimension ref="A1:F11"/>
  <sheetViews>
    <sheetView workbookViewId="0"/>
  </sheetViews>
  <sheetFormatPr defaultRowHeight="11.25" x14ac:dyDescent="0.2"/>
  <cols>
    <col min="1" max="1" width="18.140625" style="1" customWidth="1"/>
    <col min="2" max="2" width="12.5703125" style="1" customWidth="1"/>
    <col min="3" max="3" width="13.5703125" style="1" customWidth="1"/>
    <col min="4" max="4" width="15" style="1" customWidth="1"/>
    <col min="5" max="5" width="17.85546875" style="1" customWidth="1"/>
    <col min="6" max="6" width="14" style="1" customWidth="1"/>
    <col min="7" max="16384" width="9.140625" style="1"/>
  </cols>
  <sheetData>
    <row r="1" spans="1:6" x14ac:dyDescent="0.2">
      <c r="A1" s="8" t="s">
        <v>225</v>
      </c>
    </row>
    <row r="2" spans="1:6" s="9" customFormat="1" x14ac:dyDescent="0.25">
      <c r="A2" s="62" t="s">
        <v>20</v>
      </c>
      <c r="B2" s="63" t="s">
        <v>224</v>
      </c>
      <c r="C2" s="63"/>
      <c r="D2" s="63"/>
      <c r="E2" s="63"/>
      <c r="F2" s="66"/>
    </row>
    <row r="3" spans="1:6" s="9" customFormat="1" ht="22.5" x14ac:dyDescent="0.25">
      <c r="A3" s="62"/>
      <c r="B3" s="6" t="s">
        <v>223</v>
      </c>
      <c r="C3" s="6" t="s">
        <v>222</v>
      </c>
      <c r="D3" s="6" t="s">
        <v>221</v>
      </c>
      <c r="E3" s="6" t="s">
        <v>220</v>
      </c>
      <c r="F3" s="5" t="s">
        <v>219</v>
      </c>
    </row>
    <row r="4" spans="1:6" s="9" customFormat="1" x14ac:dyDescent="0.25">
      <c r="A4" s="4" t="s">
        <v>218</v>
      </c>
      <c r="B4" s="43">
        <v>63629</v>
      </c>
      <c r="C4" s="43">
        <v>9478</v>
      </c>
      <c r="D4" s="43">
        <v>49938</v>
      </c>
      <c r="E4" s="43">
        <v>45376</v>
      </c>
      <c r="F4" s="43">
        <v>16067</v>
      </c>
    </row>
    <row r="5" spans="1:6" s="9" customFormat="1" x14ac:dyDescent="0.25">
      <c r="A5" s="4" t="s">
        <v>217</v>
      </c>
      <c r="B5" s="43">
        <v>18742</v>
      </c>
      <c r="C5" s="43">
        <v>3364</v>
      </c>
      <c r="D5" s="43">
        <v>22432</v>
      </c>
      <c r="E5" s="43">
        <v>11901</v>
      </c>
      <c r="F5" s="43">
        <v>4714</v>
      </c>
    </row>
    <row r="6" spans="1:6" s="9" customFormat="1" x14ac:dyDescent="0.25">
      <c r="A6" s="4" t="s">
        <v>216</v>
      </c>
      <c r="B6" s="43">
        <v>632</v>
      </c>
      <c r="C6" s="43">
        <v>41</v>
      </c>
      <c r="D6" s="43">
        <v>6913</v>
      </c>
      <c r="E6" s="43">
        <v>1013</v>
      </c>
      <c r="F6" s="43">
        <v>1480</v>
      </c>
    </row>
    <row r="7" spans="1:6" s="9" customFormat="1" x14ac:dyDescent="0.25">
      <c r="A7" s="4" t="s">
        <v>215</v>
      </c>
      <c r="B7" s="43">
        <v>160</v>
      </c>
      <c r="C7" s="43">
        <v>176</v>
      </c>
      <c r="D7" s="43">
        <v>5118</v>
      </c>
      <c r="E7" s="43">
        <v>829</v>
      </c>
      <c r="F7" s="43">
        <v>987</v>
      </c>
    </row>
    <row r="8" spans="1:6" s="9" customFormat="1" x14ac:dyDescent="0.2">
      <c r="A8" s="4" t="s">
        <v>214</v>
      </c>
      <c r="B8" s="43">
        <v>200</v>
      </c>
      <c r="C8" s="2" t="s">
        <v>36</v>
      </c>
      <c r="D8" s="43">
        <v>889</v>
      </c>
      <c r="E8" s="43">
        <v>399</v>
      </c>
      <c r="F8" s="43">
        <v>841</v>
      </c>
    </row>
    <row r="9" spans="1:6" s="9" customFormat="1" x14ac:dyDescent="0.2">
      <c r="A9" s="4" t="s">
        <v>213</v>
      </c>
      <c r="B9" s="43">
        <v>235</v>
      </c>
      <c r="C9" s="2" t="s">
        <v>36</v>
      </c>
      <c r="D9" s="43">
        <v>5157</v>
      </c>
      <c r="E9" s="43">
        <v>567</v>
      </c>
      <c r="F9" s="43">
        <v>1660</v>
      </c>
    </row>
    <row r="10" spans="1:6" s="9" customFormat="1" x14ac:dyDescent="0.25">
      <c r="A10" s="4" t="s">
        <v>212</v>
      </c>
      <c r="B10" s="43">
        <v>10</v>
      </c>
      <c r="C10" s="43">
        <v>29</v>
      </c>
      <c r="D10" s="43">
        <v>3043</v>
      </c>
      <c r="E10" s="43">
        <v>231</v>
      </c>
      <c r="F10" s="43">
        <v>2267</v>
      </c>
    </row>
    <row r="11" spans="1:6" s="9" customFormat="1" x14ac:dyDescent="0.25">
      <c r="A11" s="4" t="s">
        <v>44</v>
      </c>
      <c r="B11" s="43">
        <v>900</v>
      </c>
      <c r="C11" s="43">
        <v>2</v>
      </c>
      <c r="D11" s="43">
        <v>623</v>
      </c>
      <c r="E11" s="43">
        <v>100</v>
      </c>
      <c r="F11" s="43">
        <v>2572</v>
      </c>
    </row>
  </sheetData>
  <mergeCells count="2">
    <mergeCell ref="A2:A3"/>
    <mergeCell ref="B2:F2"/>
  </mergeCells>
  <pageMargins left="0.56000000000000005" right="0.19" top="1" bottom="1" header="0.5" footer="0.5"/>
  <pageSetup paperSize="9" orientation="portrait" cellComments="asDisplayed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17A2-B517-4108-84DD-966C1CDD9B74}">
  <dimension ref="A1:F6"/>
  <sheetViews>
    <sheetView workbookViewId="0"/>
  </sheetViews>
  <sheetFormatPr defaultRowHeight="11.25" x14ac:dyDescent="0.2"/>
  <cols>
    <col min="1" max="1" width="25" style="1" customWidth="1"/>
    <col min="2" max="3" width="10.28515625" style="1" customWidth="1"/>
    <col min="4" max="6" width="10.140625" style="1" customWidth="1"/>
    <col min="7" max="16384" width="9.140625" style="1"/>
  </cols>
  <sheetData>
    <row r="1" spans="1:6" x14ac:dyDescent="0.2">
      <c r="A1" s="8" t="s">
        <v>229</v>
      </c>
    </row>
    <row r="2" spans="1:6" x14ac:dyDescent="0.2">
      <c r="A2" s="7" t="s">
        <v>20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17" t="s">
        <v>228</v>
      </c>
      <c r="B3" s="32">
        <v>9592</v>
      </c>
      <c r="C3" s="32">
        <v>13600</v>
      </c>
      <c r="D3" s="32">
        <v>15255</v>
      </c>
      <c r="E3" s="32">
        <v>13562</v>
      </c>
      <c r="F3" s="32">
        <v>12997</v>
      </c>
    </row>
    <row r="4" spans="1:6" x14ac:dyDescent="0.2">
      <c r="A4" s="17" t="s">
        <v>226</v>
      </c>
      <c r="B4" s="32">
        <v>8986</v>
      </c>
      <c r="C4" s="32">
        <v>13239</v>
      </c>
      <c r="D4" s="32">
        <v>14447</v>
      </c>
      <c r="E4" s="32">
        <v>12841</v>
      </c>
      <c r="F4" s="32">
        <v>12480</v>
      </c>
    </row>
    <row r="5" spans="1:6" x14ac:dyDescent="0.2">
      <c r="A5" s="17" t="s">
        <v>227</v>
      </c>
      <c r="B5" s="13">
        <v>37</v>
      </c>
      <c r="C5" s="13">
        <v>43.8</v>
      </c>
      <c r="D5" s="13">
        <v>44.5</v>
      </c>
      <c r="E5" s="13">
        <v>37.62585</v>
      </c>
      <c r="F5" s="13">
        <v>34.4</v>
      </c>
    </row>
    <row r="6" spans="1:6" x14ac:dyDescent="0.2">
      <c r="A6" s="17" t="s">
        <v>226</v>
      </c>
      <c r="B6" s="13">
        <v>35.200000000000003</v>
      </c>
      <c r="C6" s="13">
        <v>42.6</v>
      </c>
      <c r="D6" s="13">
        <v>42.5</v>
      </c>
      <c r="E6" s="13">
        <v>36.024093999999998</v>
      </c>
      <c r="F6" s="13">
        <v>33.700000000000003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DFD-4834-4879-8BB0-397DB59C8365}">
  <dimension ref="A1:F20"/>
  <sheetViews>
    <sheetView workbookViewId="0"/>
  </sheetViews>
  <sheetFormatPr defaultRowHeight="11.25" x14ac:dyDescent="0.2"/>
  <cols>
    <col min="1" max="1" width="34.42578125" style="1" customWidth="1"/>
    <col min="2" max="2" width="10.7109375" style="1" customWidth="1"/>
    <col min="3" max="3" width="10.85546875" style="1" customWidth="1"/>
    <col min="4" max="4" width="9.85546875" style="1" customWidth="1"/>
    <col min="5" max="5" width="10.42578125" style="1" customWidth="1"/>
    <col min="6" max="6" width="9.85546875" style="1" customWidth="1"/>
    <col min="7" max="16384" width="9.140625" style="1"/>
  </cols>
  <sheetData>
    <row r="1" spans="1:6" x14ac:dyDescent="0.2">
      <c r="A1" s="8" t="s">
        <v>238</v>
      </c>
    </row>
    <row r="2" spans="1:6" x14ac:dyDescent="0.2">
      <c r="A2" s="7" t="s">
        <v>20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72" t="s">
        <v>237</v>
      </c>
      <c r="B3" s="72"/>
      <c r="C3" s="72"/>
      <c r="D3" s="72"/>
      <c r="E3" s="72"/>
      <c r="F3" s="72"/>
    </row>
    <row r="4" spans="1:6" x14ac:dyDescent="0.2">
      <c r="A4" s="4" t="s">
        <v>235</v>
      </c>
      <c r="B4" s="34">
        <v>74</v>
      </c>
      <c r="C4" s="34">
        <v>190</v>
      </c>
      <c r="D4" s="34">
        <v>268</v>
      </c>
      <c r="E4" s="34">
        <v>117</v>
      </c>
      <c r="F4" s="47">
        <v>106</v>
      </c>
    </row>
    <row r="5" spans="1:6" x14ac:dyDescent="0.2">
      <c r="A5" s="4" t="s">
        <v>234</v>
      </c>
      <c r="B5" s="32">
        <v>1583</v>
      </c>
      <c r="C5" s="32">
        <v>1621</v>
      </c>
      <c r="D5" s="32">
        <v>1370</v>
      </c>
      <c r="E5" s="32">
        <v>1180</v>
      </c>
      <c r="F5" s="44">
        <v>1046</v>
      </c>
    </row>
    <row r="6" spans="1:6" x14ac:dyDescent="0.2">
      <c r="A6" s="4" t="s">
        <v>233</v>
      </c>
      <c r="B6" s="32">
        <v>2848</v>
      </c>
      <c r="C6" s="32">
        <v>4270</v>
      </c>
      <c r="D6" s="32">
        <v>5225</v>
      </c>
      <c r="E6" s="32">
        <v>4430</v>
      </c>
      <c r="F6" s="44">
        <v>4649</v>
      </c>
    </row>
    <row r="7" spans="1:6" x14ac:dyDescent="0.2">
      <c r="A7" s="4" t="s">
        <v>232</v>
      </c>
      <c r="B7" s="32">
        <v>2050</v>
      </c>
      <c r="C7" s="32">
        <v>3286</v>
      </c>
      <c r="D7" s="32">
        <v>3203</v>
      </c>
      <c r="E7" s="32">
        <v>2907</v>
      </c>
      <c r="F7" s="44">
        <v>3023</v>
      </c>
    </row>
    <row r="8" spans="1:6" x14ac:dyDescent="0.2">
      <c r="A8" s="4" t="s">
        <v>231</v>
      </c>
      <c r="B8" s="34">
        <v>394</v>
      </c>
      <c r="C8" s="32">
        <v>1071</v>
      </c>
      <c r="D8" s="32">
        <v>1123</v>
      </c>
      <c r="E8" s="32">
        <v>924</v>
      </c>
      <c r="F8" s="47">
        <v>1062</v>
      </c>
    </row>
    <row r="9" spans="1:6" x14ac:dyDescent="0.2">
      <c r="A9" s="4" t="s">
        <v>230</v>
      </c>
      <c r="B9" s="32">
        <v>1580</v>
      </c>
      <c r="C9" s="32">
        <v>2272</v>
      </c>
      <c r="D9" s="32">
        <v>2684</v>
      </c>
      <c r="E9" s="32">
        <v>2663</v>
      </c>
      <c r="F9" s="44">
        <v>2085</v>
      </c>
    </row>
    <row r="10" spans="1:6" x14ac:dyDescent="0.2">
      <c r="A10" s="4" t="s">
        <v>44</v>
      </c>
      <c r="B10" s="34">
        <v>457</v>
      </c>
      <c r="C10" s="34">
        <v>529</v>
      </c>
      <c r="D10" s="34">
        <v>574</v>
      </c>
      <c r="E10" s="34">
        <v>620</v>
      </c>
      <c r="F10" s="47">
        <v>509</v>
      </c>
    </row>
    <row r="11" spans="1:6" x14ac:dyDescent="0.2">
      <c r="A11" s="3" t="s">
        <v>0</v>
      </c>
      <c r="B11" s="32">
        <v>8986</v>
      </c>
      <c r="C11" s="32">
        <v>13239</v>
      </c>
      <c r="D11" s="32">
        <v>14447</v>
      </c>
      <c r="E11" s="32">
        <v>12841</v>
      </c>
      <c r="F11" s="44">
        <v>12480</v>
      </c>
    </row>
    <row r="12" spans="1:6" x14ac:dyDescent="0.2">
      <c r="A12" s="69" t="s">
        <v>236</v>
      </c>
      <c r="B12" s="69"/>
      <c r="C12" s="69"/>
      <c r="D12" s="69"/>
      <c r="E12" s="69"/>
      <c r="F12" s="69"/>
    </row>
    <row r="13" spans="1:6" x14ac:dyDescent="0.2">
      <c r="A13" s="4" t="s">
        <v>235</v>
      </c>
      <c r="B13" s="34">
        <v>38</v>
      </c>
      <c r="C13" s="34">
        <v>112</v>
      </c>
      <c r="D13" s="34">
        <v>156</v>
      </c>
      <c r="E13" s="30">
        <v>70.156000000000006</v>
      </c>
      <c r="F13" s="47">
        <v>122</v>
      </c>
    </row>
    <row r="14" spans="1:6" x14ac:dyDescent="0.2">
      <c r="A14" s="4" t="s">
        <v>234</v>
      </c>
      <c r="B14" s="32">
        <v>6185</v>
      </c>
      <c r="C14" s="32">
        <v>6311</v>
      </c>
      <c r="D14" s="32">
        <v>4952</v>
      </c>
      <c r="E14" s="32">
        <v>3803.4609999999998</v>
      </c>
      <c r="F14" s="46">
        <v>3890</v>
      </c>
    </row>
    <row r="15" spans="1:6" x14ac:dyDescent="0.2">
      <c r="A15" s="4" t="s">
        <v>233</v>
      </c>
      <c r="B15" s="32">
        <v>3935</v>
      </c>
      <c r="C15" s="32">
        <v>6579</v>
      </c>
      <c r="D15" s="32">
        <v>7467</v>
      </c>
      <c r="E15" s="32">
        <v>5463.3580000000002</v>
      </c>
      <c r="F15" s="46">
        <v>5364</v>
      </c>
    </row>
    <row r="16" spans="1:6" x14ac:dyDescent="0.2">
      <c r="A16" s="4" t="s">
        <v>232</v>
      </c>
      <c r="B16" s="32">
        <v>11096</v>
      </c>
      <c r="C16" s="32">
        <v>11918</v>
      </c>
      <c r="D16" s="32">
        <v>10061</v>
      </c>
      <c r="E16" s="32">
        <v>8019.5879999999997</v>
      </c>
      <c r="F16" s="46">
        <v>8605</v>
      </c>
    </row>
    <row r="17" spans="1:6" x14ac:dyDescent="0.2">
      <c r="A17" s="4" t="s">
        <v>231</v>
      </c>
      <c r="B17" s="32">
        <v>1897</v>
      </c>
      <c r="C17" s="32">
        <v>4195</v>
      </c>
      <c r="D17" s="32">
        <v>4351</v>
      </c>
      <c r="E17" s="32">
        <v>2959.1750000000002</v>
      </c>
      <c r="F17" s="46">
        <v>3237</v>
      </c>
    </row>
    <row r="18" spans="1:6" x14ac:dyDescent="0.2">
      <c r="A18" s="4" t="s">
        <v>230</v>
      </c>
      <c r="B18" s="32">
        <v>10977</v>
      </c>
      <c r="C18" s="32">
        <v>12508</v>
      </c>
      <c r="D18" s="32">
        <v>14565</v>
      </c>
      <c r="E18" s="32">
        <v>14782.196</v>
      </c>
      <c r="F18" s="46">
        <v>11719</v>
      </c>
    </row>
    <row r="19" spans="1:6" x14ac:dyDescent="0.2">
      <c r="A19" s="4" t="s">
        <v>44</v>
      </c>
      <c r="B19" s="32">
        <v>1118</v>
      </c>
      <c r="C19" s="34">
        <v>1005</v>
      </c>
      <c r="D19" s="34">
        <v>955</v>
      </c>
      <c r="E19" s="30">
        <v>926.16</v>
      </c>
      <c r="F19" s="45">
        <v>715</v>
      </c>
    </row>
    <row r="20" spans="1:6" x14ac:dyDescent="0.2">
      <c r="A20" s="3" t="s">
        <v>0</v>
      </c>
      <c r="B20" s="32">
        <v>35246</v>
      </c>
      <c r="C20" s="32">
        <v>42628</v>
      </c>
      <c r="D20" s="32">
        <v>42507</v>
      </c>
      <c r="E20" s="32">
        <v>36024.093999999997</v>
      </c>
      <c r="F20" s="44">
        <v>33652</v>
      </c>
    </row>
  </sheetData>
  <mergeCells count="2">
    <mergeCell ref="A3:F3"/>
    <mergeCell ref="A12:F12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FA9F3-7338-476B-A877-287416A84DFF}">
  <dimension ref="A1:F9"/>
  <sheetViews>
    <sheetView workbookViewId="0"/>
  </sheetViews>
  <sheetFormatPr defaultRowHeight="11.25" x14ac:dyDescent="0.2"/>
  <cols>
    <col min="1" max="1" width="28.7109375" style="48" customWidth="1"/>
    <col min="2" max="2" width="11.28515625" style="48" customWidth="1"/>
    <col min="3" max="3" width="10.85546875" style="48" customWidth="1"/>
    <col min="4" max="4" width="10.28515625" style="48" customWidth="1"/>
    <col min="5" max="5" width="10.7109375" style="48" customWidth="1"/>
    <col min="6" max="6" width="10.28515625" style="48" customWidth="1"/>
    <col min="7" max="16384" width="9.140625" style="48"/>
  </cols>
  <sheetData>
    <row r="1" spans="1:6" x14ac:dyDescent="0.2">
      <c r="A1" s="8" t="s">
        <v>246</v>
      </c>
    </row>
    <row r="2" spans="1:6" x14ac:dyDescent="0.2">
      <c r="A2" s="42" t="s">
        <v>20</v>
      </c>
      <c r="B2" s="41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17" t="s">
        <v>245</v>
      </c>
      <c r="B3" s="32">
        <v>5</v>
      </c>
      <c r="C3" s="32">
        <v>5</v>
      </c>
      <c r="D3" s="32">
        <v>6</v>
      </c>
      <c r="E3" s="32">
        <v>6</v>
      </c>
      <c r="F3" s="32">
        <v>7</v>
      </c>
    </row>
    <row r="4" spans="1:6" x14ac:dyDescent="0.2">
      <c r="A4" s="17" t="s">
        <v>244</v>
      </c>
      <c r="B4" s="32">
        <v>79</v>
      </c>
      <c r="C4" s="32">
        <v>63</v>
      </c>
      <c r="D4" s="32">
        <v>63</v>
      </c>
      <c r="E4" s="32">
        <v>75</v>
      </c>
      <c r="F4" s="32">
        <v>73</v>
      </c>
    </row>
    <row r="5" spans="1:6" x14ac:dyDescent="0.2">
      <c r="A5" s="17" t="s">
        <v>243</v>
      </c>
      <c r="B5" s="32">
        <v>163368</v>
      </c>
      <c r="C5" s="32">
        <v>290473</v>
      </c>
      <c r="D5" s="32">
        <v>281525</v>
      </c>
      <c r="E5" s="32">
        <v>299417</v>
      </c>
      <c r="F5" s="32">
        <v>303034</v>
      </c>
    </row>
    <row r="6" spans="1:6" x14ac:dyDescent="0.2">
      <c r="A6" s="17" t="s">
        <v>242</v>
      </c>
      <c r="B6" s="32">
        <v>93</v>
      </c>
      <c r="C6" s="32">
        <v>170.9456586506985</v>
      </c>
      <c r="D6" s="32">
        <v>164</v>
      </c>
      <c r="E6" s="32">
        <v>174.39569265931343</v>
      </c>
      <c r="F6" s="32">
        <v>174.79184511603896</v>
      </c>
    </row>
    <row r="7" spans="1:6" x14ac:dyDescent="0.2">
      <c r="A7" s="17" t="s">
        <v>241</v>
      </c>
      <c r="B7" s="49">
        <v>3978.5</v>
      </c>
      <c r="C7" s="49">
        <v>3492.6</v>
      </c>
      <c r="D7" s="49">
        <v>3513.471</v>
      </c>
      <c r="E7" s="49">
        <v>3499.078</v>
      </c>
      <c r="F7" s="49">
        <v>3456</v>
      </c>
    </row>
    <row r="8" spans="1:6" x14ac:dyDescent="0.2">
      <c r="A8" s="17" t="s">
        <v>240</v>
      </c>
      <c r="B8" s="32">
        <v>2262</v>
      </c>
      <c r="C8" s="32">
        <v>2051.7130676961774</v>
      </c>
      <c r="D8" s="32">
        <v>2052</v>
      </c>
      <c r="E8" s="32">
        <v>2032.5089628220051</v>
      </c>
      <c r="F8" s="32">
        <v>1993</v>
      </c>
    </row>
    <row r="9" spans="1:6" x14ac:dyDescent="0.2">
      <c r="A9" s="17" t="s">
        <v>239</v>
      </c>
      <c r="B9" s="49">
        <v>6165.2</v>
      </c>
      <c r="C9" s="49">
        <v>4652.3</v>
      </c>
      <c r="D9" s="49">
        <v>4721.6629999999996</v>
      </c>
      <c r="E9" s="49">
        <v>4943.9089999999997</v>
      </c>
      <c r="F9" s="49">
        <v>4762.2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2B835-94D4-41EC-9A70-827CD4DD749A}">
  <dimension ref="A1:E26"/>
  <sheetViews>
    <sheetView workbookViewId="0"/>
  </sheetViews>
  <sheetFormatPr defaultRowHeight="11.25" x14ac:dyDescent="0.2"/>
  <cols>
    <col min="1" max="1" width="22.140625" style="1" customWidth="1"/>
    <col min="2" max="2" width="12.85546875" style="1" customWidth="1"/>
    <col min="3" max="3" width="13.7109375" style="1" customWidth="1"/>
    <col min="4" max="5" width="12.5703125" style="1" customWidth="1"/>
    <col min="6" max="16384" width="9.140625" style="1"/>
  </cols>
  <sheetData>
    <row r="1" spans="1:5" x14ac:dyDescent="0.2">
      <c r="A1" s="8" t="s">
        <v>247</v>
      </c>
    </row>
    <row r="2" spans="1:5" s="9" customFormat="1" ht="33.75" x14ac:dyDescent="0.25">
      <c r="A2" s="7" t="s">
        <v>191</v>
      </c>
      <c r="B2" s="6" t="s">
        <v>244</v>
      </c>
      <c r="C2" s="6" t="s">
        <v>243</v>
      </c>
      <c r="D2" s="6" t="s">
        <v>241</v>
      </c>
      <c r="E2" s="5" t="s">
        <v>239</v>
      </c>
    </row>
    <row r="3" spans="1:5" x14ac:dyDescent="0.2">
      <c r="A3" s="31" t="s">
        <v>183</v>
      </c>
      <c r="B3" s="59">
        <v>1</v>
      </c>
      <c r="C3" s="59">
        <v>3967</v>
      </c>
      <c r="D3" s="58">
        <v>55.826000000000001</v>
      </c>
      <c r="E3" s="51">
        <v>55.749000000000002</v>
      </c>
    </row>
    <row r="4" spans="1:5" x14ac:dyDescent="0.2">
      <c r="A4" s="31" t="s">
        <v>182</v>
      </c>
      <c r="B4" s="44">
        <v>2</v>
      </c>
      <c r="C4" s="44">
        <v>8618</v>
      </c>
      <c r="D4" s="51">
        <v>45.076000000000001</v>
      </c>
      <c r="E4" s="51">
        <v>128.178</v>
      </c>
    </row>
    <row r="5" spans="1:5" x14ac:dyDescent="0.2">
      <c r="A5" s="31" t="s">
        <v>181</v>
      </c>
      <c r="B5" s="57">
        <v>6</v>
      </c>
      <c r="C5" s="57">
        <v>15567</v>
      </c>
      <c r="D5" s="56">
        <v>162.93199999999999</v>
      </c>
      <c r="E5" s="56">
        <v>358.24599999999998</v>
      </c>
    </row>
    <row r="6" spans="1:5" x14ac:dyDescent="0.2">
      <c r="A6" s="31" t="s">
        <v>180</v>
      </c>
      <c r="B6" s="44">
        <v>2</v>
      </c>
      <c r="C6" s="44">
        <v>12296</v>
      </c>
      <c r="D6" s="51">
        <v>102.52500000000001</v>
      </c>
      <c r="E6" s="51">
        <v>214.333</v>
      </c>
    </row>
    <row r="7" spans="1:5" x14ac:dyDescent="0.2">
      <c r="A7" s="31" t="s">
        <v>179</v>
      </c>
      <c r="B7" s="44">
        <v>1</v>
      </c>
      <c r="C7" s="44">
        <v>2861</v>
      </c>
      <c r="D7" s="51">
        <v>16.196999999999999</v>
      </c>
      <c r="E7" s="51">
        <v>25.795000000000002</v>
      </c>
    </row>
    <row r="8" spans="1:5" x14ac:dyDescent="0.2">
      <c r="A8" s="31" t="s">
        <v>178</v>
      </c>
      <c r="B8" s="33">
        <v>16</v>
      </c>
      <c r="C8" s="57">
        <v>9806</v>
      </c>
      <c r="D8" s="56">
        <v>148.24099999999999</v>
      </c>
      <c r="E8" s="56">
        <v>97.837999999999994</v>
      </c>
    </row>
    <row r="9" spans="1:5" x14ac:dyDescent="0.2">
      <c r="A9" s="31" t="s">
        <v>177</v>
      </c>
      <c r="B9" s="44">
        <v>2</v>
      </c>
      <c r="C9" s="44">
        <v>6880</v>
      </c>
      <c r="D9" s="51">
        <v>61.6</v>
      </c>
      <c r="E9" s="51">
        <v>69.561999999999998</v>
      </c>
    </row>
    <row r="10" spans="1:5" x14ac:dyDescent="0.2">
      <c r="A10" s="31" t="s">
        <v>176</v>
      </c>
      <c r="B10" s="44">
        <v>2</v>
      </c>
      <c r="C10" s="44">
        <v>99435</v>
      </c>
      <c r="D10" s="51">
        <v>1611.0519999999999</v>
      </c>
      <c r="E10" s="51">
        <v>1333.4590000000001</v>
      </c>
    </row>
    <row r="11" spans="1:5" x14ac:dyDescent="0.2">
      <c r="A11" s="31" t="s">
        <v>175</v>
      </c>
      <c r="B11" s="44">
        <v>3</v>
      </c>
      <c r="C11" s="44">
        <v>8039</v>
      </c>
      <c r="D11" s="51">
        <v>66.655000000000001</v>
      </c>
      <c r="E11" s="51">
        <v>126.136</v>
      </c>
    </row>
    <row r="12" spans="1:5" x14ac:dyDescent="0.2">
      <c r="A12" s="31" t="s">
        <v>174</v>
      </c>
      <c r="B12" s="44">
        <v>2</v>
      </c>
      <c r="C12" s="44">
        <v>13358</v>
      </c>
      <c r="D12" s="51">
        <v>149.499</v>
      </c>
      <c r="E12" s="51">
        <v>262.44900000000001</v>
      </c>
    </row>
    <row r="13" spans="1:5" x14ac:dyDescent="0.2">
      <c r="A13" s="31" t="s">
        <v>173</v>
      </c>
      <c r="B13" s="44">
        <v>5</v>
      </c>
      <c r="C13" s="44">
        <v>13663</v>
      </c>
      <c r="D13" s="51">
        <v>141.37199999999999</v>
      </c>
      <c r="E13" s="51">
        <v>225.61699999999999</v>
      </c>
    </row>
    <row r="14" spans="1:5" x14ac:dyDescent="0.2">
      <c r="A14" s="31" t="s">
        <v>172</v>
      </c>
      <c r="B14" s="44">
        <v>1</v>
      </c>
      <c r="C14" s="44">
        <v>8110</v>
      </c>
      <c r="D14" s="51">
        <v>60.17</v>
      </c>
      <c r="E14" s="51">
        <v>174.041</v>
      </c>
    </row>
    <row r="15" spans="1:5" x14ac:dyDescent="0.2">
      <c r="A15" s="31" t="s">
        <v>171</v>
      </c>
      <c r="B15" s="44">
        <v>5</v>
      </c>
      <c r="C15" s="44">
        <v>18130</v>
      </c>
      <c r="D15" s="51">
        <v>156.63200000000001</v>
      </c>
      <c r="E15" s="51">
        <v>275.38200000000001</v>
      </c>
    </row>
    <row r="16" spans="1:5" x14ac:dyDescent="0.2">
      <c r="A16" s="31" t="s">
        <v>170</v>
      </c>
      <c r="B16" s="44">
        <v>3</v>
      </c>
      <c r="C16" s="44">
        <v>9245</v>
      </c>
      <c r="D16" s="51">
        <v>64.665000000000006</v>
      </c>
      <c r="E16" s="51">
        <v>174.17099999999999</v>
      </c>
    </row>
    <row r="17" spans="1:5" x14ac:dyDescent="0.2">
      <c r="A17" s="31" t="s">
        <v>169</v>
      </c>
      <c r="B17" s="44">
        <v>3</v>
      </c>
      <c r="C17" s="44">
        <v>11715</v>
      </c>
      <c r="D17" s="51">
        <v>80.387</v>
      </c>
      <c r="E17" s="51">
        <v>185.815</v>
      </c>
    </row>
    <row r="18" spans="1:5" x14ac:dyDescent="0.2">
      <c r="A18" s="31" t="s">
        <v>168</v>
      </c>
      <c r="B18" s="44">
        <v>2</v>
      </c>
      <c r="C18" s="44">
        <v>6277</v>
      </c>
      <c r="D18" s="51">
        <v>42.036000000000001</v>
      </c>
      <c r="E18" s="51">
        <v>129.36199999999999</v>
      </c>
    </row>
    <row r="19" spans="1:5" x14ac:dyDescent="0.2">
      <c r="A19" s="31" t="s">
        <v>167</v>
      </c>
      <c r="B19" s="44">
        <v>2</v>
      </c>
      <c r="C19" s="44">
        <v>8651</v>
      </c>
      <c r="D19" s="51">
        <v>46.180999999999997</v>
      </c>
      <c r="E19" s="51">
        <v>147.47399999999999</v>
      </c>
    </row>
    <row r="20" spans="1:5" x14ac:dyDescent="0.2">
      <c r="A20" s="31" t="s">
        <v>166</v>
      </c>
      <c r="B20" s="44">
        <v>3</v>
      </c>
      <c r="C20" s="44">
        <v>12058</v>
      </c>
      <c r="D20" s="51">
        <v>104.435</v>
      </c>
      <c r="E20" s="51">
        <v>214.06899999999999</v>
      </c>
    </row>
    <row r="21" spans="1:5" x14ac:dyDescent="0.2">
      <c r="A21" s="31" t="s">
        <v>165</v>
      </c>
      <c r="B21" s="33">
        <v>2</v>
      </c>
      <c r="C21" s="57">
        <v>7356</v>
      </c>
      <c r="D21" s="56">
        <v>55.606000000000002</v>
      </c>
      <c r="E21" s="56">
        <v>116.77799999999999</v>
      </c>
    </row>
    <row r="22" spans="1:5" x14ac:dyDescent="0.2">
      <c r="A22" s="31" t="s">
        <v>164</v>
      </c>
      <c r="B22" s="33">
        <v>3</v>
      </c>
      <c r="C22" s="57">
        <v>7198</v>
      </c>
      <c r="D22" s="56">
        <v>91.926999999999992</v>
      </c>
      <c r="E22" s="55">
        <v>162.86700000000002</v>
      </c>
    </row>
    <row r="23" spans="1:5" x14ac:dyDescent="0.2">
      <c r="A23" s="31" t="s">
        <v>163</v>
      </c>
      <c r="B23" s="54">
        <v>4</v>
      </c>
      <c r="C23" s="53">
        <v>10147</v>
      </c>
      <c r="D23" s="52">
        <v>125.73699999999999</v>
      </c>
      <c r="E23" s="52">
        <v>156.328</v>
      </c>
    </row>
    <row r="24" spans="1:5" x14ac:dyDescent="0.2">
      <c r="A24" s="31" t="s">
        <v>162</v>
      </c>
      <c r="B24" s="44">
        <v>2</v>
      </c>
      <c r="C24" s="44">
        <v>7346</v>
      </c>
      <c r="D24" s="51">
        <v>42.616</v>
      </c>
      <c r="E24" s="51">
        <v>97.036000000000001</v>
      </c>
    </row>
    <row r="25" spans="1:5" x14ac:dyDescent="0.2">
      <c r="A25" s="31" t="s">
        <v>161</v>
      </c>
      <c r="B25" s="44">
        <v>1</v>
      </c>
      <c r="C25" s="44">
        <v>2311</v>
      </c>
      <c r="D25" s="51">
        <v>24.632000000000001</v>
      </c>
      <c r="E25" s="51">
        <v>31.516999999999999</v>
      </c>
    </row>
    <row r="26" spans="1:5" x14ac:dyDescent="0.2">
      <c r="A26" s="16" t="s">
        <v>0</v>
      </c>
      <c r="B26" s="33">
        <f>SUM(B3:B25)</f>
        <v>73</v>
      </c>
      <c r="C26" s="33">
        <f>SUM(C3:C25)</f>
        <v>303034</v>
      </c>
      <c r="D26" s="50">
        <f>SUM(D3:D25)</f>
        <v>3455.9990000000007</v>
      </c>
      <c r="E26" s="50">
        <f>SUM(E3:E25)</f>
        <v>4762.2020000000011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F5149-FF5F-4E2F-9415-7098828E708A}">
  <dimension ref="A1:F8"/>
  <sheetViews>
    <sheetView workbookViewId="0"/>
  </sheetViews>
  <sheetFormatPr defaultRowHeight="11.25" x14ac:dyDescent="0.2"/>
  <cols>
    <col min="1" max="1" width="26.5703125" style="1" customWidth="1"/>
    <col min="2" max="2" width="11" style="1" customWidth="1"/>
    <col min="3" max="3" width="10.5703125" style="1" customWidth="1"/>
    <col min="4" max="4" width="10.85546875" style="1" customWidth="1"/>
    <col min="5" max="5" width="10.140625" style="1" customWidth="1"/>
    <col min="6" max="6" width="10.7109375" style="1" customWidth="1"/>
    <col min="7" max="16384" width="9.140625" style="1"/>
  </cols>
  <sheetData>
    <row r="1" spans="1:6" x14ac:dyDescent="0.2">
      <c r="A1" s="8" t="s">
        <v>254</v>
      </c>
    </row>
    <row r="2" spans="1:6" x14ac:dyDescent="0.2">
      <c r="A2" s="7" t="s">
        <v>20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17" t="s">
        <v>253</v>
      </c>
      <c r="B3" s="32">
        <v>125</v>
      </c>
      <c r="C3" s="32">
        <v>130</v>
      </c>
      <c r="D3" s="32">
        <v>148</v>
      </c>
      <c r="E3" s="32">
        <v>153</v>
      </c>
      <c r="F3" s="32">
        <v>153</v>
      </c>
    </row>
    <row r="4" spans="1:6" x14ac:dyDescent="0.2">
      <c r="A4" s="17" t="s">
        <v>252</v>
      </c>
      <c r="B4" s="40" t="s">
        <v>200</v>
      </c>
      <c r="C4" s="32">
        <v>23928</v>
      </c>
      <c r="D4" s="32">
        <v>27350</v>
      </c>
      <c r="E4" s="32">
        <v>27602</v>
      </c>
      <c r="F4" s="32">
        <v>27616</v>
      </c>
    </row>
    <row r="5" spans="1:6" x14ac:dyDescent="0.2">
      <c r="A5" s="17" t="s">
        <v>251</v>
      </c>
      <c r="B5" s="32">
        <v>192829</v>
      </c>
      <c r="C5" s="32">
        <v>208755</v>
      </c>
      <c r="D5" s="32">
        <v>242003</v>
      </c>
      <c r="E5" s="32">
        <v>235651</v>
      </c>
      <c r="F5" s="32">
        <v>256111</v>
      </c>
    </row>
    <row r="6" spans="1:6" x14ac:dyDescent="0.2">
      <c r="A6" s="17" t="s">
        <v>250</v>
      </c>
      <c r="B6" s="32">
        <v>8183</v>
      </c>
      <c r="C6" s="32">
        <v>6395</v>
      </c>
      <c r="D6" s="32">
        <v>7535</v>
      </c>
      <c r="E6" s="32">
        <v>6730.6480000000001</v>
      </c>
      <c r="F6" s="32">
        <v>6557</v>
      </c>
    </row>
    <row r="7" spans="1:6" x14ac:dyDescent="0.2">
      <c r="A7" s="17" t="s">
        <v>249</v>
      </c>
      <c r="B7" s="32">
        <v>42</v>
      </c>
      <c r="C7" s="32">
        <v>30.633996790496035</v>
      </c>
      <c r="D7" s="32">
        <v>31</v>
      </c>
      <c r="E7" s="32">
        <v>28.561932688594574</v>
      </c>
      <c r="F7" s="32">
        <f>F5/F6</f>
        <v>39.059173402470641</v>
      </c>
    </row>
    <row r="8" spans="1:6" x14ac:dyDescent="0.2">
      <c r="A8" s="17" t="s">
        <v>248</v>
      </c>
      <c r="B8" s="13">
        <v>4.5999999999999996</v>
      </c>
      <c r="C8" s="13">
        <v>3.8</v>
      </c>
      <c r="D8" s="13">
        <v>4.4000000000000004</v>
      </c>
      <c r="E8" s="13">
        <v>3.92000465928946</v>
      </c>
      <c r="F8" s="13">
        <v>3.8334297281665703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11D1A-4C24-4C92-B3CB-98A5A3662BA7}">
  <dimension ref="A1:F10"/>
  <sheetViews>
    <sheetView workbookViewId="0"/>
  </sheetViews>
  <sheetFormatPr defaultRowHeight="11.25" x14ac:dyDescent="0.2"/>
  <cols>
    <col min="1" max="1" width="33.5703125" style="1" customWidth="1"/>
    <col min="2" max="2" width="10.28515625" style="1" customWidth="1"/>
    <col min="3" max="3" width="10.42578125" style="1" customWidth="1"/>
    <col min="4" max="4" width="10.28515625" style="1" customWidth="1"/>
    <col min="5" max="5" width="10.5703125" style="1" customWidth="1"/>
    <col min="6" max="6" width="10.7109375" style="1" customWidth="1"/>
    <col min="7" max="16384" width="9.140625" style="1"/>
  </cols>
  <sheetData>
    <row r="1" spans="1:6" x14ac:dyDescent="0.2">
      <c r="A1" s="8" t="s">
        <v>257</v>
      </c>
    </row>
    <row r="2" spans="1:6" x14ac:dyDescent="0.2">
      <c r="A2" s="7" t="s">
        <v>20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17" t="s">
        <v>256</v>
      </c>
      <c r="B3" s="34">
        <v>22</v>
      </c>
      <c r="C3" s="34">
        <v>22</v>
      </c>
      <c r="D3" s="34">
        <v>39</v>
      </c>
      <c r="E3" s="34">
        <v>76</v>
      </c>
      <c r="F3" s="34">
        <v>85</v>
      </c>
    </row>
    <row r="4" spans="1:6" x14ac:dyDescent="0.2">
      <c r="A4" s="17" t="s">
        <v>252</v>
      </c>
      <c r="B4" s="32">
        <v>13621</v>
      </c>
      <c r="C4" s="32">
        <v>14817</v>
      </c>
      <c r="D4" s="32">
        <v>14763</v>
      </c>
      <c r="E4" s="32">
        <v>14842</v>
      </c>
      <c r="F4" s="32">
        <v>15796</v>
      </c>
    </row>
    <row r="5" spans="1:6" x14ac:dyDescent="0.2">
      <c r="A5" s="17" t="s">
        <v>251</v>
      </c>
      <c r="B5" s="32">
        <v>6111</v>
      </c>
      <c r="C5" s="32">
        <v>6375</v>
      </c>
      <c r="D5" s="32">
        <v>7429</v>
      </c>
      <c r="E5" s="32">
        <v>9979</v>
      </c>
      <c r="F5" s="32">
        <v>9448</v>
      </c>
    </row>
    <row r="6" spans="1:6" x14ac:dyDescent="0.2">
      <c r="A6" s="17" t="s">
        <v>255</v>
      </c>
      <c r="B6" s="32">
        <v>5998</v>
      </c>
      <c r="C6" s="32">
        <v>6131</v>
      </c>
      <c r="D6" s="32">
        <v>7080</v>
      </c>
      <c r="E6" s="32">
        <v>9426</v>
      </c>
      <c r="F6" s="32">
        <v>8850</v>
      </c>
    </row>
    <row r="7" spans="1:6" x14ac:dyDescent="0.2">
      <c r="A7" s="17" t="s">
        <v>250</v>
      </c>
      <c r="B7" s="32">
        <v>2080</v>
      </c>
      <c r="C7" s="32">
        <v>2348</v>
      </c>
      <c r="D7" s="32">
        <v>2332</v>
      </c>
      <c r="E7" s="32">
        <v>2408.3739999999998</v>
      </c>
      <c r="F7" s="32">
        <v>2561</v>
      </c>
    </row>
    <row r="8" spans="1:6" x14ac:dyDescent="0.2">
      <c r="A8" s="17" t="s">
        <v>255</v>
      </c>
      <c r="B8" s="32">
        <v>2038</v>
      </c>
      <c r="C8" s="32">
        <v>2227</v>
      </c>
      <c r="D8" s="32">
        <v>2226</v>
      </c>
      <c r="E8" s="32">
        <v>2277</v>
      </c>
      <c r="F8" s="32">
        <v>2475</v>
      </c>
    </row>
    <row r="9" spans="1:6" x14ac:dyDescent="0.2">
      <c r="A9" s="17" t="s">
        <v>249</v>
      </c>
      <c r="B9" s="32">
        <v>340.36982490590736</v>
      </c>
      <c r="C9" s="32">
        <v>368.31372549019608</v>
      </c>
      <c r="D9" s="32">
        <v>314</v>
      </c>
      <c r="E9" s="60">
        <v>241</v>
      </c>
      <c r="F9" s="60">
        <v>271.06265876375949</v>
      </c>
    </row>
    <row r="10" spans="1:6" x14ac:dyDescent="0.2">
      <c r="A10" s="17" t="s">
        <v>255</v>
      </c>
      <c r="B10" s="32">
        <v>339.77992664221409</v>
      </c>
      <c r="C10" s="32">
        <v>363.23601370086448</v>
      </c>
      <c r="D10" s="32">
        <v>314</v>
      </c>
      <c r="E10" s="32">
        <v>242</v>
      </c>
      <c r="F10" s="60">
        <v>279.6610169491525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D3EF-9E59-48D8-A480-54AA7FE1CF4A}">
  <dimension ref="A1:F6"/>
  <sheetViews>
    <sheetView workbookViewId="0"/>
  </sheetViews>
  <sheetFormatPr defaultRowHeight="11.25" x14ac:dyDescent="0.2"/>
  <cols>
    <col min="1" max="1" width="28.85546875" style="1" customWidth="1"/>
    <col min="2" max="2" width="10.85546875" style="1" customWidth="1"/>
    <col min="3" max="3" width="10.140625" style="1" customWidth="1"/>
    <col min="4" max="4" width="10.28515625" style="1" customWidth="1"/>
    <col min="5" max="5" width="10.42578125" style="1" customWidth="1"/>
    <col min="6" max="6" width="10.5703125" style="1" customWidth="1"/>
    <col min="7" max="16384" width="9.140625" style="1"/>
  </cols>
  <sheetData>
    <row r="1" spans="1:6" x14ac:dyDescent="0.2">
      <c r="A1" s="8" t="s">
        <v>261</v>
      </c>
    </row>
    <row r="2" spans="1:6" x14ac:dyDescent="0.2">
      <c r="A2" s="7" t="s">
        <v>20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17" t="s">
        <v>260</v>
      </c>
      <c r="B3" s="32">
        <v>96</v>
      </c>
      <c r="C3" s="32">
        <v>85</v>
      </c>
      <c r="D3" s="32">
        <v>77</v>
      </c>
      <c r="E3" s="32">
        <v>77</v>
      </c>
      <c r="F3" s="32">
        <v>79</v>
      </c>
    </row>
    <row r="4" spans="1:6" x14ac:dyDescent="0.2">
      <c r="A4" s="17" t="s">
        <v>259</v>
      </c>
      <c r="B4" s="32">
        <v>604</v>
      </c>
      <c r="C4" s="32">
        <v>566</v>
      </c>
      <c r="D4" s="32">
        <v>564</v>
      </c>
      <c r="E4" s="32">
        <v>559</v>
      </c>
      <c r="F4" s="32">
        <v>771</v>
      </c>
    </row>
    <row r="5" spans="1:6" x14ac:dyDescent="0.2">
      <c r="A5" s="17" t="s">
        <v>250</v>
      </c>
      <c r="B5" s="32">
        <v>2604</v>
      </c>
      <c r="C5" s="32">
        <v>4969</v>
      </c>
      <c r="D5" s="32">
        <v>3824</v>
      </c>
      <c r="E5" s="32">
        <v>3194</v>
      </c>
      <c r="F5" s="32">
        <v>3752</v>
      </c>
    </row>
    <row r="6" spans="1:6" x14ac:dyDescent="0.2">
      <c r="A6" s="17" t="s">
        <v>258</v>
      </c>
      <c r="B6" s="32">
        <v>1467</v>
      </c>
      <c r="C6" s="32">
        <v>2924.1386818894048</v>
      </c>
      <c r="D6" s="32">
        <v>2239.8073865421861</v>
      </c>
      <c r="E6" s="32">
        <v>1860.3480842899603</v>
      </c>
      <c r="F6" s="32">
        <v>2172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6AC3-4FA1-47DB-A611-8682C87B9820}">
  <dimension ref="A1:F5"/>
  <sheetViews>
    <sheetView workbookViewId="0"/>
  </sheetViews>
  <sheetFormatPr defaultRowHeight="11.25" x14ac:dyDescent="0.2"/>
  <cols>
    <col min="1" max="1" width="28.7109375" style="1" customWidth="1"/>
    <col min="2" max="2" width="10.42578125" style="1" customWidth="1"/>
    <col min="3" max="3" width="10.85546875" style="1" customWidth="1"/>
    <col min="4" max="4" width="10.140625" style="1" customWidth="1"/>
    <col min="5" max="5" width="10.85546875" style="1" customWidth="1"/>
    <col min="6" max="6" width="10.5703125" style="1" customWidth="1"/>
    <col min="7" max="16384" width="9.140625" style="1"/>
  </cols>
  <sheetData>
    <row r="1" spans="1:6" x14ac:dyDescent="0.2">
      <c r="A1" s="8" t="s">
        <v>265</v>
      </c>
    </row>
    <row r="2" spans="1:6" s="9" customFormat="1" x14ac:dyDescent="0.25">
      <c r="A2" s="7" t="s">
        <v>20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s="9" customFormat="1" x14ac:dyDescent="0.2">
      <c r="A3" s="17" t="s">
        <v>264</v>
      </c>
      <c r="B3" s="61">
        <v>106</v>
      </c>
      <c r="C3" s="61">
        <v>116</v>
      </c>
      <c r="D3" s="61">
        <v>131</v>
      </c>
      <c r="E3" s="61">
        <v>146</v>
      </c>
      <c r="F3" s="61">
        <v>137</v>
      </c>
    </row>
    <row r="4" spans="1:6" s="9" customFormat="1" x14ac:dyDescent="0.2">
      <c r="A4" s="17" t="s">
        <v>263</v>
      </c>
      <c r="B4" s="61">
        <v>359</v>
      </c>
      <c r="C4" s="61">
        <v>1949</v>
      </c>
      <c r="D4" s="61">
        <v>1693</v>
      </c>
      <c r="E4" s="61">
        <v>1846</v>
      </c>
      <c r="F4" s="61">
        <v>1660</v>
      </c>
    </row>
    <row r="5" spans="1:6" s="48" customFormat="1" ht="22.5" x14ac:dyDescent="0.2">
      <c r="A5" s="17" t="s">
        <v>262</v>
      </c>
      <c r="B5" s="61">
        <v>12410</v>
      </c>
      <c r="C5" s="61">
        <v>73435</v>
      </c>
      <c r="D5" s="61">
        <v>51705</v>
      </c>
      <c r="E5" s="61">
        <v>65524</v>
      </c>
      <c r="F5" s="61">
        <v>63908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27</vt:i4>
      </vt:variant>
    </vt:vector>
  </HeadingPairs>
  <TitlesOfParts>
    <vt:vector size="27" baseType="lpstr">
      <vt:lpstr>Tartalom</vt:lpstr>
      <vt:lpstr>5.6.1.</vt:lpstr>
      <vt:lpstr>5.6.2.</vt:lpstr>
      <vt:lpstr>5.6.3.</vt:lpstr>
      <vt:lpstr>5.6.4.</vt:lpstr>
      <vt:lpstr>5.6.5.</vt:lpstr>
      <vt:lpstr>5.6.6.</vt:lpstr>
      <vt:lpstr>5.6.7.</vt:lpstr>
      <vt:lpstr>5.6.8.</vt:lpstr>
      <vt:lpstr>5.6.9.</vt:lpstr>
      <vt:lpstr>5.6.10.</vt:lpstr>
      <vt:lpstr>5.6.11.</vt:lpstr>
      <vt:lpstr>5.6.12.</vt:lpstr>
      <vt:lpstr>5.6.13.</vt:lpstr>
      <vt:lpstr>5.6.14.</vt:lpstr>
      <vt:lpstr>5.6.15.</vt:lpstr>
      <vt:lpstr>5.6.16.</vt:lpstr>
      <vt:lpstr>5.6.17.</vt:lpstr>
      <vt:lpstr>5.6.18.</vt:lpstr>
      <vt:lpstr>5.6.19.</vt:lpstr>
      <vt:lpstr>5.6.20.</vt:lpstr>
      <vt:lpstr>5.6.21.</vt:lpstr>
      <vt:lpstr>5.6.22.</vt:lpstr>
      <vt:lpstr>5.6.23.</vt:lpstr>
      <vt:lpstr>5.6.24.</vt:lpstr>
      <vt:lpstr>5.6.25.</vt:lpstr>
      <vt:lpstr>5.6.26.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2025-02-14T12:21:47Z</dcterms:created>
  <dcterms:modified xsi:type="dcterms:W3CDTF">2025-02-14T12:22:19Z</dcterms:modified>
</cp:coreProperties>
</file>