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80FE847-5F56-4580-BFBF-D3A0EBF3A773}" xr6:coauthVersionLast="36" xr6:coauthVersionMax="36" xr10:uidLastSave="{00000000-0000-0000-0000-000000000000}"/>
  <bookViews>
    <workbookView xWindow="0" yWindow="0" windowWidth="28800" windowHeight="13425" xr2:uid="{33B175F5-19B2-4307-8F5D-17AAB240701B}"/>
  </bookViews>
  <sheets>
    <sheet name="Tartalom" sheetId="15" r:id="rId1"/>
    <sheet name="7.5.1." sheetId="2" r:id="rId2"/>
    <sheet name="7.5.2." sheetId="3" r:id="rId3"/>
    <sheet name="7.5.3." sheetId="4" r:id="rId4"/>
    <sheet name="7.5.4." sheetId="5" r:id="rId5"/>
    <sheet name="7.5.5." sheetId="6" r:id="rId6"/>
    <sheet name="7.5.6." sheetId="7" r:id="rId7"/>
    <sheet name="7.5.7." sheetId="8" r:id="rId8"/>
    <sheet name="7.5.8." sheetId="9" r:id="rId9"/>
    <sheet name="7.5.9." sheetId="10" r:id="rId10"/>
    <sheet name="7.5.10." sheetId="11" r:id="rId11"/>
    <sheet name="7.5.11." sheetId="12" r:id="rId12"/>
    <sheet name="7.5.12." sheetId="13" r:id="rId13"/>
    <sheet name="7.5.13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2" l="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5" i="12"/>
  <c r="G26" i="12"/>
  <c r="G27" i="12"/>
  <c r="D11" i="10"/>
  <c r="F11" i="10"/>
  <c r="D12" i="10"/>
  <c r="F12" i="10"/>
  <c r="F4" i="6"/>
  <c r="F5" i="6"/>
  <c r="F6" i="6"/>
  <c r="F7" i="6"/>
  <c r="F8" i="6"/>
  <c r="F9" i="6"/>
  <c r="F10" i="6"/>
  <c r="F11" i="6"/>
  <c r="F12" i="6"/>
  <c r="F13" i="6"/>
  <c r="F14" i="6"/>
  <c r="F15" i="6"/>
  <c r="F16" i="6"/>
  <c r="B18" i="6"/>
  <c r="C18" i="6"/>
  <c r="D18" i="6"/>
  <c r="F18" i="6" s="1"/>
  <c r="E18" i="6"/>
  <c r="B19" i="6"/>
  <c r="C19" i="6"/>
  <c r="D19" i="6"/>
  <c r="F19" i="6" s="1"/>
  <c r="E19" i="6"/>
  <c r="B20" i="6"/>
  <c r="C20" i="6"/>
  <c r="C21" i="6" s="1"/>
  <c r="D20" i="6"/>
  <c r="F20" i="6" s="1"/>
  <c r="E20" i="6"/>
  <c r="B21" i="6"/>
  <c r="B22" i="6"/>
  <c r="C22" i="6"/>
  <c r="D22" i="6"/>
  <c r="F22" i="6" s="1"/>
  <c r="E22" i="6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F22" i="5"/>
  <c r="B23" i="5"/>
  <c r="C23" i="5"/>
  <c r="D23" i="5"/>
  <c r="E23" i="5"/>
  <c r="F23" i="5"/>
  <c r="G23" i="5"/>
  <c r="H23" i="5" s="1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B39" i="5"/>
  <c r="C39" i="5"/>
  <c r="D39" i="5"/>
  <c r="E39" i="5"/>
  <c r="F39" i="5"/>
  <c r="G39" i="5"/>
  <c r="B40" i="5"/>
  <c r="C40" i="5"/>
  <c r="D40" i="5"/>
  <c r="E40" i="5"/>
  <c r="F40" i="5"/>
  <c r="G40" i="5"/>
  <c r="H40" i="5"/>
  <c r="B41" i="5"/>
  <c r="C41" i="5"/>
  <c r="D41" i="5"/>
  <c r="E41" i="5"/>
  <c r="F41" i="5"/>
  <c r="G41" i="5"/>
  <c r="H41" i="5" s="1"/>
  <c r="B43" i="5"/>
  <c r="C43" i="5"/>
  <c r="D43" i="5"/>
  <c r="E43" i="5"/>
  <c r="F43" i="5"/>
  <c r="G43" i="5"/>
  <c r="G4" i="3"/>
  <c r="M4" i="3" s="1"/>
  <c r="G5" i="3"/>
  <c r="M5" i="3" s="1"/>
  <c r="G6" i="3"/>
  <c r="M6" i="3" s="1"/>
  <c r="G7" i="3"/>
  <c r="M7" i="3" s="1"/>
  <c r="G10" i="3"/>
  <c r="M10" i="3" s="1"/>
  <c r="G11" i="3"/>
  <c r="M11" i="3" s="1"/>
  <c r="B12" i="3"/>
  <c r="C12" i="3"/>
  <c r="D12" i="3"/>
  <c r="E12" i="3"/>
  <c r="E16" i="3" s="1"/>
  <c r="F12" i="3"/>
  <c r="H12" i="3"/>
  <c r="I12" i="3"/>
  <c r="J12" i="3"/>
  <c r="J16" i="3" s="1"/>
  <c r="K12" i="3"/>
  <c r="L12" i="3"/>
  <c r="G13" i="3"/>
  <c r="M13" i="3"/>
  <c r="G14" i="3"/>
  <c r="M14" i="3" s="1"/>
  <c r="B15" i="3"/>
  <c r="C15" i="3"/>
  <c r="C16" i="3" s="1"/>
  <c r="D15" i="3"/>
  <c r="G15" i="3" s="1"/>
  <c r="E15" i="3"/>
  <c r="F15" i="3"/>
  <c r="H15" i="3"/>
  <c r="H16" i="3" s="1"/>
  <c r="I15" i="3"/>
  <c r="I16" i="3" s="1"/>
  <c r="J15" i="3"/>
  <c r="K15" i="3"/>
  <c r="L15" i="3"/>
  <c r="L16" i="3" s="1"/>
  <c r="B16" i="3"/>
  <c r="F16" i="3"/>
  <c r="K16" i="3"/>
  <c r="B17" i="3"/>
  <c r="C17" i="3"/>
  <c r="D17" i="3"/>
  <c r="E17" i="3"/>
  <c r="F17" i="3"/>
  <c r="G17" i="3"/>
  <c r="H17" i="3"/>
  <c r="I17" i="3"/>
  <c r="J17" i="3"/>
  <c r="K17" i="3"/>
  <c r="L17" i="3"/>
  <c r="E21" i="6" l="1"/>
  <c r="H43" i="5"/>
  <c r="E42" i="5"/>
  <c r="H21" i="5"/>
  <c r="H19" i="5"/>
  <c r="B42" i="5"/>
  <c r="F42" i="5"/>
  <c r="B22" i="5"/>
  <c r="D22" i="5"/>
  <c r="D42" i="5"/>
  <c r="E22" i="5"/>
  <c r="C22" i="5"/>
  <c r="H39" i="5"/>
  <c r="C42" i="5"/>
  <c r="G12" i="3"/>
  <c r="M12" i="3" s="1"/>
  <c r="M17" i="3"/>
  <c r="D16" i="3"/>
  <c r="M15" i="3"/>
  <c r="M16" i="3" s="1"/>
  <c r="G16" i="3"/>
  <c r="H20" i="5"/>
  <c r="D21" i="6"/>
  <c r="F21" i="6" s="1"/>
  <c r="G42" i="5"/>
  <c r="H42" i="5" s="1"/>
  <c r="G22" i="5"/>
  <c r="H2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2" authorId="0" shapeId="0" xr:uid="{8C5528A2-A36C-4307-9972-0A175DCF8C21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4BA10E61-A8DE-454D-B52F-93D64E412FFA}">
      <text>
        <r>
          <rPr>
            <sz val="8"/>
            <color indexed="81"/>
            <rFont val="Tahoma"/>
            <family val="2"/>
            <charset val="238"/>
          </rPr>
          <t>A gyógy- és wellness-szolgáltatásokból, nonprofit célú szálláshely-szolgáltatás igénybe vevőjétől származó, szállásdíjba foglalt egyéb bevételeteket, valamint az üdülési jog után felszámított fenntartási költségeket is tartalmazza.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286DAB-5B8C-4A90-A336-08C689CECBA5}">
      <text>
        <r>
          <rPr>
            <i/>
            <sz val="8"/>
            <color indexed="81"/>
            <rFont val="Tahoma"/>
            <family val="2"/>
            <charset val="238"/>
          </rPr>
          <t>A kapacitásadatok 2009-ig július 31-ére, 2010-ben december 31-ére vonatkoznak.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4AB6944-3821-4134-AB24-674A3055B388}">
      <text>
        <r>
          <rPr>
            <i/>
            <sz val="8"/>
            <color indexed="81"/>
            <rFont val="Tahoma"/>
            <family val="2"/>
            <charset val="238"/>
          </rPr>
          <t>A kereskedelmi és az egyéb (2009-ig magán) szálláshelyek együtt.</t>
        </r>
      </text>
    </comment>
    <comment ref="B2" authorId="0" shapeId="0" xr:uid="{1D8280DC-78E2-4EEA-9C72-52675ABCF22D}">
      <text>
        <r>
          <rPr>
            <sz val="8"/>
            <color indexed="81"/>
            <rFont val="Tahoma"/>
            <family val="2"/>
            <charset val="238"/>
          </rPr>
          <t>A kereskedelmi szálláshelyeknél július 31-én, az egyéb szálláshelyeknél december 31-én.</t>
        </r>
      </text>
    </comment>
  </commentList>
</comments>
</file>

<file path=xl/sharedStrings.xml><?xml version="1.0" encoding="utf-8"?>
<sst xmlns="http://schemas.openxmlformats.org/spreadsheetml/2006/main" count="426" uniqueCount="175">
  <si>
    <t>Ebből: külföldi</t>
  </si>
  <si>
    <t>Átlagos tartózkodási idő, éjszaka</t>
  </si>
  <si>
    <t>Vendégéjszaka összesen</t>
  </si>
  <si>
    <t>Belföldi vendégéjszaka</t>
  </si>
  <si>
    <t>Külföldi vendégéjszaka</t>
  </si>
  <si>
    <t>Vendég összesen</t>
  </si>
  <si>
    <t>Belföldi vendég</t>
  </si>
  <si>
    <t>Külföldi vendég</t>
  </si>
  <si>
    <t>Férőhely</t>
  </si>
  <si>
    <t>Szoba</t>
  </si>
  <si>
    <t>Működő egység</t>
  </si>
  <si>
    <t>Ebből: szállodák</t>
  </si>
  <si>
    <t>Összesen</t>
  </si>
  <si>
    <t>Megnevezés</t>
  </si>
  <si>
    <t>7.5.1. Kereskedelmi szálláshelyek</t>
  </si>
  <si>
    <t>Férőhelykihasználtság, %</t>
  </si>
  <si>
    <t>–</t>
  </si>
  <si>
    <t>Szobakihasználtság, %</t>
  </si>
  <si>
    <t>Ebből: üdülési csekket elfogadó egység</t>
  </si>
  <si>
    <t>csillagos szálloda</t>
  </si>
  <si>
    <t>Kereskedelmi szálláshely összesen</t>
  </si>
  <si>
    <t>Kemping</t>
  </si>
  <si>
    <t>Üdülőház</t>
  </si>
  <si>
    <t>Közösségi szálláshely</t>
  </si>
  <si>
    <t>Panzió</t>
  </si>
  <si>
    <t>Ebből: gyógyszálloda</t>
  </si>
  <si>
    <t>Szálloda összesen</t>
  </si>
  <si>
    <t>7.5.2. Kereskedelmi szálláshelyek, 2010</t>
  </si>
  <si>
    <t>Ausztrália és Óceánia</t>
  </si>
  <si>
    <t>Kanada</t>
  </si>
  <si>
    <t>Egyesült Államok</t>
  </si>
  <si>
    <t>Ebből:</t>
  </si>
  <si>
    <t>Amerikai országok</t>
  </si>
  <si>
    <t>Afrikai országok</t>
  </si>
  <si>
    <t>Koreai Köztársaság</t>
  </si>
  <si>
    <t>Kína</t>
  </si>
  <si>
    <t>Japán</t>
  </si>
  <si>
    <t>Izrael</t>
  </si>
  <si>
    <t>Ázsiai országok</t>
  </si>
  <si>
    <t>EU országai</t>
  </si>
  <si>
    <t>Ukrajna</t>
  </si>
  <si>
    <t>Törökország</t>
  </si>
  <si>
    <t>Szlovénia</t>
  </si>
  <si>
    <t>Szlovákia</t>
  </si>
  <si>
    <t>Szerbia</t>
  </si>
  <si>
    <t>Svédország</t>
  </si>
  <si>
    <t>Svájc</t>
  </si>
  <si>
    <t>Spanyolország</t>
  </si>
  <si>
    <t>Románia</t>
  </si>
  <si>
    <t>Portugália</t>
  </si>
  <si>
    <t>Oroszország</t>
  </si>
  <si>
    <t>Olaszország</t>
  </si>
  <si>
    <t>Norvégia</t>
  </si>
  <si>
    <t>Németország</t>
  </si>
  <si>
    <t>Litvánia</t>
  </si>
  <si>
    <t>Lettország</t>
  </si>
  <si>
    <t>Lengyelország</t>
  </si>
  <si>
    <t>Írország</t>
  </si>
  <si>
    <t>Horvátország</t>
  </si>
  <si>
    <t>Hollandia</t>
  </si>
  <si>
    <t>Görögország</t>
  </si>
  <si>
    <t>Franciaország</t>
  </si>
  <si>
    <t>Finnország</t>
  </si>
  <si>
    <t>Észtország</t>
  </si>
  <si>
    <t>Egyesült Királyság</t>
  </si>
  <si>
    <t>Dánia</t>
  </si>
  <si>
    <t>Csehország</t>
  </si>
  <si>
    <t>Bulgária</t>
  </si>
  <si>
    <t>Belgium</t>
  </si>
  <si>
    <t>Ausztria</t>
  </si>
  <si>
    <t>Európai országok</t>
  </si>
  <si>
    <t>átlagos tartózkodási idő, éjszaka</t>
  </si>
  <si>
    <t>vendégéjszaka</t>
  </si>
  <si>
    <t>vendég</t>
  </si>
  <si>
    <t>Kereskedelmi szálláshelyek összesen</t>
  </si>
  <si>
    <t>Földrész, ország</t>
  </si>
  <si>
    <t>7.5.3. A kereskedelmi szálláshelyek külföldi vendégforgalma országok szerint, 2010</t>
  </si>
  <si>
    <t>idényen kívül</t>
  </si>
  <si>
    <t>idények összesen</t>
  </si>
  <si>
    <t>utóidény</t>
  </si>
  <si>
    <t>főidény</t>
  </si>
  <si>
    <t>előidény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</si>
  <si>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</si>
  <si>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</si>
  <si>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</si>
  <si>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</si>
  <si>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</si>
  <si>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</si>
  <si>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</si>
  <si>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</si>
  <si>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</si>
  <si>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</si>
  <si>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</si>
  <si>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</si>
  <si>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Ebből: szállodákban</t>
  </si>
  <si>
    <t>összesen</t>
  </si>
  <si>
    <t>belföldi</t>
  </si>
  <si>
    <t>külföldi</t>
  </si>
  <si>
    <t>Vendégéjszaka</t>
  </si>
  <si>
    <t>Vendég</t>
  </si>
  <si>
    <t>Hónap</t>
  </si>
  <si>
    <t>7.5.4. A kereskedelmi szálláshelyek vendégforgalma havonként, 2010</t>
  </si>
  <si>
    <t>ebből: külföldi</t>
  </si>
  <si>
    <t>7.5.5. A gyógyszállodák vendégforgalma havonként, 2010</t>
  </si>
  <si>
    <t>7.5.6. A szállodák szobakihasználtsága osztályba sorolás szerint, 2010 [százalék]</t>
  </si>
  <si>
    <t>Szálloda</t>
  </si>
  <si>
    <t>Egy kiadott szobára jutó szállásdíj, Ft</t>
  </si>
  <si>
    <t>Egy vendégéjszakára jutó szállásdíj, Ft</t>
  </si>
  <si>
    <t>Szállásdíjbevétel, millió Ft</t>
  </si>
  <si>
    <t>Szállástípus</t>
  </si>
  <si>
    <t>7.5.7. A kereskedelmi szálláshelyek bruttó szállásdíjbevétele, 2010</t>
  </si>
  <si>
    <t>Beszedett idegenforgalmi adó, üdülőhelyi díj</t>
  </si>
  <si>
    <t>Összes bruttó bevétel</t>
  </si>
  <si>
    <t>Egyéb árbevétel</t>
  </si>
  <si>
    <t>Vendéglátás bevétele</t>
  </si>
  <si>
    <t>Szállásdíj bevétele</t>
  </si>
  <si>
    <t>panzió</t>
  </si>
  <si>
    <t>szálloda</t>
  </si>
  <si>
    <t>Ebből</t>
  </si>
  <si>
    <t>7.5.8. A kereskedelmi szálláshelyek bevételei, 2010 [millió Ft]</t>
  </si>
  <si>
    <t>Vendégéjszakák száma</t>
  </si>
  <si>
    <t>21 969</t>
  </si>
  <si>
    <t>Vendégek száma</t>
  </si>
  <si>
    <t>Férőhelyek száma</t>
  </si>
  <si>
    <t>Ágyak száma</t>
  </si>
  <si>
    <t>Szobák száma</t>
  </si>
  <si>
    <t>Szállásadók száma</t>
  </si>
  <si>
    <t>7.5.9. Egyéb (2009-ig magán) szálláshelyek</t>
  </si>
  <si>
    <t>XXIII.</t>
  </si>
  <si>
    <t>XXII.</t>
  </si>
  <si>
    <t>XXI.</t>
  </si>
  <si>
    <t>XX.</t>
  </si>
  <si>
    <t>XIX.</t>
  </si>
  <si>
    <t>XVIII.</t>
  </si>
  <si>
    <t>XVII.</t>
  </si>
  <si>
    <t>XVI.</t>
  </si>
  <si>
    <t>XV.</t>
  </si>
  <si>
    <t>XIV.</t>
  </si>
  <si>
    <t>XIII.</t>
  </si>
  <si>
    <t>XII.</t>
  </si>
  <si>
    <t>XI.</t>
  </si>
  <si>
    <t>X.</t>
  </si>
  <si>
    <t>IX.</t>
  </si>
  <si>
    <t>VIII.</t>
  </si>
  <si>
    <t>VII.</t>
  </si>
  <si>
    <t>VI.</t>
  </si>
  <si>
    <t>V.</t>
  </si>
  <si>
    <t>IV.</t>
  </si>
  <si>
    <t>III.</t>
  </si>
  <si>
    <t>II.</t>
  </si>
  <si>
    <t>I.</t>
  </si>
  <si>
    <t>Ebből: kereskedelemi szálláshelyek</t>
  </si>
  <si>
    <t>Egy férőhelyre jutó vendégéjszaka</t>
  </si>
  <si>
    <t>Kerület</t>
  </si>
  <si>
    <t>7.5.10. A szálláshelyek kapacitása és vendégforgalma kerületenként, 2010</t>
  </si>
  <si>
    <t>Egy szállásadóra jutó vendégéjszaka</t>
  </si>
  <si>
    <t>Férőhely, december 31.</t>
  </si>
  <si>
    <t>7.5.11. Az egyéb (2009-ig magán) szálláshelyek kapacitása és vendégforgalma kerületenként, 2010</t>
  </si>
  <si>
    <t>Vendéglátóhely összesen</t>
  </si>
  <si>
    <t>Munkahelyi, rendezvényi és közétkeztetést végző vendéglátóhely</t>
  </si>
  <si>
    <t>Kereskedelmi vendéglátóhely összesen</t>
  </si>
  <si>
    <t>Bár, borozó</t>
  </si>
  <si>
    <t>Étterem, cukrászda</t>
  </si>
  <si>
    <t>2009. június 30.</t>
  </si>
  <si>
    <t>2000. december 31.</t>
  </si>
  <si>
    <t>Ebből: egyéni vállalkozás által működtetett</t>
  </si>
  <si>
    <t>Vendéglátóhelyek</t>
  </si>
  <si>
    <t>Üzlettípus</t>
  </si>
  <si>
    <t>7.5.12. A vendéglátóhelyek száma üzlettípus szerint</t>
  </si>
  <si>
    <t>bár, borozó</t>
  </si>
  <si>
    <t>étterem, cukrászda</t>
  </si>
  <si>
    <t>ezen belül</t>
  </si>
  <si>
    <t>ebből</t>
  </si>
  <si>
    <t>7.5.13. A vendéglátóhelyek száma kerületenként, 2009. június 30.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</si>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</sst>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i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/>
    <xf numFmtId="165" fontId="1" fillId="0" borderId="0" xfId="0" applyNumberFormat="1" applyFont="1" applyFill="1" applyAlignment="1"/>
    <xf numFmtId="164" fontId="1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/>
    <xf numFmtId="165" fontId="4" fillId="0" borderId="0" xfId="0" applyNumberFormat="1" applyFont="1" applyFill="1" applyAlignment="1">
      <alignment horizontal="right" wrapText="1"/>
    </xf>
    <xf numFmtId="3" fontId="4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3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CC03-5818-4B6E-8128-CF2BC39F212D}">
  <dimension ref="A1:A14"/>
  <sheetViews>
    <sheetView tabSelected="1" workbookViewId="0"/>
  </sheetViews>
  <sheetFormatPr defaultRowHeight="12.75" x14ac:dyDescent="0.2"/>
  <cols>
    <col min="1" max="1" width="85.7109375" style="44" bestFit="1" customWidth="1"/>
    <col min="2" max="16384" width="9.140625" style="44"/>
  </cols>
  <sheetData>
    <row r="1" spans="1:1" x14ac:dyDescent="0.2">
      <c r="A1" s="43" t="s">
        <v>174</v>
      </c>
    </row>
    <row r="2" spans="1:1" x14ac:dyDescent="0.2">
      <c r="A2" s="45" t="s">
        <v>14</v>
      </c>
    </row>
    <row r="3" spans="1:1" x14ac:dyDescent="0.2">
      <c r="A3" s="45" t="s">
        <v>27</v>
      </c>
    </row>
    <row r="4" spans="1:1" x14ac:dyDescent="0.2">
      <c r="A4" s="45" t="s">
        <v>76</v>
      </c>
    </row>
    <row r="5" spans="1:1" x14ac:dyDescent="0.2">
      <c r="A5" s="45" t="s">
        <v>101</v>
      </c>
    </row>
    <row r="6" spans="1:1" x14ac:dyDescent="0.2">
      <c r="A6" s="45" t="s">
        <v>103</v>
      </c>
    </row>
    <row r="7" spans="1:1" x14ac:dyDescent="0.2">
      <c r="A7" s="45" t="s">
        <v>104</v>
      </c>
    </row>
    <row r="8" spans="1:1" x14ac:dyDescent="0.2">
      <c r="A8" s="45" t="s">
        <v>110</v>
      </c>
    </row>
    <row r="9" spans="1:1" x14ac:dyDescent="0.2">
      <c r="A9" s="45" t="s">
        <v>119</v>
      </c>
    </row>
    <row r="10" spans="1:1" x14ac:dyDescent="0.2">
      <c r="A10" s="45" t="s">
        <v>127</v>
      </c>
    </row>
    <row r="11" spans="1:1" x14ac:dyDescent="0.2">
      <c r="A11" s="45" t="s">
        <v>154</v>
      </c>
    </row>
    <row r="12" spans="1:1" x14ac:dyDescent="0.2">
      <c r="A12" s="45" t="s">
        <v>157</v>
      </c>
    </row>
    <row r="13" spans="1:1" x14ac:dyDescent="0.2">
      <c r="A13" s="45" t="s">
        <v>168</v>
      </c>
    </row>
    <row r="14" spans="1:1" x14ac:dyDescent="0.2">
      <c r="A14" s="45" t="s">
        <v>173</v>
      </c>
    </row>
  </sheetData>
  <hyperlinks>
    <hyperlink ref="A2" location="7.5.1.!A1" display="7.5.1. Kereskedelmi szálláshelyek" xr:uid="{F0105412-224F-486A-B8F4-1F32193EDFF9}"/>
    <hyperlink ref="A3" location="7.5.2.!A1" display="7.5.2. Kereskedelmi szálláshelyek, 2010" xr:uid="{48C6BC49-F936-4C18-9E8B-81060A7FBD9F}"/>
    <hyperlink ref="A4" location="7.5.3.!A1" display="7.5.3. A kereskedelmi szálláshelyek külföldi vendégforgalma országok szerint, 2010" xr:uid="{F95FFB9D-A479-4FCD-83E3-F9E833BC7D65}"/>
    <hyperlink ref="A5" location="7.5.4.!A1" display="7.5.4. A kereskedelmi szálláshelyek vendégforgalma havonként, 2010" xr:uid="{8464A7F8-E4A9-4722-9DE1-1C65E62BD695}"/>
    <hyperlink ref="A6" location="7.5.5.!A1" display="7.5.5. A gyógyszállodák vendégforgalma havonként, 2010" xr:uid="{B82D6FB2-BA74-4D96-9AD3-C328AA8195A5}"/>
    <hyperlink ref="A7" location="7.5.6.!A1" display="7.5.6. A szállodák szobakihasználtsága osztályba sorolás szerint, 2010 [százalék]" xr:uid="{9E1BBEF0-9EDF-4555-B3AA-4B5483F8B1ED}"/>
    <hyperlink ref="A8" location="7.5.7.!A1" display="7.5.7. A kereskedelmi szálláshelyek bruttó szállásdíjbevétele, 2010" xr:uid="{A7F224E8-ADAE-4ED8-844B-85869ECF5A47}"/>
    <hyperlink ref="A9" location="7.5.8.!A1" display="7.5.8. A kereskedelmi szálláshelyek bevételei, 2010 [millió Ft]" xr:uid="{07F3DBF3-7A67-47BE-9D92-8F9444E02474}"/>
    <hyperlink ref="A10" location="7.5.9.!A1" display="7.5.9. Egyéb (2009-ig magán) szálláshelyek" xr:uid="{9ABD8FF9-3B33-452A-A41A-AE78F3E421A7}"/>
    <hyperlink ref="A11" location="7.5.10.!A1" display="7.5.10. A szálláshelyek kapacitása és vendégforgalma kerületenként, 2010" xr:uid="{8362034F-5699-4545-8F71-CD36CBBCB71B}"/>
    <hyperlink ref="A12" location="7.5.11.!A1" display="7.5.11. Az egyéb (2009-ig magán) szálláshelyek kapacitása és vendégforgalma kerületenként, 2010" xr:uid="{B4404CC4-553A-44B7-B1BB-6625125ACCB7}"/>
    <hyperlink ref="A13" location="7.5.12.!A1" display="7.5.12. A vendéglátóhelyek száma üzlettípus szerint" xr:uid="{A773C9D9-0BC4-42D4-A61D-DA691566973F}"/>
    <hyperlink ref="A14" location="7.5.13.!A1" display="7.5.13. A vendéglátóhelyek száma kerületenként, 2009. június 30." xr:uid="{6A92ECD0-58AF-436F-97CE-54CD158DCC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84AC-EEB5-4941-86AB-F2CD89FBD2C6}">
  <dimension ref="A1:F26"/>
  <sheetViews>
    <sheetView workbookViewId="0"/>
  </sheetViews>
  <sheetFormatPr defaultRowHeight="11.25" x14ac:dyDescent="0.2"/>
  <cols>
    <col min="1" max="1" width="32.5703125" style="1" customWidth="1"/>
    <col min="2" max="2" width="10.28515625" style="1" customWidth="1"/>
    <col min="3" max="4" width="10" style="1" customWidth="1"/>
    <col min="5" max="6" width="10.140625" style="1" customWidth="1"/>
    <col min="7" max="16384" width="9.140625" style="1"/>
  </cols>
  <sheetData>
    <row r="1" spans="1:6" x14ac:dyDescent="0.2">
      <c r="A1" s="11" t="s">
        <v>14</v>
      </c>
    </row>
    <row r="2" spans="1:6" x14ac:dyDescent="0.2">
      <c r="A2" s="10" t="s">
        <v>13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s="2" customFormat="1" x14ac:dyDescent="0.2">
      <c r="A3" s="33" t="s">
        <v>12</v>
      </c>
      <c r="B3" s="33"/>
      <c r="C3" s="33"/>
      <c r="D3" s="33"/>
      <c r="E3" s="33"/>
      <c r="F3" s="33"/>
    </row>
    <row r="4" spans="1:6" s="2" customFormat="1" x14ac:dyDescent="0.2">
      <c r="A4" s="4" t="s">
        <v>10</v>
      </c>
      <c r="B4" s="7">
        <v>224</v>
      </c>
      <c r="C4" s="7">
        <v>223</v>
      </c>
      <c r="D4" s="7">
        <v>217</v>
      </c>
      <c r="E4" s="7">
        <v>243</v>
      </c>
      <c r="F4" s="7">
        <v>244</v>
      </c>
    </row>
    <row r="5" spans="1:6" s="2" customFormat="1" x14ac:dyDescent="0.2">
      <c r="A5" s="4" t="s">
        <v>9</v>
      </c>
      <c r="B5" s="5">
        <v>15672</v>
      </c>
      <c r="C5" s="5">
        <v>18959</v>
      </c>
      <c r="D5" s="5">
        <v>18271</v>
      </c>
      <c r="E5" s="5">
        <v>19386</v>
      </c>
      <c r="F5" s="5">
        <v>20102</v>
      </c>
    </row>
    <row r="6" spans="1:6" s="2" customFormat="1" x14ac:dyDescent="0.2">
      <c r="A6" s="4" t="s">
        <v>8</v>
      </c>
      <c r="B6" s="5">
        <v>40261</v>
      </c>
      <c r="C6" s="5">
        <v>42605</v>
      </c>
      <c r="D6" s="5">
        <v>40351</v>
      </c>
      <c r="E6" s="5">
        <v>42923</v>
      </c>
      <c r="F6" s="5">
        <v>44333</v>
      </c>
    </row>
    <row r="7" spans="1:6" s="2" customFormat="1" x14ac:dyDescent="0.2">
      <c r="A7" s="4" t="s">
        <v>7</v>
      </c>
      <c r="B7" s="5">
        <v>1578000</v>
      </c>
      <c r="C7" s="5">
        <v>2144182</v>
      </c>
      <c r="D7" s="5">
        <v>2173769</v>
      </c>
      <c r="E7" s="5">
        <v>1971958</v>
      </c>
      <c r="F7" s="5">
        <v>2167131</v>
      </c>
    </row>
    <row r="8" spans="1:6" s="2" customFormat="1" x14ac:dyDescent="0.2">
      <c r="A8" s="4" t="s">
        <v>6</v>
      </c>
      <c r="B8" s="5">
        <v>348987</v>
      </c>
      <c r="C8" s="5">
        <v>399629</v>
      </c>
      <c r="D8" s="5">
        <v>403100</v>
      </c>
      <c r="E8" s="5">
        <v>374141</v>
      </c>
      <c r="F8" s="5">
        <v>390540</v>
      </c>
    </row>
    <row r="9" spans="1:6" s="2" customFormat="1" x14ac:dyDescent="0.2">
      <c r="A9" s="6" t="s">
        <v>5</v>
      </c>
      <c r="B9" s="5">
        <v>1926987</v>
      </c>
      <c r="C9" s="5">
        <v>2543811</v>
      </c>
      <c r="D9" s="5">
        <v>2576869</v>
      </c>
      <c r="E9" s="5">
        <v>2346099</v>
      </c>
      <c r="F9" s="5">
        <v>2557671</v>
      </c>
    </row>
    <row r="10" spans="1:6" s="2" customFormat="1" x14ac:dyDescent="0.2">
      <c r="A10" s="4" t="s">
        <v>4</v>
      </c>
      <c r="B10" s="5">
        <v>4104195</v>
      </c>
      <c r="C10" s="5">
        <v>5327509</v>
      </c>
      <c r="D10" s="5">
        <v>5204760</v>
      </c>
      <c r="E10" s="5">
        <v>4814803</v>
      </c>
      <c r="F10" s="5">
        <v>5216494</v>
      </c>
    </row>
    <row r="11" spans="1:6" s="2" customFormat="1" x14ac:dyDescent="0.2">
      <c r="A11" s="4" t="s">
        <v>3</v>
      </c>
      <c r="B11" s="5">
        <v>839818</v>
      </c>
      <c r="C11" s="5">
        <v>905584</v>
      </c>
      <c r="D11" s="5">
        <v>870137</v>
      </c>
      <c r="E11" s="5">
        <v>778689</v>
      </c>
      <c r="F11" s="5">
        <v>843042</v>
      </c>
    </row>
    <row r="12" spans="1:6" s="2" customFormat="1" x14ac:dyDescent="0.2">
      <c r="A12" s="6" t="s">
        <v>2</v>
      </c>
      <c r="B12" s="5">
        <v>4944013</v>
      </c>
      <c r="C12" s="5">
        <v>6233093</v>
      </c>
      <c r="D12" s="5">
        <v>6074897</v>
      </c>
      <c r="E12" s="5">
        <v>5593492</v>
      </c>
      <c r="F12" s="5">
        <v>6059536</v>
      </c>
    </row>
    <row r="13" spans="1:6" s="2" customFormat="1" x14ac:dyDescent="0.2">
      <c r="A13" s="4" t="s">
        <v>1</v>
      </c>
      <c r="B13" s="3">
        <v>2.6</v>
      </c>
      <c r="C13" s="3">
        <v>2.4502972115459833</v>
      </c>
      <c r="D13" s="3">
        <v>2.3574721881477094</v>
      </c>
      <c r="E13" s="3">
        <v>2.3841670790533565</v>
      </c>
      <c r="F13" s="3">
        <v>2.369161631812692</v>
      </c>
    </row>
    <row r="14" spans="1:6" s="2" customFormat="1" x14ac:dyDescent="0.2">
      <c r="A14" s="4" t="s">
        <v>0</v>
      </c>
      <c r="B14" s="3">
        <v>2.6</v>
      </c>
      <c r="C14" s="3">
        <v>2.4846346998529043</v>
      </c>
      <c r="D14" s="3">
        <v>2.394348249515013</v>
      </c>
      <c r="E14" s="3">
        <v>2.4416356737820988</v>
      </c>
      <c r="F14" s="3">
        <v>2.4070967560336687</v>
      </c>
    </row>
    <row r="15" spans="1:6" s="2" customFormat="1" x14ac:dyDescent="0.2">
      <c r="A15" s="34" t="s">
        <v>11</v>
      </c>
      <c r="B15" s="34"/>
      <c r="C15" s="34"/>
      <c r="D15" s="34"/>
      <c r="E15" s="34"/>
      <c r="F15" s="34"/>
    </row>
    <row r="16" spans="1:6" s="2" customFormat="1" x14ac:dyDescent="0.2">
      <c r="A16" s="4" t="s">
        <v>10</v>
      </c>
      <c r="B16" s="7">
        <v>115</v>
      </c>
      <c r="C16" s="7">
        <v>142</v>
      </c>
      <c r="D16" s="7">
        <v>145</v>
      </c>
      <c r="E16" s="7">
        <v>161</v>
      </c>
      <c r="F16" s="7">
        <v>165</v>
      </c>
    </row>
    <row r="17" spans="1:6" s="2" customFormat="1" x14ac:dyDescent="0.2">
      <c r="A17" s="4" t="s">
        <v>9</v>
      </c>
      <c r="B17" s="5">
        <v>13062</v>
      </c>
      <c r="C17" s="5">
        <v>16298</v>
      </c>
      <c r="D17" s="5">
        <v>16122</v>
      </c>
      <c r="E17" s="5">
        <v>17283</v>
      </c>
      <c r="F17" s="5">
        <v>18005</v>
      </c>
    </row>
    <row r="18" spans="1:6" s="2" customFormat="1" x14ac:dyDescent="0.2">
      <c r="A18" s="4" t="s">
        <v>8</v>
      </c>
      <c r="B18" s="5">
        <v>28760</v>
      </c>
      <c r="C18" s="5">
        <v>35055</v>
      </c>
      <c r="D18" s="5">
        <v>34363</v>
      </c>
      <c r="E18" s="5">
        <v>36714</v>
      </c>
      <c r="F18" s="5">
        <v>38146</v>
      </c>
    </row>
    <row r="19" spans="1:6" s="2" customFormat="1" x14ac:dyDescent="0.2">
      <c r="A19" s="4" t="s">
        <v>7</v>
      </c>
      <c r="B19" s="5">
        <v>1478658</v>
      </c>
      <c r="C19" s="5">
        <v>2017261</v>
      </c>
      <c r="D19" s="5">
        <v>2064111</v>
      </c>
      <c r="E19" s="5">
        <v>1870134</v>
      </c>
      <c r="F19" s="5">
        <v>2077520</v>
      </c>
    </row>
    <row r="20" spans="1:6" s="2" customFormat="1" x14ac:dyDescent="0.2">
      <c r="A20" s="4" t="s">
        <v>6</v>
      </c>
      <c r="B20" s="5">
        <v>271858</v>
      </c>
      <c r="C20" s="5">
        <v>330958</v>
      </c>
      <c r="D20" s="5">
        <v>337837</v>
      </c>
      <c r="E20" s="5">
        <v>307009</v>
      </c>
      <c r="F20" s="5">
        <v>330268</v>
      </c>
    </row>
    <row r="21" spans="1:6" s="2" customFormat="1" x14ac:dyDescent="0.2">
      <c r="A21" s="6" t="s">
        <v>5</v>
      </c>
      <c r="B21" s="5">
        <v>1750516</v>
      </c>
      <c r="C21" s="5">
        <v>2348219</v>
      </c>
      <c r="D21" s="5">
        <v>2401948</v>
      </c>
      <c r="E21" s="5">
        <v>2177143</v>
      </c>
      <c r="F21" s="5">
        <v>2407788</v>
      </c>
    </row>
    <row r="22" spans="1:6" s="2" customFormat="1" x14ac:dyDescent="0.2">
      <c r="A22" s="4" t="s">
        <v>4</v>
      </c>
      <c r="B22" s="5">
        <v>3846808</v>
      </c>
      <c r="C22" s="5">
        <v>5010957</v>
      </c>
      <c r="D22" s="5">
        <v>4931081</v>
      </c>
      <c r="E22" s="5">
        <v>4512247</v>
      </c>
      <c r="F22" s="5">
        <v>4944187</v>
      </c>
    </row>
    <row r="23" spans="1:6" s="2" customFormat="1" x14ac:dyDescent="0.2">
      <c r="A23" s="4" t="s">
        <v>3</v>
      </c>
      <c r="B23" s="5">
        <v>645114</v>
      </c>
      <c r="C23" s="5">
        <v>710273</v>
      </c>
      <c r="D23" s="5">
        <v>715776</v>
      </c>
      <c r="E23" s="5">
        <v>609275</v>
      </c>
      <c r="F23" s="5">
        <v>663257</v>
      </c>
    </row>
    <row r="24" spans="1:6" s="2" customFormat="1" x14ac:dyDescent="0.2">
      <c r="A24" s="6" t="s">
        <v>2</v>
      </c>
      <c r="B24" s="5">
        <v>4491922</v>
      </c>
      <c r="C24" s="5">
        <v>5721230</v>
      </c>
      <c r="D24" s="5">
        <v>5646857</v>
      </c>
      <c r="E24" s="5">
        <v>5121522</v>
      </c>
      <c r="F24" s="5">
        <v>5607444</v>
      </c>
    </row>
    <row r="25" spans="1:6" s="2" customFormat="1" x14ac:dyDescent="0.2">
      <c r="A25" s="4" t="s">
        <v>1</v>
      </c>
      <c r="B25" s="3">
        <v>2.6</v>
      </c>
      <c r="C25" s="3">
        <v>2.4364124470502966</v>
      </c>
      <c r="D25" s="3">
        <v>2.3509488964790246</v>
      </c>
      <c r="E25" s="3">
        <v>2.3524049637529552</v>
      </c>
      <c r="F25" s="3">
        <v>2.328877791566367</v>
      </c>
    </row>
    <row r="26" spans="1:6" s="2" customFormat="1" x14ac:dyDescent="0.2">
      <c r="A26" s="4" t="s">
        <v>0</v>
      </c>
      <c r="B26" s="3">
        <v>2.6</v>
      </c>
      <c r="C26" s="3">
        <v>2.4840399928417791</v>
      </c>
      <c r="D26" s="3">
        <v>2.3889611556742829</v>
      </c>
      <c r="E26" s="3">
        <v>2.4127934148034313</v>
      </c>
      <c r="F26" s="3">
        <v>2.3798504948207477</v>
      </c>
    </row>
  </sheetData>
  <mergeCells count="2">
    <mergeCell ref="A3:F3"/>
    <mergeCell ref="A15:F15"/>
  </mergeCells>
  <pageMargins left="0.75" right="0.75" top="1" bottom="1" header="0.5" footer="0.5"/>
  <pageSetup orientation="portrait" r:id="rId1"/>
  <headerFooter alignWithMargins="0">
    <oddHeader>&amp;L&amp;Z&amp;F&amp;R&amp;D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572B-37F3-4C86-8C57-14737DBFD791}">
  <dimension ref="A1:M17"/>
  <sheetViews>
    <sheetView workbookViewId="0"/>
  </sheetViews>
  <sheetFormatPr defaultRowHeight="11.25" x14ac:dyDescent="0.2"/>
  <cols>
    <col min="1" max="1" width="28.7109375" style="1" customWidth="1"/>
    <col min="2" max="4" width="9.28515625" style="1" customWidth="1"/>
    <col min="5" max="5" width="8" style="1" customWidth="1"/>
    <col min="6" max="6" width="7.42578125" style="1" customWidth="1"/>
    <col min="7" max="7" width="10.28515625" style="1" customWidth="1"/>
    <col min="8" max="8" width="11.7109375" style="1" customWidth="1"/>
    <col min="9" max="9" width="9" style="1" customWidth="1"/>
    <col min="10" max="10" width="11.42578125" style="1" customWidth="1"/>
    <col min="11" max="11" width="9.7109375" style="1" customWidth="1"/>
    <col min="12" max="12" width="9.85546875" style="1" customWidth="1"/>
    <col min="13" max="13" width="11.7109375" style="1" customWidth="1"/>
    <col min="14" max="16384" width="9.140625" style="1"/>
  </cols>
  <sheetData>
    <row r="1" spans="1:13" x14ac:dyDescent="0.2">
      <c r="A1" s="11" t="s">
        <v>27</v>
      </c>
    </row>
    <row r="2" spans="1:13" ht="24.75" customHeight="1" x14ac:dyDescent="0.2">
      <c r="A2" s="35" t="s">
        <v>13</v>
      </c>
      <c r="B2" s="9">
        <v>5</v>
      </c>
      <c r="C2" s="9">
        <v>4</v>
      </c>
      <c r="D2" s="9">
        <v>3</v>
      </c>
      <c r="E2" s="9">
        <v>2</v>
      </c>
      <c r="F2" s="9">
        <v>1</v>
      </c>
      <c r="G2" s="36" t="s">
        <v>26</v>
      </c>
      <c r="H2" s="36" t="s">
        <v>25</v>
      </c>
      <c r="I2" s="39" t="s">
        <v>24</v>
      </c>
      <c r="J2" s="39" t="s">
        <v>23</v>
      </c>
      <c r="K2" s="39" t="s">
        <v>22</v>
      </c>
      <c r="L2" s="39" t="s">
        <v>21</v>
      </c>
      <c r="M2" s="37" t="s">
        <v>20</v>
      </c>
    </row>
    <row r="3" spans="1:13" ht="24.75" customHeight="1" x14ac:dyDescent="0.2">
      <c r="A3" s="35"/>
      <c r="B3" s="36" t="s">
        <v>19</v>
      </c>
      <c r="C3" s="36"/>
      <c r="D3" s="36"/>
      <c r="E3" s="36"/>
      <c r="F3" s="36"/>
      <c r="G3" s="36"/>
      <c r="H3" s="36"/>
      <c r="I3" s="40"/>
      <c r="J3" s="40"/>
      <c r="K3" s="40"/>
      <c r="L3" s="40"/>
      <c r="M3" s="38"/>
    </row>
    <row r="4" spans="1:13" s="2" customFormat="1" x14ac:dyDescent="0.2">
      <c r="A4" s="4" t="s">
        <v>10</v>
      </c>
      <c r="B4" s="4">
        <v>16</v>
      </c>
      <c r="C4" s="7">
        <v>62</v>
      </c>
      <c r="D4" s="7">
        <v>75</v>
      </c>
      <c r="E4" s="7">
        <v>7</v>
      </c>
      <c r="F4" s="7">
        <v>5</v>
      </c>
      <c r="G4" s="5">
        <f>SUM(B4:F4)</f>
        <v>165</v>
      </c>
      <c r="H4" s="7">
        <v>5</v>
      </c>
      <c r="I4" s="7">
        <v>57</v>
      </c>
      <c r="J4" s="7">
        <v>16</v>
      </c>
      <c r="K4" s="7">
        <v>1</v>
      </c>
      <c r="L4" s="7">
        <v>5</v>
      </c>
      <c r="M4" s="13">
        <f>SUM(I4:L4)+G4</f>
        <v>244</v>
      </c>
    </row>
    <row r="5" spans="1:13" s="2" customFormat="1" x14ac:dyDescent="0.2">
      <c r="A5" s="4" t="s">
        <v>18</v>
      </c>
      <c r="B5" s="4">
        <v>5</v>
      </c>
      <c r="C5" s="7">
        <v>41</v>
      </c>
      <c r="D5" s="7">
        <v>59</v>
      </c>
      <c r="E5" s="7">
        <v>5</v>
      </c>
      <c r="F5" s="7">
        <v>2</v>
      </c>
      <c r="G5" s="5">
        <f>SUM(B5:F5)</f>
        <v>112</v>
      </c>
      <c r="H5" s="7">
        <v>5</v>
      </c>
      <c r="I5" s="2">
        <v>26</v>
      </c>
      <c r="J5" s="2">
        <v>4</v>
      </c>
      <c r="K5" s="16" t="s">
        <v>16</v>
      </c>
      <c r="L5" s="2">
        <v>1</v>
      </c>
      <c r="M5" s="13">
        <f>SUM(I5:L5)+G5</f>
        <v>143</v>
      </c>
    </row>
    <row r="6" spans="1:13" s="2" customFormat="1" x14ac:dyDescent="0.2">
      <c r="A6" s="4" t="s">
        <v>9</v>
      </c>
      <c r="B6" s="5">
        <v>3667</v>
      </c>
      <c r="C6" s="5">
        <v>8709</v>
      </c>
      <c r="D6" s="5">
        <v>5063</v>
      </c>
      <c r="E6" s="5">
        <v>402</v>
      </c>
      <c r="F6" s="5">
        <v>164</v>
      </c>
      <c r="G6" s="5">
        <f>SUM(B6:F6)</f>
        <v>18005</v>
      </c>
      <c r="H6" s="5">
        <v>1237</v>
      </c>
      <c r="I6" s="5">
        <v>950</v>
      </c>
      <c r="J6" s="5">
        <v>781</v>
      </c>
      <c r="K6" s="5">
        <v>10</v>
      </c>
      <c r="L6" s="5">
        <v>356</v>
      </c>
      <c r="M6" s="13">
        <f>SUM(I6:L6)+G6</f>
        <v>20102</v>
      </c>
    </row>
    <row r="7" spans="1:13" s="2" customFormat="1" x14ac:dyDescent="0.2">
      <c r="A7" s="4" t="s">
        <v>8</v>
      </c>
      <c r="B7" s="5">
        <v>7342</v>
      </c>
      <c r="C7" s="5">
        <v>17932</v>
      </c>
      <c r="D7" s="5">
        <v>11305</v>
      </c>
      <c r="E7" s="5">
        <v>1107</v>
      </c>
      <c r="F7" s="5">
        <v>460</v>
      </c>
      <c r="G7" s="5">
        <f>SUM(B7:F7)</f>
        <v>38146</v>
      </c>
      <c r="H7" s="5">
        <v>2356</v>
      </c>
      <c r="I7" s="5">
        <v>2211</v>
      </c>
      <c r="J7" s="5">
        <v>3065</v>
      </c>
      <c r="K7" s="5">
        <v>20</v>
      </c>
      <c r="L7" s="5">
        <v>891</v>
      </c>
      <c r="M7" s="13">
        <f>SUM(I7:L7)+G7</f>
        <v>44333</v>
      </c>
    </row>
    <row r="8" spans="1:13" s="2" customFormat="1" x14ac:dyDescent="0.2">
      <c r="A8" s="4" t="s">
        <v>17</v>
      </c>
      <c r="B8" s="4">
        <v>64.5</v>
      </c>
      <c r="C8" s="3">
        <v>54.1</v>
      </c>
      <c r="D8" s="3">
        <v>41.4</v>
      </c>
      <c r="E8" s="3">
        <v>44.3</v>
      </c>
      <c r="F8" s="3">
        <v>33.6</v>
      </c>
      <c r="G8" s="17">
        <v>52.3</v>
      </c>
      <c r="H8" s="3">
        <v>58.3</v>
      </c>
      <c r="I8" s="3">
        <v>31.4</v>
      </c>
      <c r="J8" s="2">
        <v>30.8</v>
      </c>
      <c r="K8" s="3">
        <v>7</v>
      </c>
      <c r="L8" s="16" t="s">
        <v>16</v>
      </c>
      <c r="M8" s="14">
        <v>50.6</v>
      </c>
    </row>
    <row r="9" spans="1:13" s="2" customFormat="1" x14ac:dyDescent="0.2">
      <c r="A9" s="4" t="s">
        <v>15</v>
      </c>
      <c r="B9" s="12">
        <v>47</v>
      </c>
      <c r="C9" s="12">
        <v>44.2</v>
      </c>
      <c r="D9" s="12">
        <v>33.799999999999997</v>
      </c>
      <c r="E9" s="12">
        <v>32.9</v>
      </c>
      <c r="F9" s="12">
        <v>18.399999999999999</v>
      </c>
      <c r="G9" s="12">
        <v>41.1</v>
      </c>
      <c r="H9" s="12">
        <v>47.7</v>
      </c>
      <c r="I9" s="15">
        <v>24</v>
      </c>
      <c r="J9" s="2">
        <v>20.6</v>
      </c>
      <c r="K9" s="2">
        <v>9.5</v>
      </c>
      <c r="L9" s="2">
        <v>37.299999999999997</v>
      </c>
      <c r="M9" s="14">
        <v>39.1</v>
      </c>
    </row>
    <row r="10" spans="1:13" s="2" customFormat="1" x14ac:dyDescent="0.2">
      <c r="A10" s="4" t="s">
        <v>7</v>
      </c>
      <c r="B10" s="5">
        <v>567118</v>
      </c>
      <c r="C10" s="5">
        <v>988773</v>
      </c>
      <c r="D10" s="5">
        <v>495678</v>
      </c>
      <c r="E10" s="5">
        <v>23770</v>
      </c>
      <c r="F10" s="5">
        <v>2181</v>
      </c>
      <c r="G10" s="5">
        <f t="shared" ref="G10:G15" si="0">SUM(B10:F10)</f>
        <v>2077520</v>
      </c>
      <c r="H10" s="5">
        <v>132160</v>
      </c>
      <c r="I10" s="5">
        <v>44452</v>
      </c>
      <c r="J10" s="5">
        <v>23432</v>
      </c>
      <c r="K10" s="5">
        <v>141</v>
      </c>
      <c r="L10" s="5">
        <v>21586</v>
      </c>
      <c r="M10" s="13">
        <f t="shared" ref="M10:M15" si="1">SUM(I10:L10)+G10</f>
        <v>2167131</v>
      </c>
    </row>
    <row r="11" spans="1:13" s="2" customFormat="1" x14ac:dyDescent="0.2">
      <c r="A11" s="4" t="s">
        <v>6</v>
      </c>
      <c r="B11" s="5">
        <v>39864</v>
      </c>
      <c r="C11" s="5">
        <v>132132</v>
      </c>
      <c r="D11" s="5">
        <v>132668</v>
      </c>
      <c r="E11" s="5">
        <v>21241</v>
      </c>
      <c r="F11" s="5">
        <v>4363</v>
      </c>
      <c r="G11" s="5">
        <f t="shared" si="0"/>
        <v>330268</v>
      </c>
      <c r="H11" s="5">
        <v>19520</v>
      </c>
      <c r="I11" s="5">
        <v>29294</v>
      </c>
      <c r="J11" s="5">
        <v>27871</v>
      </c>
      <c r="K11" s="5">
        <v>18</v>
      </c>
      <c r="L11" s="5">
        <v>3089</v>
      </c>
      <c r="M11" s="13">
        <f t="shared" si="1"/>
        <v>390540</v>
      </c>
    </row>
    <row r="12" spans="1:13" s="2" customFormat="1" x14ac:dyDescent="0.2">
      <c r="A12" s="6" t="s">
        <v>5</v>
      </c>
      <c r="B12" s="5">
        <f>SUM(B10:B11)</f>
        <v>606982</v>
      </c>
      <c r="C12" s="5">
        <f>SUM(C10:C11)</f>
        <v>1120905</v>
      </c>
      <c r="D12" s="5">
        <f>SUM(D10:D11)</f>
        <v>628346</v>
      </c>
      <c r="E12" s="5">
        <f>SUM(E10:E11)</f>
        <v>45011</v>
      </c>
      <c r="F12" s="5">
        <f>SUM(F10:F11)</f>
        <v>6544</v>
      </c>
      <c r="G12" s="5">
        <f t="shared" si="0"/>
        <v>2407788</v>
      </c>
      <c r="H12" s="5">
        <f>SUM(H10:H11)</f>
        <v>151680</v>
      </c>
      <c r="I12" s="13">
        <f>SUM(I10:I11)</f>
        <v>73746</v>
      </c>
      <c r="J12" s="13">
        <f>SUM(J10:J11)</f>
        <v>51303</v>
      </c>
      <c r="K12" s="13">
        <f>SUM(K10:K11)</f>
        <v>159</v>
      </c>
      <c r="L12" s="13">
        <f>SUM(L10:L11)</f>
        <v>24675</v>
      </c>
      <c r="M12" s="13">
        <f t="shared" si="1"/>
        <v>2557671</v>
      </c>
    </row>
    <row r="13" spans="1:13" s="2" customFormat="1" x14ac:dyDescent="0.2">
      <c r="A13" s="4" t="s">
        <v>4</v>
      </c>
      <c r="B13" s="5">
        <v>1182925</v>
      </c>
      <c r="C13" s="5">
        <v>2544924</v>
      </c>
      <c r="D13" s="5">
        <v>1155685</v>
      </c>
      <c r="E13" s="5">
        <v>56525</v>
      </c>
      <c r="F13" s="5">
        <v>4128</v>
      </c>
      <c r="G13" s="5">
        <f t="shared" si="0"/>
        <v>4944187</v>
      </c>
      <c r="H13" s="5">
        <v>374475</v>
      </c>
      <c r="I13" s="5">
        <v>125622</v>
      </c>
      <c r="J13" s="5">
        <v>51171</v>
      </c>
      <c r="K13" s="5">
        <v>1188</v>
      </c>
      <c r="L13" s="5">
        <v>94326</v>
      </c>
      <c r="M13" s="13">
        <f t="shared" si="1"/>
        <v>5216494</v>
      </c>
    </row>
    <row r="14" spans="1:13" s="2" customFormat="1" x14ac:dyDescent="0.2">
      <c r="A14" s="4" t="s">
        <v>3</v>
      </c>
      <c r="B14" s="5">
        <v>72120</v>
      </c>
      <c r="C14" s="5">
        <v>243245</v>
      </c>
      <c r="D14" s="5">
        <v>259891</v>
      </c>
      <c r="E14" s="5">
        <v>75462</v>
      </c>
      <c r="F14" s="5">
        <v>12539</v>
      </c>
      <c r="G14" s="5">
        <f t="shared" si="0"/>
        <v>663257</v>
      </c>
      <c r="H14" s="5">
        <v>35363</v>
      </c>
      <c r="I14" s="5">
        <v>59042</v>
      </c>
      <c r="J14" s="5">
        <v>105212</v>
      </c>
      <c r="K14" s="5">
        <v>226</v>
      </c>
      <c r="L14" s="5">
        <v>15305</v>
      </c>
      <c r="M14" s="13">
        <f t="shared" si="1"/>
        <v>843042</v>
      </c>
    </row>
    <row r="15" spans="1:13" s="2" customFormat="1" x14ac:dyDescent="0.2">
      <c r="A15" s="6" t="s">
        <v>2</v>
      </c>
      <c r="B15" s="5">
        <f>SUM(B13:B14)</f>
        <v>1255045</v>
      </c>
      <c r="C15" s="5">
        <f>SUM(C13:C14)</f>
        <v>2788169</v>
      </c>
      <c r="D15" s="5">
        <f>SUM(D13:D14)</f>
        <v>1415576</v>
      </c>
      <c r="E15" s="5">
        <f>SUM(E13:E14)</f>
        <v>131987</v>
      </c>
      <c r="F15" s="5">
        <f>SUM(F13:F14)</f>
        <v>16667</v>
      </c>
      <c r="G15" s="5">
        <f t="shared" si="0"/>
        <v>5607444</v>
      </c>
      <c r="H15" s="5">
        <f>SUM(H13:H14)</f>
        <v>409838</v>
      </c>
      <c r="I15" s="5">
        <f>SUM(I13:I14)</f>
        <v>184664</v>
      </c>
      <c r="J15" s="5">
        <f>SUM(J13:J14)</f>
        <v>156383</v>
      </c>
      <c r="K15" s="5">
        <f>SUM(K13:K14)</f>
        <v>1414</v>
      </c>
      <c r="L15" s="5">
        <f>SUM(L13:L14)</f>
        <v>109631</v>
      </c>
      <c r="M15" s="13">
        <f t="shared" si="1"/>
        <v>6059536</v>
      </c>
    </row>
    <row r="16" spans="1:13" s="2" customFormat="1" x14ac:dyDescent="0.2">
      <c r="A16" s="4" t="s">
        <v>1</v>
      </c>
      <c r="B16" s="12">
        <f t="shared" ref="B16:M16" si="2">B15/B12</f>
        <v>2.0676807549482521</v>
      </c>
      <c r="C16" s="12">
        <f t="shared" si="2"/>
        <v>2.487426677550729</v>
      </c>
      <c r="D16" s="12">
        <f t="shared" si="2"/>
        <v>2.252860685036588</v>
      </c>
      <c r="E16" s="12">
        <f t="shared" si="2"/>
        <v>2.9323276532403191</v>
      </c>
      <c r="F16" s="12">
        <f t="shared" si="2"/>
        <v>2.5469132029339852</v>
      </c>
      <c r="G16" s="12">
        <f t="shared" si="2"/>
        <v>2.328877791566367</v>
      </c>
      <c r="H16" s="12">
        <f t="shared" si="2"/>
        <v>2.7019910337552742</v>
      </c>
      <c r="I16" s="12">
        <f t="shared" si="2"/>
        <v>2.5040544571908985</v>
      </c>
      <c r="J16" s="12">
        <f t="shared" si="2"/>
        <v>3.0482233007816308</v>
      </c>
      <c r="K16" s="12">
        <f t="shared" si="2"/>
        <v>8.8930817610062896</v>
      </c>
      <c r="L16" s="12">
        <f t="shared" si="2"/>
        <v>4.4429989868287745</v>
      </c>
      <c r="M16" s="12">
        <f t="shared" si="2"/>
        <v>2.369161631812692</v>
      </c>
    </row>
    <row r="17" spans="1:13" s="2" customFormat="1" x14ac:dyDescent="0.2">
      <c r="A17" s="4" t="s">
        <v>0</v>
      </c>
      <c r="B17" s="12">
        <f t="shared" ref="B17:M17" si="3">B13/B10</f>
        <v>2.0858533850098215</v>
      </c>
      <c r="C17" s="12">
        <f t="shared" si="3"/>
        <v>2.5738202802867796</v>
      </c>
      <c r="D17" s="12">
        <f t="shared" si="3"/>
        <v>2.3315236907831292</v>
      </c>
      <c r="E17" s="12">
        <f t="shared" si="3"/>
        <v>2.3779974758098446</v>
      </c>
      <c r="F17" s="12">
        <f t="shared" si="3"/>
        <v>1.8927097661623109</v>
      </c>
      <c r="G17" s="12">
        <f t="shared" si="3"/>
        <v>2.3798504948207477</v>
      </c>
      <c r="H17" s="12">
        <f t="shared" si="3"/>
        <v>2.8334972760290555</v>
      </c>
      <c r="I17" s="12">
        <f t="shared" si="3"/>
        <v>2.8260145775218213</v>
      </c>
      <c r="J17" s="12">
        <f t="shared" si="3"/>
        <v>2.183808467053602</v>
      </c>
      <c r="K17" s="12">
        <f t="shared" si="3"/>
        <v>8.4255319148936163</v>
      </c>
      <c r="L17" s="12">
        <f t="shared" si="3"/>
        <v>4.3697767071249887</v>
      </c>
      <c r="M17" s="12">
        <f t="shared" si="3"/>
        <v>2.4070967560336687</v>
      </c>
    </row>
  </sheetData>
  <mergeCells count="9">
    <mergeCell ref="A2:A3"/>
    <mergeCell ref="G2:G3"/>
    <mergeCell ref="H2:H3"/>
    <mergeCell ref="B3:F3"/>
    <mergeCell ref="M2:M3"/>
    <mergeCell ref="I2:I3"/>
    <mergeCell ref="J2:J3"/>
    <mergeCell ref="K2:K3"/>
    <mergeCell ref="L2:L3"/>
  </mergeCells>
  <pageMargins left="0.53" right="0.17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56753-5D75-4E3B-A648-EF1451EE80D9}">
  <dimension ref="A1:G49"/>
  <sheetViews>
    <sheetView workbookViewId="0"/>
  </sheetViews>
  <sheetFormatPr defaultRowHeight="11.25" x14ac:dyDescent="0.2"/>
  <cols>
    <col min="1" max="1" width="31.42578125" style="1" customWidth="1"/>
    <col min="2" max="2" width="10" style="1" customWidth="1"/>
    <col min="3" max="4" width="9.85546875" style="1" customWidth="1"/>
    <col min="5" max="5" width="10.140625" style="1" customWidth="1"/>
    <col min="6" max="7" width="9.85546875" style="1" customWidth="1"/>
    <col min="8" max="16384" width="9.140625" style="1"/>
  </cols>
  <sheetData>
    <row r="1" spans="1:7" x14ac:dyDescent="0.2">
      <c r="A1" s="11" t="s">
        <v>76</v>
      </c>
    </row>
    <row r="2" spans="1:7" x14ac:dyDescent="0.2">
      <c r="A2" s="35" t="s">
        <v>75</v>
      </c>
      <c r="B2" s="36" t="s">
        <v>74</v>
      </c>
      <c r="C2" s="36"/>
      <c r="D2" s="36"/>
      <c r="E2" s="36" t="s">
        <v>11</v>
      </c>
      <c r="F2" s="36"/>
      <c r="G2" s="41"/>
    </row>
    <row r="3" spans="1:7" ht="33.75" x14ac:dyDescent="0.2">
      <c r="A3" s="35"/>
      <c r="B3" s="9" t="s">
        <v>73</v>
      </c>
      <c r="C3" s="9" t="s">
        <v>72</v>
      </c>
      <c r="D3" s="9" t="s">
        <v>71</v>
      </c>
      <c r="E3" s="9" t="s">
        <v>73</v>
      </c>
      <c r="F3" s="9" t="s">
        <v>72</v>
      </c>
      <c r="G3" s="8" t="s">
        <v>71</v>
      </c>
    </row>
    <row r="4" spans="1:7" x14ac:dyDescent="0.2">
      <c r="A4" s="4" t="s">
        <v>70</v>
      </c>
      <c r="B4" s="21">
        <v>1695472</v>
      </c>
      <c r="C4" s="21">
        <v>4123728</v>
      </c>
      <c r="D4" s="20">
        <v>2.4322005907499507</v>
      </c>
      <c r="E4" s="21">
        <v>1617225</v>
      </c>
      <c r="F4" s="21">
        <v>3879660</v>
      </c>
      <c r="G4" s="18">
        <v>2.3989611835087881</v>
      </c>
    </row>
    <row r="5" spans="1:7" x14ac:dyDescent="0.2">
      <c r="A5" s="4" t="s">
        <v>31</v>
      </c>
      <c r="B5" s="21"/>
      <c r="C5" s="21"/>
      <c r="D5" s="20"/>
      <c r="E5" s="21"/>
      <c r="F5" s="21"/>
      <c r="G5" s="18"/>
    </row>
    <row r="6" spans="1:7" x14ac:dyDescent="0.2">
      <c r="A6" s="22" t="s">
        <v>69</v>
      </c>
      <c r="B6" s="21">
        <v>75117</v>
      </c>
      <c r="C6" s="21">
        <v>147920</v>
      </c>
      <c r="D6" s="20">
        <v>1.9691947228989444</v>
      </c>
      <c r="E6" s="21">
        <v>72083</v>
      </c>
      <c r="F6" s="21">
        <v>139156</v>
      </c>
      <c r="G6" s="18">
        <v>1.930496788424455</v>
      </c>
    </row>
    <row r="7" spans="1:7" x14ac:dyDescent="0.2">
      <c r="A7" s="22" t="s">
        <v>68</v>
      </c>
      <c r="B7" s="21">
        <v>35092</v>
      </c>
      <c r="C7" s="21">
        <v>86804</v>
      </c>
      <c r="D7" s="20">
        <v>2.4736122193092442</v>
      </c>
      <c r="E7" s="21">
        <v>32499</v>
      </c>
      <c r="F7" s="21">
        <v>76984</v>
      </c>
      <c r="G7" s="18">
        <v>2.3688113480414783</v>
      </c>
    </row>
    <row r="8" spans="1:7" x14ac:dyDescent="0.2">
      <c r="A8" s="22" t="s">
        <v>67</v>
      </c>
      <c r="B8" s="21">
        <v>16823</v>
      </c>
      <c r="C8" s="21">
        <v>28435</v>
      </c>
      <c r="D8" s="20">
        <v>1.6902454972359271</v>
      </c>
      <c r="E8" s="21">
        <v>16313</v>
      </c>
      <c r="F8" s="21">
        <v>27391</v>
      </c>
      <c r="G8" s="18">
        <v>1.6790902960828786</v>
      </c>
    </row>
    <row r="9" spans="1:7" x14ac:dyDescent="0.2">
      <c r="A9" s="22" t="s">
        <v>66</v>
      </c>
      <c r="B9" s="21">
        <v>41844</v>
      </c>
      <c r="C9" s="21">
        <v>88861</v>
      </c>
      <c r="D9" s="20">
        <v>2.1236258483892554</v>
      </c>
      <c r="E9" s="21">
        <v>40182</v>
      </c>
      <c r="F9" s="21">
        <v>85336</v>
      </c>
      <c r="G9" s="18">
        <v>2.1237369966651736</v>
      </c>
    </row>
    <row r="10" spans="1:7" x14ac:dyDescent="0.2">
      <c r="A10" s="22" t="s">
        <v>65</v>
      </c>
      <c r="B10" s="21">
        <v>22299</v>
      </c>
      <c r="C10" s="21">
        <v>71595</v>
      </c>
      <c r="D10" s="20">
        <v>3.2106820933674154</v>
      </c>
      <c r="E10" s="21">
        <v>20949</v>
      </c>
      <c r="F10" s="21">
        <v>66553</v>
      </c>
      <c r="G10" s="18">
        <v>3.1769058188935033</v>
      </c>
    </row>
    <row r="11" spans="1:7" x14ac:dyDescent="0.2">
      <c r="A11" s="22" t="s">
        <v>64</v>
      </c>
      <c r="B11" s="21">
        <v>181356</v>
      </c>
      <c r="C11" s="21">
        <v>439281</v>
      </c>
      <c r="D11" s="20">
        <v>2.422202739363462</v>
      </c>
      <c r="E11" s="21">
        <v>173916</v>
      </c>
      <c r="F11" s="21">
        <v>416488</v>
      </c>
      <c r="G11" s="18">
        <v>2.394765288990087</v>
      </c>
    </row>
    <row r="12" spans="1:7" x14ac:dyDescent="0.2">
      <c r="A12" s="22" t="s">
        <v>63</v>
      </c>
      <c r="B12" s="21">
        <v>2706</v>
      </c>
      <c r="C12" s="21">
        <v>6546</v>
      </c>
      <c r="D12" s="20">
        <v>2.4190687361419068</v>
      </c>
      <c r="E12" s="21">
        <v>2620</v>
      </c>
      <c r="F12" s="21">
        <v>6348</v>
      </c>
      <c r="G12" s="18">
        <v>2.4229007633587787</v>
      </c>
    </row>
    <row r="13" spans="1:7" x14ac:dyDescent="0.2">
      <c r="A13" s="22" t="s">
        <v>62</v>
      </c>
      <c r="B13" s="21">
        <v>30376</v>
      </c>
      <c r="C13" s="21">
        <v>94455</v>
      </c>
      <c r="D13" s="20">
        <v>3.1095272583618647</v>
      </c>
      <c r="E13" s="21">
        <v>28304</v>
      </c>
      <c r="F13" s="21">
        <v>87672</v>
      </c>
      <c r="G13" s="18">
        <v>3.0975127190503109</v>
      </c>
    </row>
    <row r="14" spans="1:7" x14ac:dyDescent="0.2">
      <c r="A14" s="22" t="s">
        <v>61</v>
      </c>
      <c r="B14" s="21">
        <v>111079</v>
      </c>
      <c r="C14" s="21">
        <v>293000</v>
      </c>
      <c r="D14" s="20">
        <v>2.6377623133085462</v>
      </c>
      <c r="E14" s="21">
        <v>101859</v>
      </c>
      <c r="F14" s="21">
        <v>260940</v>
      </c>
      <c r="G14" s="18">
        <v>2.5617765734986597</v>
      </c>
    </row>
    <row r="15" spans="1:7" x14ac:dyDescent="0.2">
      <c r="A15" s="22" t="s">
        <v>60</v>
      </c>
      <c r="B15" s="21">
        <v>31839</v>
      </c>
      <c r="C15" s="21">
        <v>82881</v>
      </c>
      <c r="D15" s="20">
        <v>2.6031282389522286</v>
      </c>
      <c r="E15" s="21">
        <v>31438</v>
      </c>
      <c r="F15" s="21">
        <v>81597</v>
      </c>
      <c r="G15" s="18">
        <v>2.5954895349576943</v>
      </c>
    </row>
    <row r="16" spans="1:7" x14ac:dyDescent="0.2">
      <c r="A16" s="22" t="s">
        <v>59</v>
      </c>
      <c r="B16" s="21">
        <v>49999</v>
      </c>
      <c r="C16" s="21">
        <v>138437</v>
      </c>
      <c r="D16" s="20">
        <v>2.7687953759075183</v>
      </c>
      <c r="E16" s="21">
        <v>44488</v>
      </c>
      <c r="F16" s="21">
        <v>116715</v>
      </c>
      <c r="G16" s="18">
        <v>2.6235164538752023</v>
      </c>
    </row>
    <row r="17" spans="1:7" x14ac:dyDescent="0.2">
      <c r="A17" s="22" t="s">
        <v>58</v>
      </c>
      <c r="B17" s="21">
        <v>22751</v>
      </c>
      <c r="C17" s="21">
        <v>38570</v>
      </c>
      <c r="D17" s="20">
        <v>1.6953100962595051</v>
      </c>
      <c r="E17" s="21">
        <v>22137</v>
      </c>
      <c r="F17" s="21">
        <v>37220</v>
      </c>
      <c r="G17" s="18">
        <v>1.6813479694628901</v>
      </c>
    </row>
    <row r="18" spans="1:7" x14ac:dyDescent="0.2">
      <c r="A18" s="22" t="s">
        <v>57</v>
      </c>
      <c r="B18" s="21">
        <v>15846</v>
      </c>
      <c r="C18" s="21">
        <v>44956</v>
      </c>
      <c r="D18" s="20">
        <v>2.8370566704531113</v>
      </c>
      <c r="E18" s="21">
        <v>14759</v>
      </c>
      <c r="F18" s="21">
        <v>41323</v>
      </c>
      <c r="G18" s="18">
        <v>2.7998509384104615</v>
      </c>
    </row>
    <row r="19" spans="1:7" x14ac:dyDescent="0.2">
      <c r="A19" s="22" t="s">
        <v>56</v>
      </c>
      <c r="B19" s="21">
        <v>72872</v>
      </c>
      <c r="C19" s="21">
        <v>145072</v>
      </c>
      <c r="D19" s="20">
        <v>1.9907783510813482</v>
      </c>
      <c r="E19" s="21">
        <v>69651</v>
      </c>
      <c r="F19" s="21">
        <v>137802</v>
      </c>
      <c r="G19" s="18">
        <v>1.9784640565103158</v>
      </c>
    </row>
    <row r="20" spans="1:7" x14ac:dyDescent="0.2">
      <c r="A20" s="22" t="s">
        <v>55</v>
      </c>
      <c r="B20" s="21">
        <v>1960</v>
      </c>
      <c r="C20" s="21">
        <v>4136</v>
      </c>
      <c r="D20" s="20">
        <v>2.1102040816326531</v>
      </c>
      <c r="E20" s="21">
        <v>1856</v>
      </c>
      <c r="F20" s="21">
        <v>3946</v>
      </c>
      <c r="G20" s="18">
        <v>2.1260775862068964</v>
      </c>
    </row>
    <row r="21" spans="1:7" x14ac:dyDescent="0.2">
      <c r="A21" s="22" t="s">
        <v>54</v>
      </c>
      <c r="B21" s="21">
        <v>4357</v>
      </c>
      <c r="C21" s="21">
        <v>8623</v>
      </c>
      <c r="D21" s="20">
        <v>1.9791140693137479</v>
      </c>
      <c r="E21" s="21">
        <v>4148</v>
      </c>
      <c r="F21" s="21">
        <v>8150</v>
      </c>
      <c r="G21" s="18">
        <v>1.9648023143683704</v>
      </c>
    </row>
    <row r="22" spans="1:7" x14ac:dyDescent="0.2">
      <c r="A22" s="22" t="s">
        <v>53</v>
      </c>
      <c r="B22" s="21">
        <v>225913</v>
      </c>
      <c r="C22" s="21">
        <v>565582</v>
      </c>
      <c r="D22" s="20">
        <v>2.50353897296747</v>
      </c>
      <c r="E22" s="21">
        <v>215908</v>
      </c>
      <c r="F22" s="21">
        <v>532337</v>
      </c>
      <c r="G22" s="18">
        <v>2.4655732997387778</v>
      </c>
    </row>
    <row r="23" spans="1:7" x14ac:dyDescent="0.2">
      <c r="A23" s="22" t="s">
        <v>52</v>
      </c>
      <c r="B23" s="21">
        <v>24902</v>
      </c>
      <c r="C23" s="21">
        <v>82425</v>
      </c>
      <c r="D23" s="20">
        <v>3.3099751024014137</v>
      </c>
      <c r="E23" s="21">
        <v>23735</v>
      </c>
      <c r="F23" s="21">
        <v>78868</v>
      </c>
      <c r="G23" s="18">
        <v>3.3228565409732465</v>
      </c>
    </row>
    <row r="24" spans="1:7" x14ac:dyDescent="0.2">
      <c r="A24" s="22" t="s">
        <v>51</v>
      </c>
      <c r="B24" s="21">
        <v>139309</v>
      </c>
      <c r="C24" s="21">
        <v>393292</v>
      </c>
      <c r="D24" s="20">
        <v>2.8231628968695488</v>
      </c>
      <c r="E24" s="21">
        <v>131861</v>
      </c>
      <c r="F24" s="21">
        <v>366861</v>
      </c>
      <c r="G24" s="18">
        <v>2.7821797195531657</v>
      </c>
    </row>
    <row r="25" spans="1:7" x14ac:dyDescent="0.2">
      <c r="A25" s="22" t="s">
        <v>50</v>
      </c>
      <c r="B25" s="21">
        <v>73370</v>
      </c>
      <c r="C25" s="21">
        <v>225132</v>
      </c>
      <c r="D25" s="20">
        <v>3.0684475943846259</v>
      </c>
      <c r="E25" s="21">
        <v>71753</v>
      </c>
      <c r="F25" s="21">
        <v>219277</v>
      </c>
      <c r="G25" s="18">
        <v>3.0559976586344821</v>
      </c>
    </row>
    <row r="26" spans="1:7" x14ac:dyDescent="0.2">
      <c r="A26" s="22" t="s">
        <v>49</v>
      </c>
      <c r="B26" s="21">
        <v>12527</v>
      </c>
      <c r="C26" s="21">
        <v>31656</v>
      </c>
      <c r="D26" s="20">
        <v>2.527021633272132</v>
      </c>
      <c r="E26" s="21">
        <v>11947</v>
      </c>
      <c r="F26" s="21">
        <v>29958</v>
      </c>
      <c r="G26" s="18">
        <v>2.5075751234619568</v>
      </c>
    </row>
    <row r="27" spans="1:7" x14ac:dyDescent="0.2">
      <c r="A27" s="22" t="s">
        <v>48</v>
      </c>
      <c r="B27" s="21">
        <v>93439</v>
      </c>
      <c r="C27" s="21">
        <v>154937</v>
      </c>
      <c r="D27" s="20">
        <v>1.6581620094393132</v>
      </c>
      <c r="E27" s="21">
        <v>89365</v>
      </c>
      <c r="F27" s="21">
        <v>146350</v>
      </c>
      <c r="G27" s="18">
        <v>1.6376657528115033</v>
      </c>
    </row>
    <row r="28" spans="1:7" x14ac:dyDescent="0.2">
      <c r="A28" s="22" t="s">
        <v>47</v>
      </c>
      <c r="B28" s="21">
        <v>101168</v>
      </c>
      <c r="C28" s="21">
        <v>259731</v>
      </c>
      <c r="D28" s="20">
        <v>2.5673236596552269</v>
      </c>
      <c r="E28" s="21">
        <v>98793</v>
      </c>
      <c r="F28" s="21">
        <v>252792</v>
      </c>
      <c r="G28" s="18">
        <v>2.5588047736175641</v>
      </c>
    </row>
    <row r="29" spans="1:7" x14ac:dyDescent="0.2">
      <c r="A29" s="22" t="s">
        <v>46</v>
      </c>
      <c r="B29" s="21">
        <v>37171</v>
      </c>
      <c r="C29" s="21">
        <v>95334</v>
      </c>
      <c r="D29" s="20">
        <v>2.5647413306071938</v>
      </c>
      <c r="E29" s="21">
        <v>35136</v>
      </c>
      <c r="F29" s="21">
        <v>88681</v>
      </c>
      <c r="G29" s="18">
        <v>2.5239355646630237</v>
      </c>
    </row>
    <row r="30" spans="1:7" x14ac:dyDescent="0.2">
      <c r="A30" s="22" t="s">
        <v>45</v>
      </c>
      <c r="B30" s="21">
        <v>46527</v>
      </c>
      <c r="C30" s="21">
        <v>137167</v>
      </c>
      <c r="D30" s="20">
        <v>2.9481161476132138</v>
      </c>
      <c r="E30" s="21">
        <v>43874</v>
      </c>
      <c r="F30" s="21">
        <v>128697</v>
      </c>
      <c r="G30" s="18">
        <v>2.9333318138305144</v>
      </c>
    </row>
    <row r="31" spans="1:7" x14ac:dyDescent="0.2">
      <c r="A31" s="22" t="s">
        <v>44</v>
      </c>
      <c r="B31" s="21">
        <v>36495</v>
      </c>
      <c r="C31" s="21">
        <v>69894</v>
      </c>
      <c r="D31" s="20">
        <v>1.9151664611590629</v>
      </c>
      <c r="E31" s="21">
        <v>35619</v>
      </c>
      <c r="F31" s="21">
        <v>68407</v>
      </c>
      <c r="G31" s="18">
        <v>1.9205199472191807</v>
      </c>
    </row>
    <row r="32" spans="1:7" x14ac:dyDescent="0.2">
      <c r="A32" s="22" t="s">
        <v>43</v>
      </c>
      <c r="B32" s="21">
        <v>24217</v>
      </c>
      <c r="C32" s="21">
        <v>44938</v>
      </c>
      <c r="D32" s="20">
        <v>1.8556386009827808</v>
      </c>
      <c r="E32" s="21">
        <v>23065</v>
      </c>
      <c r="F32" s="21">
        <v>42760</v>
      </c>
      <c r="G32" s="18">
        <v>1.8538911771081725</v>
      </c>
    </row>
    <row r="33" spans="1:7" x14ac:dyDescent="0.2">
      <c r="A33" s="22" t="s">
        <v>42</v>
      </c>
      <c r="B33" s="21">
        <v>12390</v>
      </c>
      <c r="C33" s="21">
        <v>22224</v>
      </c>
      <c r="D33" s="20">
        <v>1.7937046004842614</v>
      </c>
      <c r="E33" s="21">
        <v>11884</v>
      </c>
      <c r="F33" s="21">
        <v>21184</v>
      </c>
      <c r="G33" s="18">
        <v>1.7825647929989903</v>
      </c>
    </row>
    <row r="34" spans="1:7" x14ac:dyDescent="0.2">
      <c r="A34" s="22" t="s">
        <v>41</v>
      </c>
      <c r="B34" s="21">
        <v>30960</v>
      </c>
      <c r="C34" s="21">
        <v>67560</v>
      </c>
      <c r="D34" s="20">
        <v>2.1821705426356588</v>
      </c>
      <c r="E34" s="21">
        <v>30428</v>
      </c>
      <c r="F34" s="21">
        <v>66387</v>
      </c>
      <c r="G34" s="18">
        <v>2.1817733666359933</v>
      </c>
    </row>
    <row r="35" spans="1:7" x14ac:dyDescent="0.2">
      <c r="A35" s="22" t="s">
        <v>40</v>
      </c>
      <c r="B35" s="21">
        <v>49763</v>
      </c>
      <c r="C35" s="21">
        <v>92606</v>
      </c>
      <c r="D35" s="20">
        <v>1.8609408596748589</v>
      </c>
      <c r="E35" s="21">
        <v>48779</v>
      </c>
      <c r="F35" s="21">
        <v>90280</v>
      </c>
      <c r="G35" s="18">
        <v>1.8507964492917035</v>
      </c>
    </row>
    <row r="36" spans="1:7" x14ac:dyDescent="0.2">
      <c r="A36" s="22" t="s">
        <v>39</v>
      </c>
      <c r="B36" s="21">
        <v>1356027</v>
      </c>
      <c r="C36" s="21">
        <v>3308919</v>
      </c>
      <c r="D36" s="20">
        <v>2.4401571650122009</v>
      </c>
      <c r="E36" s="21">
        <v>1288634</v>
      </c>
      <c r="F36" s="21">
        <v>3095374</v>
      </c>
      <c r="G36" s="18">
        <v>2.4020583035990049</v>
      </c>
    </row>
    <row r="37" spans="1:7" x14ac:dyDescent="0.2">
      <c r="A37" s="23" t="s">
        <v>38</v>
      </c>
      <c r="B37" s="21">
        <v>246670</v>
      </c>
      <c r="C37" s="21">
        <v>518301</v>
      </c>
      <c r="D37" s="20">
        <v>2.1011918757854624</v>
      </c>
      <c r="E37" s="21">
        <v>243421</v>
      </c>
      <c r="F37" s="21">
        <v>510677</v>
      </c>
      <c r="G37" s="18">
        <v>2.0979167779279519</v>
      </c>
    </row>
    <row r="38" spans="1:7" x14ac:dyDescent="0.2">
      <c r="A38" s="23" t="s">
        <v>31</v>
      </c>
      <c r="B38" s="21"/>
      <c r="C38" s="21"/>
      <c r="D38" s="20"/>
      <c r="E38" s="21"/>
      <c r="F38" s="21"/>
      <c r="G38" s="18"/>
    </row>
    <row r="39" spans="1:7" x14ac:dyDescent="0.2">
      <c r="A39" s="22" t="s">
        <v>37</v>
      </c>
      <c r="B39" s="21">
        <v>46796</v>
      </c>
      <c r="C39" s="21">
        <v>145476</v>
      </c>
      <c r="D39" s="20">
        <v>3.1087272416445848</v>
      </c>
      <c r="E39" s="21">
        <v>46374</v>
      </c>
      <c r="F39" s="21">
        <v>144103</v>
      </c>
      <c r="G39" s="18">
        <v>3.1074093241902792</v>
      </c>
    </row>
    <row r="40" spans="1:7" x14ac:dyDescent="0.2">
      <c r="A40" s="22" t="s">
        <v>36</v>
      </c>
      <c r="B40" s="21">
        <v>71351</v>
      </c>
      <c r="C40" s="21">
        <v>132590</v>
      </c>
      <c r="D40" s="20">
        <v>1.8582780900057463</v>
      </c>
      <c r="E40" s="21">
        <v>70453</v>
      </c>
      <c r="F40" s="21">
        <v>130629</v>
      </c>
      <c r="G40" s="18">
        <v>1.8541297034902702</v>
      </c>
    </row>
    <row r="41" spans="1:7" x14ac:dyDescent="0.2">
      <c r="A41" s="22" t="s">
        <v>35</v>
      </c>
      <c r="B41" s="21">
        <v>35459</v>
      </c>
      <c r="C41" s="21">
        <v>60945</v>
      </c>
      <c r="D41" s="20">
        <v>1.7187455935023548</v>
      </c>
      <c r="E41" s="21">
        <v>34860</v>
      </c>
      <c r="F41" s="21">
        <v>59502</v>
      </c>
      <c r="G41" s="18">
        <v>1.7068846815834768</v>
      </c>
    </row>
    <row r="42" spans="1:7" x14ac:dyDescent="0.2">
      <c r="A42" s="22" t="s">
        <v>34</v>
      </c>
      <c r="B42" s="21">
        <v>25543</v>
      </c>
      <c r="C42" s="21">
        <v>37096</v>
      </c>
      <c r="D42" s="20">
        <v>1.4522961280977176</v>
      </c>
      <c r="E42" s="21">
        <v>25038</v>
      </c>
      <c r="F42" s="21">
        <v>36137</v>
      </c>
      <c r="G42" s="18">
        <v>1.4432862049684481</v>
      </c>
    </row>
    <row r="43" spans="1:7" x14ac:dyDescent="0.2">
      <c r="A43" s="23" t="s">
        <v>33</v>
      </c>
      <c r="B43" s="21">
        <v>8098</v>
      </c>
      <c r="C43" s="21">
        <v>23226</v>
      </c>
      <c r="D43" s="20">
        <v>2.8681155840948382</v>
      </c>
      <c r="E43" s="21">
        <v>7633</v>
      </c>
      <c r="F43" s="21">
        <v>22003</v>
      </c>
      <c r="G43" s="18">
        <v>2.882614961352024</v>
      </c>
    </row>
    <row r="44" spans="1:7" x14ac:dyDescent="0.2">
      <c r="A44" s="23" t="s">
        <v>32</v>
      </c>
      <c r="B44" s="21">
        <v>195835</v>
      </c>
      <c r="C44" s="21">
        <v>496870</v>
      </c>
      <c r="D44" s="20">
        <v>2.5371869175581483</v>
      </c>
      <c r="E44" s="21">
        <v>190812</v>
      </c>
      <c r="F44" s="21">
        <v>483733</v>
      </c>
      <c r="G44" s="18">
        <v>2.5351288178940528</v>
      </c>
    </row>
    <row r="45" spans="1:7" x14ac:dyDescent="0.2">
      <c r="A45" s="23" t="s">
        <v>31</v>
      </c>
      <c r="B45" s="21"/>
      <c r="C45" s="21"/>
      <c r="D45" s="20"/>
      <c r="E45" s="21"/>
      <c r="F45" s="21"/>
      <c r="G45" s="18"/>
    </row>
    <row r="46" spans="1:7" x14ac:dyDescent="0.2">
      <c r="A46" s="22" t="s">
        <v>30</v>
      </c>
      <c r="B46" s="21">
        <v>149287</v>
      </c>
      <c r="C46" s="21">
        <v>371479</v>
      </c>
      <c r="D46" s="20">
        <v>2.4883546457494625</v>
      </c>
      <c r="E46" s="21">
        <v>146627</v>
      </c>
      <c r="F46" s="21">
        <v>363685</v>
      </c>
      <c r="G46" s="18">
        <v>2.4803412741173183</v>
      </c>
    </row>
    <row r="47" spans="1:7" x14ac:dyDescent="0.2">
      <c r="A47" s="22" t="s">
        <v>29</v>
      </c>
      <c r="B47" s="21">
        <v>17569</v>
      </c>
      <c r="C47" s="21">
        <v>51795</v>
      </c>
      <c r="D47" s="20">
        <v>2.9480903864761796</v>
      </c>
      <c r="E47" s="21">
        <v>16644</v>
      </c>
      <c r="F47" s="21">
        <v>49467</v>
      </c>
      <c r="G47" s="18">
        <v>2.9720620043258834</v>
      </c>
    </row>
    <row r="48" spans="1:7" x14ac:dyDescent="0.2">
      <c r="A48" s="4" t="s">
        <v>28</v>
      </c>
      <c r="B48" s="21">
        <v>21056</v>
      </c>
      <c r="C48" s="21">
        <v>54369</v>
      </c>
      <c r="D48" s="20">
        <v>2.5821143617021276</v>
      </c>
      <c r="E48" s="21">
        <v>18429</v>
      </c>
      <c r="F48" s="21">
        <v>48114</v>
      </c>
      <c r="G48" s="18">
        <v>2.6107764935699169</v>
      </c>
    </row>
    <row r="49" spans="1:7" x14ac:dyDescent="0.2">
      <c r="A49" s="6" t="s">
        <v>12</v>
      </c>
      <c r="B49" s="19">
        <v>2167131</v>
      </c>
      <c r="C49" s="19">
        <v>5216494</v>
      </c>
      <c r="D49" s="20">
        <v>2.4070967560336687</v>
      </c>
      <c r="E49" s="19">
        <v>2077520</v>
      </c>
      <c r="F49" s="19">
        <v>4944187</v>
      </c>
      <c r="G49" s="18">
        <v>2.3798504948207477</v>
      </c>
    </row>
  </sheetData>
  <mergeCells count="3">
    <mergeCell ref="A2:A3"/>
    <mergeCell ref="B2:D2"/>
    <mergeCell ref="E2:G2"/>
  </mergeCells>
  <pageMargins left="0.53" right="0.21" top="0.76" bottom="0.43" header="0.5" footer="0.3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49E6C-D6B3-45C7-9A85-A8F08474322F}">
  <dimension ref="A1:H43"/>
  <sheetViews>
    <sheetView workbookViewId="0"/>
  </sheetViews>
  <sheetFormatPr defaultRowHeight="11.25" x14ac:dyDescent="0.2"/>
  <cols>
    <col min="1" max="1" width="25.85546875" style="1" customWidth="1"/>
    <col min="2" max="7" width="9.140625" style="1"/>
    <col min="8" max="8" width="11.7109375" style="1" customWidth="1"/>
    <col min="9" max="16384" width="9.140625" style="1"/>
  </cols>
  <sheetData>
    <row r="1" spans="1:8" x14ac:dyDescent="0.2">
      <c r="A1" s="11" t="s">
        <v>101</v>
      </c>
    </row>
    <row r="2" spans="1:8" ht="25.5" customHeight="1" x14ac:dyDescent="0.2">
      <c r="A2" s="35" t="s">
        <v>100</v>
      </c>
      <c r="B2" s="36" t="s">
        <v>99</v>
      </c>
      <c r="C2" s="36"/>
      <c r="D2" s="36"/>
      <c r="E2" s="36" t="s">
        <v>98</v>
      </c>
      <c r="F2" s="36"/>
      <c r="G2" s="36"/>
      <c r="H2" s="41" t="s">
        <v>1</v>
      </c>
    </row>
    <row r="3" spans="1:8" ht="25.5" customHeight="1" x14ac:dyDescent="0.2">
      <c r="A3" s="35"/>
      <c r="B3" s="9" t="s">
        <v>97</v>
      </c>
      <c r="C3" s="9" t="s">
        <v>96</v>
      </c>
      <c r="D3" s="9" t="s">
        <v>95</v>
      </c>
      <c r="E3" s="9" t="s">
        <v>97</v>
      </c>
      <c r="F3" s="9" t="s">
        <v>96</v>
      </c>
      <c r="G3" s="9" t="s">
        <v>95</v>
      </c>
      <c r="H3" s="41"/>
    </row>
    <row r="4" spans="1:8" x14ac:dyDescent="0.2">
      <c r="A4" s="33" t="s">
        <v>12</v>
      </c>
      <c r="B4" s="33"/>
      <c r="C4" s="33"/>
      <c r="D4" s="33"/>
      <c r="E4" s="33"/>
      <c r="F4" s="33"/>
      <c r="G4" s="33"/>
      <c r="H4" s="33"/>
    </row>
    <row r="5" spans="1:8" x14ac:dyDescent="0.2">
      <c r="A5" s="25" t="s">
        <v>93</v>
      </c>
      <c r="B5" s="5">
        <v>91341</v>
      </c>
      <c r="C5" s="5">
        <v>24933</v>
      </c>
      <c r="D5" s="5">
        <v>116274</v>
      </c>
      <c r="E5" s="5">
        <v>241181</v>
      </c>
      <c r="F5" s="5">
        <v>51432</v>
      </c>
      <c r="G5" s="5">
        <v>292613</v>
      </c>
      <c r="H5" s="3">
        <f t="shared" ref="H5:H17" si="0">G5/D5</f>
        <v>2.5165815229544006</v>
      </c>
    </row>
    <row r="6" spans="1:8" x14ac:dyDescent="0.2">
      <c r="A6" s="25" t="s">
        <v>92</v>
      </c>
      <c r="B6" s="5">
        <v>94312</v>
      </c>
      <c r="C6" s="5">
        <v>27594</v>
      </c>
      <c r="D6" s="5">
        <v>121906</v>
      </c>
      <c r="E6" s="5">
        <v>219265</v>
      </c>
      <c r="F6" s="5">
        <v>51220</v>
      </c>
      <c r="G6" s="5">
        <v>270485</v>
      </c>
      <c r="H6" s="3">
        <f t="shared" si="0"/>
        <v>2.2187997309402325</v>
      </c>
    </row>
    <row r="7" spans="1:8" x14ac:dyDescent="0.2">
      <c r="A7" s="25" t="s">
        <v>91</v>
      </c>
      <c r="B7" s="5">
        <v>146275</v>
      </c>
      <c r="C7" s="5">
        <v>31588</v>
      </c>
      <c r="D7" s="5">
        <v>177863</v>
      </c>
      <c r="E7" s="5">
        <v>350665</v>
      </c>
      <c r="F7" s="5">
        <v>61915</v>
      </c>
      <c r="G7" s="5">
        <v>412580</v>
      </c>
      <c r="H7" s="3">
        <f t="shared" si="0"/>
        <v>2.3196505175331574</v>
      </c>
    </row>
    <row r="8" spans="1:8" x14ac:dyDescent="0.2">
      <c r="A8" s="25" t="s">
        <v>90</v>
      </c>
      <c r="B8" s="5">
        <v>174138</v>
      </c>
      <c r="C8" s="5">
        <v>33418</v>
      </c>
      <c r="D8" s="5">
        <v>207556</v>
      </c>
      <c r="E8" s="5">
        <v>415828</v>
      </c>
      <c r="F8" s="5">
        <v>65265</v>
      </c>
      <c r="G8" s="5">
        <v>481093</v>
      </c>
      <c r="H8" s="3">
        <f t="shared" si="0"/>
        <v>2.3178949295611786</v>
      </c>
    </row>
    <row r="9" spans="1:8" x14ac:dyDescent="0.2">
      <c r="A9" s="25" t="s">
        <v>89</v>
      </c>
      <c r="B9" s="5">
        <v>215594</v>
      </c>
      <c r="C9" s="5">
        <v>35534</v>
      </c>
      <c r="D9" s="5">
        <v>251128</v>
      </c>
      <c r="E9" s="5">
        <v>521385</v>
      </c>
      <c r="F9" s="5">
        <v>71862</v>
      </c>
      <c r="G9" s="5">
        <v>593247</v>
      </c>
      <c r="H9" s="3">
        <f t="shared" si="0"/>
        <v>2.3623291707814342</v>
      </c>
    </row>
    <row r="10" spans="1:8" x14ac:dyDescent="0.2">
      <c r="A10" s="25" t="s">
        <v>88</v>
      </c>
      <c r="B10" s="5">
        <v>208120</v>
      </c>
      <c r="C10" s="5">
        <v>33025</v>
      </c>
      <c r="D10" s="5">
        <v>241145</v>
      </c>
      <c r="E10" s="5">
        <v>483590</v>
      </c>
      <c r="F10" s="5">
        <v>67557</v>
      </c>
      <c r="G10" s="5">
        <v>551147</v>
      </c>
      <c r="H10" s="3">
        <f t="shared" si="0"/>
        <v>2.2855418938812746</v>
      </c>
    </row>
    <row r="11" spans="1:8" x14ac:dyDescent="0.2">
      <c r="A11" s="25" t="s">
        <v>87</v>
      </c>
      <c r="B11" s="5">
        <v>224621</v>
      </c>
      <c r="C11" s="5">
        <v>29640</v>
      </c>
      <c r="D11" s="5">
        <v>254261</v>
      </c>
      <c r="E11" s="5">
        <v>528306</v>
      </c>
      <c r="F11" s="5">
        <v>74763</v>
      </c>
      <c r="G11" s="5">
        <v>603069</v>
      </c>
      <c r="H11" s="3">
        <f t="shared" si="0"/>
        <v>2.3718501854393712</v>
      </c>
    </row>
    <row r="12" spans="1:8" x14ac:dyDescent="0.2">
      <c r="A12" s="25" t="s">
        <v>86</v>
      </c>
      <c r="B12" s="5">
        <v>271150</v>
      </c>
      <c r="C12" s="5">
        <v>35316</v>
      </c>
      <c r="D12" s="5">
        <v>306466</v>
      </c>
      <c r="E12" s="5">
        <v>716991</v>
      </c>
      <c r="F12" s="5">
        <v>96522</v>
      </c>
      <c r="G12" s="5">
        <v>813513</v>
      </c>
      <c r="H12" s="3">
        <f t="shared" si="0"/>
        <v>2.654496746784309</v>
      </c>
    </row>
    <row r="13" spans="1:8" x14ac:dyDescent="0.2">
      <c r="A13" s="25" t="s">
        <v>85</v>
      </c>
      <c r="B13" s="5">
        <v>247997</v>
      </c>
      <c r="C13" s="5">
        <v>36390</v>
      </c>
      <c r="D13" s="5">
        <v>284387</v>
      </c>
      <c r="E13" s="5">
        <v>584408</v>
      </c>
      <c r="F13" s="5">
        <v>80729</v>
      </c>
      <c r="G13" s="5">
        <v>665137</v>
      </c>
      <c r="H13" s="3">
        <f t="shared" si="0"/>
        <v>2.3388446026013847</v>
      </c>
    </row>
    <row r="14" spans="1:8" x14ac:dyDescent="0.2">
      <c r="A14" s="25" t="s">
        <v>84</v>
      </c>
      <c r="B14" s="5">
        <v>211953</v>
      </c>
      <c r="C14" s="5">
        <v>34735</v>
      </c>
      <c r="D14" s="5">
        <v>246688</v>
      </c>
      <c r="E14" s="5">
        <v>508313</v>
      </c>
      <c r="F14" s="5">
        <v>78931</v>
      </c>
      <c r="G14" s="5">
        <v>587244</v>
      </c>
      <c r="H14" s="3">
        <f t="shared" si="0"/>
        <v>2.3805130367103384</v>
      </c>
    </row>
    <row r="15" spans="1:8" x14ac:dyDescent="0.2">
      <c r="A15" s="25" t="s">
        <v>83</v>
      </c>
      <c r="B15" s="5">
        <v>138132</v>
      </c>
      <c r="C15" s="5">
        <v>35239</v>
      </c>
      <c r="D15" s="5">
        <v>173371</v>
      </c>
      <c r="E15" s="5">
        <v>319988</v>
      </c>
      <c r="F15" s="5">
        <v>76860</v>
      </c>
      <c r="G15" s="5">
        <v>396848</v>
      </c>
      <c r="H15" s="3">
        <f t="shared" si="0"/>
        <v>2.2890102727676487</v>
      </c>
    </row>
    <row r="16" spans="1:8" x14ac:dyDescent="0.2">
      <c r="A16" s="25" t="s">
        <v>82</v>
      </c>
      <c r="B16" s="5">
        <v>143498</v>
      </c>
      <c r="C16" s="5">
        <v>33128</v>
      </c>
      <c r="D16" s="5">
        <v>176626</v>
      </c>
      <c r="E16" s="5">
        <v>326574</v>
      </c>
      <c r="F16" s="5">
        <v>65986</v>
      </c>
      <c r="G16" s="5">
        <v>392560</v>
      </c>
      <c r="H16" s="3">
        <f t="shared" si="0"/>
        <v>2.2225493415465447</v>
      </c>
    </row>
    <row r="17" spans="1:8" x14ac:dyDescent="0.2">
      <c r="A17" s="26" t="s">
        <v>12</v>
      </c>
      <c r="B17" s="5">
        <v>2167131</v>
      </c>
      <c r="C17" s="5">
        <v>390540</v>
      </c>
      <c r="D17" s="5">
        <v>2557671</v>
      </c>
      <c r="E17" s="5">
        <v>5216494</v>
      </c>
      <c r="F17" s="5">
        <v>843042</v>
      </c>
      <c r="G17" s="5">
        <v>6059536</v>
      </c>
      <c r="H17" s="3">
        <f t="shared" si="0"/>
        <v>2.369161631812692</v>
      </c>
    </row>
    <row r="18" spans="1:8" x14ac:dyDescent="0.2">
      <c r="A18" s="25" t="s">
        <v>31</v>
      </c>
      <c r="H18" s="3"/>
    </row>
    <row r="19" spans="1:8" x14ac:dyDescent="0.2">
      <c r="A19" s="24" t="s">
        <v>81</v>
      </c>
      <c r="B19" s="5">
        <f t="shared" ref="B19:G19" si="1">SUM(B9:B10)</f>
        <v>423714</v>
      </c>
      <c r="C19" s="5">
        <f t="shared" si="1"/>
        <v>68559</v>
      </c>
      <c r="D19" s="5">
        <f t="shared" si="1"/>
        <v>492273</v>
      </c>
      <c r="E19" s="5">
        <f t="shared" si="1"/>
        <v>1004975</v>
      </c>
      <c r="F19" s="5">
        <f t="shared" si="1"/>
        <v>139419</v>
      </c>
      <c r="G19" s="5">
        <f t="shared" si="1"/>
        <v>1144394</v>
      </c>
      <c r="H19" s="3">
        <f>G19/D19</f>
        <v>2.3247141321990035</v>
      </c>
    </row>
    <row r="20" spans="1:8" x14ac:dyDescent="0.2">
      <c r="A20" s="24" t="s">
        <v>80</v>
      </c>
      <c r="B20" s="5">
        <f t="shared" ref="B20:G20" si="2">SUM(B11:B12)</f>
        <v>495771</v>
      </c>
      <c r="C20" s="5">
        <f t="shared" si="2"/>
        <v>64956</v>
      </c>
      <c r="D20" s="5">
        <f t="shared" si="2"/>
        <v>560727</v>
      </c>
      <c r="E20" s="5">
        <f t="shared" si="2"/>
        <v>1245297</v>
      </c>
      <c r="F20" s="5">
        <f t="shared" si="2"/>
        <v>171285</v>
      </c>
      <c r="G20" s="5">
        <f t="shared" si="2"/>
        <v>1416582</v>
      </c>
      <c r="H20" s="3">
        <f>G20/D20</f>
        <v>2.5263309952971769</v>
      </c>
    </row>
    <row r="21" spans="1:8" x14ac:dyDescent="0.2">
      <c r="A21" s="24" t="s">
        <v>79</v>
      </c>
      <c r="B21" s="5">
        <f t="shared" ref="B21:G21" si="3">SUM(B13:B14)</f>
        <v>459950</v>
      </c>
      <c r="C21" s="5">
        <f t="shared" si="3"/>
        <v>71125</v>
      </c>
      <c r="D21" s="5">
        <f t="shared" si="3"/>
        <v>531075</v>
      </c>
      <c r="E21" s="5">
        <f t="shared" si="3"/>
        <v>1092721</v>
      </c>
      <c r="F21" s="5">
        <f t="shared" si="3"/>
        <v>159660</v>
      </c>
      <c r="G21" s="5">
        <f t="shared" si="3"/>
        <v>1252381</v>
      </c>
      <c r="H21" s="3">
        <f>G21/D21</f>
        <v>2.358199877606741</v>
      </c>
    </row>
    <row r="22" spans="1:8" x14ac:dyDescent="0.2">
      <c r="A22" s="24" t="s">
        <v>78</v>
      </c>
      <c r="B22" s="5">
        <f t="shared" ref="B22:G22" si="4">SUM(B19:B21)</f>
        <v>1379435</v>
      </c>
      <c r="C22" s="5">
        <f t="shared" si="4"/>
        <v>204640</v>
      </c>
      <c r="D22" s="5">
        <f t="shared" si="4"/>
        <v>1584075</v>
      </c>
      <c r="E22" s="5">
        <f t="shared" si="4"/>
        <v>3342993</v>
      </c>
      <c r="F22" s="5">
        <f t="shared" si="4"/>
        <v>470364</v>
      </c>
      <c r="G22" s="5">
        <f t="shared" si="4"/>
        <v>3813357</v>
      </c>
      <c r="H22" s="3">
        <f>G22/D22</f>
        <v>2.4073083660811516</v>
      </c>
    </row>
    <row r="23" spans="1:8" x14ac:dyDescent="0.2">
      <c r="A23" s="24" t="s">
        <v>77</v>
      </c>
      <c r="B23" s="5">
        <f t="shared" ref="B23:G23" si="5">B5+B6+B7+B8+B15+B16</f>
        <v>787696</v>
      </c>
      <c r="C23" s="5">
        <f t="shared" si="5"/>
        <v>185900</v>
      </c>
      <c r="D23" s="5">
        <f t="shared" si="5"/>
        <v>973596</v>
      </c>
      <c r="E23" s="5">
        <f t="shared" si="5"/>
        <v>1873501</v>
      </c>
      <c r="F23" s="5">
        <f t="shared" si="5"/>
        <v>372678</v>
      </c>
      <c r="G23" s="5">
        <f t="shared" si="5"/>
        <v>2246179</v>
      </c>
      <c r="H23" s="3">
        <f>G23/D23</f>
        <v>2.3070955509266677</v>
      </c>
    </row>
    <row r="24" spans="1:8" x14ac:dyDescent="0.2">
      <c r="A24" s="42" t="s">
        <v>94</v>
      </c>
      <c r="B24" s="42"/>
      <c r="C24" s="42"/>
      <c r="D24" s="42"/>
      <c r="E24" s="42"/>
      <c r="F24" s="42"/>
      <c r="G24" s="42"/>
      <c r="H24" s="42"/>
    </row>
    <row r="25" spans="1:8" x14ac:dyDescent="0.2">
      <c r="A25" s="25" t="s">
        <v>93</v>
      </c>
      <c r="B25" s="5">
        <v>88055</v>
      </c>
      <c r="C25" s="5">
        <v>21563</v>
      </c>
      <c r="D25" s="5">
        <v>109618</v>
      </c>
      <c r="E25" s="5">
        <v>232206</v>
      </c>
      <c r="F25" s="5">
        <v>43122</v>
      </c>
      <c r="G25" s="5">
        <v>275328</v>
      </c>
      <c r="H25" s="3">
        <f t="shared" ref="H25:H37" si="6">G25/D25</f>
        <v>2.5117042821434437</v>
      </c>
    </row>
    <row r="26" spans="1:8" x14ac:dyDescent="0.2">
      <c r="A26" s="25" t="s">
        <v>92</v>
      </c>
      <c r="B26" s="5">
        <v>91111</v>
      </c>
      <c r="C26" s="5">
        <v>24184</v>
      </c>
      <c r="D26" s="5">
        <v>115295</v>
      </c>
      <c r="E26" s="5">
        <v>210591</v>
      </c>
      <c r="F26" s="5">
        <v>43472</v>
      </c>
      <c r="G26" s="5">
        <v>254063</v>
      </c>
      <c r="H26" s="3">
        <f t="shared" si="6"/>
        <v>2.2035907888460038</v>
      </c>
    </row>
    <row r="27" spans="1:8" x14ac:dyDescent="0.2">
      <c r="A27" s="25" t="s">
        <v>91</v>
      </c>
      <c r="B27" s="5">
        <v>141103</v>
      </c>
      <c r="C27" s="5">
        <v>26911</v>
      </c>
      <c r="D27" s="5">
        <v>168014</v>
      </c>
      <c r="E27" s="5">
        <v>336702</v>
      </c>
      <c r="F27" s="5">
        <v>50051</v>
      </c>
      <c r="G27" s="5">
        <v>386753</v>
      </c>
      <c r="H27" s="3">
        <f t="shared" si="6"/>
        <v>2.3019093646957991</v>
      </c>
    </row>
    <row r="28" spans="1:8" x14ac:dyDescent="0.2">
      <c r="A28" s="25" t="s">
        <v>90</v>
      </c>
      <c r="B28" s="5">
        <v>168337</v>
      </c>
      <c r="C28" s="5">
        <v>28718</v>
      </c>
      <c r="D28" s="5">
        <v>197055</v>
      </c>
      <c r="E28" s="5">
        <v>401298</v>
      </c>
      <c r="F28" s="5">
        <v>53445</v>
      </c>
      <c r="G28" s="5">
        <v>454743</v>
      </c>
      <c r="H28" s="3">
        <f t="shared" si="6"/>
        <v>2.3076958209636902</v>
      </c>
    </row>
    <row r="29" spans="1:8" x14ac:dyDescent="0.2">
      <c r="A29" s="25" t="s">
        <v>89</v>
      </c>
      <c r="B29" s="5">
        <v>209169</v>
      </c>
      <c r="C29" s="5">
        <v>29655</v>
      </c>
      <c r="D29" s="5">
        <v>238824</v>
      </c>
      <c r="E29" s="5">
        <v>504252</v>
      </c>
      <c r="F29" s="5">
        <v>57654</v>
      </c>
      <c r="G29" s="5">
        <v>561906</v>
      </c>
      <c r="H29" s="3">
        <f t="shared" si="6"/>
        <v>2.3528037383177569</v>
      </c>
    </row>
    <row r="30" spans="1:8" x14ac:dyDescent="0.2">
      <c r="A30" s="25" t="s">
        <v>88</v>
      </c>
      <c r="B30" s="5">
        <v>201927</v>
      </c>
      <c r="C30" s="5">
        <v>27470</v>
      </c>
      <c r="D30" s="5">
        <v>229397</v>
      </c>
      <c r="E30" s="5">
        <v>468702</v>
      </c>
      <c r="F30" s="5">
        <v>54445</v>
      </c>
      <c r="G30" s="5">
        <v>523147</v>
      </c>
      <c r="H30" s="3">
        <f t="shared" si="6"/>
        <v>2.2805311316189836</v>
      </c>
    </row>
    <row r="31" spans="1:8" x14ac:dyDescent="0.2">
      <c r="A31" s="25" t="s">
        <v>87</v>
      </c>
      <c r="B31" s="5">
        <v>215125</v>
      </c>
      <c r="C31" s="5">
        <v>24527</v>
      </c>
      <c r="D31" s="5">
        <v>239652</v>
      </c>
      <c r="E31" s="5">
        <v>503968</v>
      </c>
      <c r="F31" s="5">
        <v>56202</v>
      </c>
      <c r="G31" s="5">
        <v>560170</v>
      </c>
      <c r="H31" s="3">
        <f t="shared" si="6"/>
        <v>2.3374309415318879</v>
      </c>
    </row>
    <row r="32" spans="1:8" x14ac:dyDescent="0.2">
      <c r="A32" s="25" t="s">
        <v>86</v>
      </c>
      <c r="B32" s="5">
        <v>243488</v>
      </c>
      <c r="C32" s="5">
        <v>26024</v>
      </c>
      <c r="D32" s="5">
        <v>269512</v>
      </c>
      <c r="E32" s="5">
        <v>606210</v>
      </c>
      <c r="F32" s="5">
        <v>60321</v>
      </c>
      <c r="G32" s="5">
        <v>666531</v>
      </c>
      <c r="H32" s="3">
        <f t="shared" si="6"/>
        <v>2.4731032384457836</v>
      </c>
    </row>
    <row r="33" spans="1:8" x14ac:dyDescent="0.2">
      <c r="A33" s="25" t="s">
        <v>85</v>
      </c>
      <c r="B33" s="5">
        <v>239623</v>
      </c>
      <c r="C33" s="5">
        <v>30809</v>
      </c>
      <c r="D33" s="5">
        <v>270432</v>
      </c>
      <c r="E33" s="5">
        <v>562625</v>
      </c>
      <c r="F33" s="5">
        <v>63976</v>
      </c>
      <c r="G33" s="5">
        <v>626601</v>
      </c>
      <c r="H33" s="3">
        <f t="shared" si="6"/>
        <v>2.3170371849485267</v>
      </c>
    </row>
    <row r="34" spans="1:8" x14ac:dyDescent="0.2">
      <c r="A34" s="25" t="s">
        <v>84</v>
      </c>
      <c r="B34" s="5">
        <v>205956</v>
      </c>
      <c r="C34" s="5">
        <v>30145</v>
      </c>
      <c r="D34" s="5">
        <v>236101</v>
      </c>
      <c r="E34" s="5">
        <v>491906</v>
      </c>
      <c r="F34" s="5">
        <v>63473</v>
      </c>
      <c r="G34" s="5">
        <v>555379</v>
      </c>
      <c r="H34" s="3">
        <f t="shared" si="6"/>
        <v>2.3522941453022224</v>
      </c>
    </row>
    <row r="35" spans="1:8" x14ac:dyDescent="0.2">
      <c r="A35" s="25" t="s">
        <v>83</v>
      </c>
      <c r="B35" s="5">
        <v>134331</v>
      </c>
      <c r="C35" s="5">
        <v>30607</v>
      </c>
      <c r="D35" s="5">
        <v>164938</v>
      </c>
      <c r="E35" s="5">
        <v>309817</v>
      </c>
      <c r="F35" s="5">
        <v>62732</v>
      </c>
      <c r="G35" s="5">
        <v>372549</v>
      </c>
      <c r="H35" s="3">
        <f t="shared" si="6"/>
        <v>2.2587214589724622</v>
      </c>
    </row>
    <row r="36" spans="1:8" x14ac:dyDescent="0.2">
      <c r="A36" s="25" t="s">
        <v>82</v>
      </c>
      <c r="B36" s="5">
        <v>139295</v>
      </c>
      <c r="C36" s="5">
        <v>29655</v>
      </c>
      <c r="D36" s="5">
        <v>168950</v>
      </c>
      <c r="E36" s="5">
        <v>315910</v>
      </c>
      <c r="F36" s="5">
        <v>54364</v>
      </c>
      <c r="G36" s="5">
        <v>370274</v>
      </c>
      <c r="H36" s="3">
        <f t="shared" si="6"/>
        <v>2.1916188221367268</v>
      </c>
    </row>
    <row r="37" spans="1:8" x14ac:dyDescent="0.2">
      <c r="A37" s="26" t="s">
        <v>12</v>
      </c>
      <c r="B37" s="5">
        <v>2077520</v>
      </c>
      <c r="C37" s="5">
        <v>330268</v>
      </c>
      <c r="D37" s="5">
        <v>2407788</v>
      </c>
      <c r="E37" s="5">
        <v>4944187</v>
      </c>
      <c r="F37" s="5">
        <v>663257</v>
      </c>
      <c r="G37" s="5">
        <v>5607444</v>
      </c>
      <c r="H37" s="3">
        <f t="shared" si="6"/>
        <v>2.328877791566367</v>
      </c>
    </row>
    <row r="38" spans="1:8" x14ac:dyDescent="0.2">
      <c r="A38" s="25" t="s">
        <v>31</v>
      </c>
      <c r="H38" s="3"/>
    </row>
    <row r="39" spans="1:8" x14ac:dyDescent="0.2">
      <c r="A39" s="24" t="s">
        <v>81</v>
      </c>
      <c r="B39" s="5">
        <f t="shared" ref="B39:G39" si="7">SUM(B29:B30)</f>
        <v>411096</v>
      </c>
      <c r="C39" s="5">
        <f t="shared" si="7"/>
        <v>57125</v>
      </c>
      <c r="D39" s="5">
        <f t="shared" si="7"/>
        <v>468221</v>
      </c>
      <c r="E39" s="5">
        <f t="shared" si="7"/>
        <v>972954</v>
      </c>
      <c r="F39" s="5">
        <f t="shared" si="7"/>
        <v>112099</v>
      </c>
      <c r="G39" s="5">
        <f t="shared" si="7"/>
        <v>1085053</v>
      </c>
      <c r="H39" s="3">
        <f>G39/D39</f>
        <v>2.3173949908269811</v>
      </c>
    </row>
    <row r="40" spans="1:8" x14ac:dyDescent="0.2">
      <c r="A40" s="24" t="s">
        <v>80</v>
      </c>
      <c r="B40" s="5">
        <f t="shared" ref="B40:G40" si="8">SUM(B31:B32)</f>
        <v>458613</v>
      </c>
      <c r="C40" s="5">
        <f t="shared" si="8"/>
        <v>50551</v>
      </c>
      <c r="D40" s="5">
        <f t="shared" si="8"/>
        <v>509164</v>
      </c>
      <c r="E40" s="5">
        <f t="shared" si="8"/>
        <v>1110178</v>
      </c>
      <c r="F40" s="5">
        <f t="shared" si="8"/>
        <v>116523</v>
      </c>
      <c r="G40" s="5">
        <f t="shared" si="8"/>
        <v>1226701</v>
      </c>
      <c r="H40" s="3">
        <f>G40/D40</f>
        <v>2.4092453512031486</v>
      </c>
    </row>
    <row r="41" spans="1:8" x14ac:dyDescent="0.2">
      <c r="A41" s="24" t="s">
        <v>79</v>
      </c>
      <c r="B41" s="5">
        <f t="shared" ref="B41:G41" si="9">SUM(B33:B34)</f>
        <v>445579</v>
      </c>
      <c r="C41" s="5">
        <f t="shared" si="9"/>
        <v>60954</v>
      </c>
      <c r="D41" s="5">
        <f t="shared" si="9"/>
        <v>506533</v>
      </c>
      <c r="E41" s="5">
        <f t="shared" si="9"/>
        <v>1054531</v>
      </c>
      <c r="F41" s="5">
        <f t="shared" si="9"/>
        <v>127449</v>
      </c>
      <c r="G41" s="5">
        <f t="shared" si="9"/>
        <v>1181980</v>
      </c>
      <c r="H41" s="3">
        <f>G41/D41</f>
        <v>2.3334708696175768</v>
      </c>
    </row>
    <row r="42" spans="1:8" x14ac:dyDescent="0.2">
      <c r="A42" s="24" t="s">
        <v>78</v>
      </c>
      <c r="B42" s="5">
        <f t="shared" ref="B42:G42" si="10">SUM(B39:B41)</f>
        <v>1315288</v>
      </c>
      <c r="C42" s="5">
        <f t="shared" si="10"/>
        <v>168630</v>
      </c>
      <c r="D42" s="5">
        <f t="shared" si="10"/>
        <v>1483918</v>
      </c>
      <c r="E42" s="5">
        <f t="shared" si="10"/>
        <v>3137663</v>
      </c>
      <c r="F42" s="5">
        <f t="shared" si="10"/>
        <v>356071</v>
      </c>
      <c r="G42" s="5">
        <f t="shared" si="10"/>
        <v>3493734</v>
      </c>
      <c r="H42" s="3">
        <f>G42/D42</f>
        <v>2.3543982888542359</v>
      </c>
    </row>
    <row r="43" spans="1:8" x14ac:dyDescent="0.2">
      <c r="A43" s="24" t="s">
        <v>77</v>
      </c>
      <c r="B43" s="5">
        <f t="shared" ref="B43:G43" si="11">B25+B26+B27+B28+B35+B36</f>
        <v>762232</v>
      </c>
      <c r="C43" s="5">
        <f t="shared" si="11"/>
        <v>161638</v>
      </c>
      <c r="D43" s="5">
        <f t="shared" si="11"/>
        <v>923870</v>
      </c>
      <c r="E43" s="5">
        <f t="shared" si="11"/>
        <v>1806524</v>
      </c>
      <c r="F43" s="5">
        <f t="shared" si="11"/>
        <v>307186</v>
      </c>
      <c r="G43" s="5">
        <f t="shared" si="11"/>
        <v>2113710</v>
      </c>
      <c r="H43" s="3">
        <f>G43/D43</f>
        <v>2.2878868239037962</v>
      </c>
    </row>
  </sheetData>
  <mergeCells count="6">
    <mergeCell ref="A4:H4"/>
    <mergeCell ref="A24:H24"/>
    <mergeCell ref="A2:A3"/>
    <mergeCell ref="B2:D2"/>
    <mergeCell ref="E2:G2"/>
    <mergeCell ref="H2:H3"/>
  </mergeCells>
  <pageMargins left="0.63" right="0.18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FF0D-EF13-4E4C-B7CB-D1134A9D9256}">
  <dimension ref="A1:F22"/>
  <sheetViews>
    <sheetView workbookViewId="0"/>
  </sheetViews>
  <sheetFormatPr defaultRowHeight="11.25" x14ac:dyDescent="0.2"/>
  <cols>
    <col min="1" max="1" width="25.7109375" style="1" customWidth="1"/>
    <col min="2" max="2" width="9.140625" style="1"/>
    <col min="3" max="3" width="12.5703125" style="1" customWidth="1"/>
    <col min="4" max="4" width="9.140625" style="1"/>
    <col min="5" max="5" width="11" style="1" customWidth="1"/>
    <col min="6" max="6" width="11.28515625" style="1" customWidth="1"/>
    <col min="7" max="16384" width="9.140625" style="1"/>
  </cols>
  <sheetData>
    <row r="1" spans="1:6" x14ac:dyDescent="0.2">
      <c r="A1" s="11" t="s">
        <v>103</v>
      </c>
    </row>
    <row r="2" spans="1:6" ht="24.75" customHeight="1" x14ac:dyDescent="0.2">
      <c r="A2" s="35" t="s">
        <v>100</v>
      </c>
      <c r="B2" s="36" t="s">
        <v>99</v>
      </c>
      <c r="C2" s="36"/>
      <c r="D2" s="36" t="s">
        <v>98</v>
      </c>
      <c r="E2" s="36"/>
      <c r="F2" s="41" t="s">
        <v>1</v>
      </c>
    </row>
    <row r="3" spans="1:6" ht="24.75" customHeight="1" x14ac:dyDescent="0.2">
      <c r="A3" s="35"/>
      <c r="B3" s="9" t="s">
        <v>95</v>
      </c>
      <c r="C3" s="9" t="s">
        <v>102</v>
      </c>
      <c r="D3" s="9" t="s">
        <v>95</v>
      </c>
      <c r="E3" s="9" t="s">
        <v>102</v>
      </c>
      <c r="F3" s="41"/>
    </row>
    <row r="4" spans="1:6" x14ac:dyDescent="0.2">
      <c r="A4" s="25" t="s">
        <v>93</v>
      </c>
      <c r="B4" s="19">
        <v>7737</v>
      </c>
      <c r="C4" s="19">
        <v>6396</v>
      </c>
      <c r="D4" s="19">
        <v>25693</v>
      </c>
      <c r="E4" s="19">
        <v>23080</v>
      </c>
      <c r="F4" s="3">
        <f t="shared" ref="F4:F16" si="0">D4/B4</f>
        <v>3.3207961742277368</v>
      </c>
    </row>
    <row r="5" spans="1:6" x14ac:dyDescent="0.2">
      <c r="A5" s="25" t="s">
        <v>92</v>
      </c>
      <c r="B5" s="19">
        <v>7664</v>
      </c>
      <c r="C5" s="19">
        <v>6218</v>
      </c>
      <c r="D5" s="19">
        <v>19700</v>
      </c>
      <c r="E5" s="19">
        <v>17342</v>
      </c>
      <c r="F5" s="3">
        <f t="shared" si="0"/>
        <v>2.5704592901878915</v>
      </c>
    </row>
    <row r="6" spans="1:6" x14ac:dyDescent="0.2">
      <c r="A6" s="25" t="s">
        <v>91</v>
      </c>
      <c r="B6" s="19">
        <v>10799</v>
      </c>
      <c r="C6" s="19">
        <v>8972</v>
      </c>
      <c r="D6" s="19">
        <v>28358</v>
      </c>
      <c r="E6" s="19">
        <v>25130</v>
      </c>
      <c r="F6" s="3">
        <f t="shared" si="0"/>
        <v>2.6259838873969814</v>
      </c>
    </row>
    <row r="7" spans="1:6" x14ac:dyDescent="0.2">
      <c r="A7" s="25" t="s">
        <v>90</v>
      </c>
      <c r="B7" s="19">
        <v>11954</v>
      </c>
      <c r="C7" s="19">
        <v>9802</v>
      </c>
      <c r="D7" s="19">
        <v>31344</v>
      </c>
      <c r="E7" s="19">
        <v>27775</v>
      </c>
      <c r="F7" s="3">
        <f t="shared" si="0"/>
        <v>2.6220511962523005</v>
      </c>
    </row>
    <row r="8" spans="1:6" x14ac:dyDescent="0.2">
      <c r="A8" s="25" t="s">
        <v>89</v>
      </c>
      <c r="B8" s="19">
        <v>16109</v>
      </c>
      <c r="C8" s="19">
        <v>14281</v>
      </c>
      <c r="D8" s="19">
        <v>42212</v>
      </c>
      <c r="E8" s="19">
        <v>39073</v>
      </c>
      <c r="F8" s="3">
        <f t="shared" si="0"/>
        <v>2.6203985349804455</v>
      </c>
    </row>
    <row r="9" spans="1:6" x14ac:dyDescent="0.2">
      <c r="A9" s="25" t="s">
        <v>88</v>
      </c>
      <c r="B9" s="19">
        <v>14147</v>
      </c>
      <c r="C9" s="19">
        <v>12661</v>
      </c>
      <c r="D9" s="19">
        <v>34829</v>
      </c>
      <c r="E9" s="19">
        <v>31931</v>
      </c>
      <c r="F9" s="3">
        <f t="shared" si="0"/>
        <v>2.4619353926627552</v>
      </c>
    </row>
    <row r="10" spans="1:6" x14ac:dyDescent="0.2">
      <c r="A10" s="25" t="s">
        <v>87</v>
      </c>
      <c r="B10" s="19">
        <v>14551</v>
      </c>
      <c r="C10" s="19">
        <v>13311</v>
      </c>
      <c r="D10" s="19">
        <v>40588</v>
      </c>
      <c r="E10" s="19">
        <v>37951</v>
      </c>
      <c r="F10" s="3">
        <f t="shared" si="0"/>
        <v>2.7893615559068103</v>
      </c>
    </row>
    <row r="11" spans="1:6" x14ac:dyDescent="0.2">
      <c r="A11" s="25" t="s">
        <v>86</v>
      </c>
      <c r="B11" s="19">
        <v>13841</v>
      </c>
      <c r="C11" s="19">
        <v>12550</v>
      </c>
      <c r="D11" s="19">
        <v>46745</v>
      </c>
      <c r="E11" s="19">
        <v>43454</v>
      </c>
      <c r="F11" s="3">
        <f t="shared" si="0"/>
        <v>3.3772848782602414</v>
      </c>
    </row>
    <row r="12" spans="1:6" x14ac:dyDescent="0.2">
      <c r="A12" s="25" t="s">
        <v>85</v>
      </c>
      <c r="B12" s="19">
        <v>16715</v>
      </c>
      <c r="C12" s="19">
        <v>14793</v>
      </c>
      <c r="D12" s="19">
        <v>42657</v>
      </c>
      <c r="E12" s="19">
        <v>39460</v>
      </c>
      <c r="F12" s="3">
        <f t="shared" si="0"/>
        <v>2.552019144481005</v>
      </c>
    </row>
    <row r="13" spans="1:6" x14ac:dyDescent="0.2">
      <c r="A13" s="25" t="s">
        <v>84</v>
      </c>
      <c r="B13" s="19">
        <v>16059</v>
      </c>
      <c r="C13" s="19">
        <v>14507</v>
      </c>
      <c r="D13" s="19">
        <v>41205</v>
      </c>
      <c r="E13" s="19">
        <v>38576</v>
      </c>
      <c r="F13" s="3">
        <f t="shared" si="0"/>
        <v>2.5658509247151131</v>
      </c>
    </row>
    <row r="14" spans="1:6" x14ac:dyDescent="0.2">
      <c r="A14" s="25" t="s">
        <v>83</v>
      </c>
      <c r="B14" s="19">
        <v>11580</v>
      </c>
      <c r="C14" s="19">
        <v>9728</v>
      </c>
      <c r="D14" s="19">
        <v>28502</v>
      </c>
      <c r="E14" s="19">
        <v>25312</v>
      </c>
      <c r="F14" s="3">
        <f t="shared" si="0"/>
        <v>2.4613126079447323</v>
      </c>
    </row>
    <row r="15" spans="1:6" x14ac:dyDescent="0.2">
      <c r="A15" s="25" t="s">
        <v>82</v>
      </c>
      <c r="B15" s="19">
        <v>10524</v>
      </c>
      <c r="C15" s="19">
        <v>8941</v>
      </c>
      <c r="D15" s="19">
        <v>28005</v>
      </c>
      <c r="E15" s="19">
        <v>25391</v>
      </c>
      <c r="F15" s="3">
        <f t="shared" si="0"/>
        <v>2.6610604332953249</v>
      </c>
    </row>
    <row r="16" spans="1:6" x14ac:dyDescent="0.2">
      <c r="A16" s="26" t="s">
        <v>12</v>
      </c>
      <c r="B16" s="19">
        <v>151680</v>
      </c>
      <c r="C16" s="19">
        <v>132160</v>
      </c>
      <c r="D16" s="19">
        <v>409838</v>
      </c>
      <c r="E16" s="19">
        <v>374475</v>
      </c>
      <c r="F16" s="3">
        <f t="shared" si="0"/>
        <v>2.7019910337552742</v>
      </c>
    </row>
    <row r="17" spans="1:6" x14ac:dyDescent="0.2">
      <c r="A17" s="25" t="s">
        <v>31</v>
      </c>
      <c r="F17" s="3"/>
    </row>
    <row r="18" spans="1:6" x14ac:dyDescent="0.2">
      <c r="A18" s="24" t="s">
        <v>81</v>
      </c>
      <c r="B18" s="5">
        <f>SUM(B8:B9)</f>
        <v>30256</v>
      </c>
      <c r="C18" s="5">
        <f>SUM(C8:C9)</f>
        <v>26942</v>
      </c>
      <c r="D18" s="5">
        <f>SUM(D8:D9)</f>
        <v>77041</v>
      </c>
      <c r="E18" s="5">
        <f>SUM(E8:E9)</f>
        <v>71004</v>
      </c>
      <c r="F18" s="3">
        <f>D18/B18</f>
        <v>2.5463048651507139</v>
      </c>
    </row>
    <row r="19" spans="1:6" x14ac:dyDescent="0.2">
      <c r="A19" s="24" t="s">
        <v>80</v>
      </c>
      <c r="B19" s="5">
        <f>SUM(B10:B11)</f>
        <v>28392</v>
      </c>
      <c r="C19" s="5">
        <f>SUM(C10:C11)</f>
        <v>25861</v>
      </c>
      <c r="D19" s="5">
        <f>SUM(D10:D11)</f>
        <v>87333</v>
      </c>
      <c r="E19" s="5">
        <f>SUM(E10:E11)</f>
        <v>81405</v>
      </c>
      <c r="F19" s="3">
        <f>D19/B19</f>
        <v>3.0759721048182587</v>
      </c>
    </row>
    <row r="20" spans="1:6" x14ac:dyDescent="0.2">
      <c r="A20" s="24" t="s">
        <v>79</v>
      </c>
      <c r="B20" s="5">
        <f>SUM(B12:B13)</f>
        <v>32774</v>
      </c>
      <c r="C20" s="5">
        <f>SUM(C12:C13)</f>
        <v>29300</v>
      </c>
      <c r="D20" s="5">
        <f>SUM(D12:D13)</f>
        <v>83862</v>
      </c>
      <c r="E20" s="5">
        <f>SUM(E12:E13)</f>
        <v>78036</v>
      </c>
      <c r="F20" s="3">
        <f>D20/B20</f>
        <v>2.5587966070665771</v>
      </c>
    </row>
    <row r="21" spans="1:6" x14ac:dyDescent="0.2">
      <c r="A21" s="24" t="s">
        <v>78</v>
      </c>
      <c r="B21" s="5">
        <f>SUM(B18:B20)</f>
        <v>91422</v>
      </c>
      <c r="C21" s="5">
        <f>SUM(C18:C20)</f>
        <v>82103</v>
      </c>
      <c r="D21" s="5">
        <f>SUM(D18:D20)</f>
        <v>248236</v>
      </c>
      <c r="E21" s="5">
        <f>SUM(E18:E20)</f>
        <v>230445</v>
      </c>
      <c r="F21" s="3">
        <f>D21/B21</f>
        <v>2.7152764104920042</v>
      </c>
    </row>
    <row r="22" spans="1:6" x14ac:dyDescent="0.2">
      <c r="A22" s="24" t="s">
        <v>77</v>
      </c>
      <c r="B22" s="5">
        <f>B4+B5+B6+B7+B14+B15</f>
        <v>60258</v>
      </c>
      <c r="C22" s="5">
        <f>C4+C5+C6+C7+C14+C15</f>
        <v>50057</v>
      </c>
      <c r="D22" s="5">
        <f>D4+D5+D6+D7+D14+D15</f>
        <v>161602</v>
      </c>
      <c r="E22" s="5">
        <f>E4+E5+E6+E7+E14+E15</f>
        <v>144030</v>
      </c>
      <c r="F22" s="3">
        <f>D22/B22</f>
        <v>2.681834777125029</v>
      </c>
    </row>
  </sheetData>
  <mergeCells count="4">
    <mergeCell ref="A2:A3"/>
    <mergeCell ref="B2:C2"/>
    <mergeCell ref="D2:E2"/>
    <mergeCell ref="F2:F3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20B3-40D2-4708-9FBA-8540FDEC8589}">
  <dimension ref="A1:H16"/>
  <sheetViews>
    <sheetView workbookViewId="0"/>
  </sheetViews>
  <sheetFormatPr defaultRowHeight="11.25" x14ac:dyDescent="0.2"/>
  <cols>
    <col min="1" max="1" width="16.7109375" style="1" customWidth="1"/>
    <col min="2" max="7" width="9.140625" style="1"/>
    <col min="8" max="8" width="12.7109375" style="1" customWidth="1"/>
    <col min="9" max="16384" width="9.140625" style="1"/>
  </cols>
  <sheetData>
    <row r="1" spans="1:8" x14ac:dyDescent="0.2">
      <c r="A1" s="11" t="s">
        <v>104</v>
      </c>
    </row>
    <row r="2" spans="1:8" x14ac:dyDescent="0.2">
      <c r="A2" s="35" t="s">
        <v>100</v>
      </c>
      <c r="B2" s="9">
        <v>5</v>
      </c>
      <c r="C2" s="9">
        <v>4</v>
      </c>
      <c r="D2" s="9">
        <v>3</v>
      </c>
      <c r="E2" s="9">
        <v>2</v>
      </c>
      <c r="F2" s="9">
        <v>1</v>
      </c>
      <c r="G2" s="36" t="s">
        <v>12</v>
      </c>
      <c r="H2" s="41" t="s">
        <v>25</v>
      </c>
    </row>
    <row r="3" spans="1:8" x14ac:dyDescent="0.2">
      <c r="A3" s="35"/>
      <c r="B3" s="36" t="s">
        <v>19</v>
      </c>
      <c r="C3" s="36"/>
      <c r="D3" s="36"/>
      <c r="E3" s="36"/>
      <c r="F3" s="36"/>
      <c r="G3" s="36"/>
      <c r="H3" s="41"/>
    </row>
    <row r="4" spans="1:8" x14ac:dyDescent="0.2">
      <c r="A4" s="25" t="s">
        <v>93</v>
      </c>
      <c r="B4" s="27">
        <v>41.5</v>
      </c>
      <c r="C4" s="27">
        <v>33.9</v>
      </c>
      <c r="D4" s="27">
        <v>22.4</v>
      </c>
      <c r="E4" s="27">
        <v>29</v>
      </c>
      <c r="F4" s="27">
        <v>23.5</v>
      </c>
      <c r="G4" s="27">
        <v>31.8</v>
      </c>
      <c r="H4" s="27">
        <v>42.2</v>
      </c>
    </row>
    <row r="5" spans="1:8" x14ac:dyDescent="0.2">
      <c r="A5" s="25" t="s">
        <v>92</v>
      </c>
      <c r="B5" s="27">
        <v>47.8</v>
      </c>
      <c r="C5" s="27">
        <v>37.1</v>
      </c>
      <c r="D5" s="27">
        <v>22.3</v>
      </c>
      <c r="E5" s="27">
        <v>29.8</v>
      </c>
      <c r="F5" s="27">
        <v>26</v>
      </c>
      <c r="G5" s="27">
        <v>34.4</v>
      </c>
      <c r="H5" s="27">
        <v>38.200000000000003</v>
      </c>
    </row>
    <row r="6" spans="1:8" x14ac:dyDescent="0.2">
      <c r="A6" s="25" t="s">
        <v>91</v>
      </c>
      <c r="B6" s="27">
        <v>58.7</v>
      </c>
      <c r="C6" s="27">
        <v>47.2</v>
      </c>
      <c r="D6" s="27">
        <v>32.9</v>
      </c>
      <c r="E6" s="27">
        <v>34.200000000000003</v>
      </c>
      <c r="F6" s="27">
        <v>19.600000000000001</v>
      </c>
      <c r="G6" s="27">
        <v>44.7</v>
      </c>
      <c r="H6" s="27">
        <v>50.1</v>
      </c>
    </row>
    <row r="7" spans="1:8" x14ac:dyDescent="0.2">
      <c r="A7" s="25" t="s">
        <v>90</v>
      </c>
      <c r="B7" s="27">
        <v>63</v>
      </c>
      <c r="C7" s="27">
        <v>51.6</v>
      </c>
      <c r="D7" s="27">
        <v>45.8</v>
      </c>
      <c r="E7" s="27">
        <v>40.1</v>
      </c>
      <c r="F7" s="27">
        <v>15.5</v>
      </c>
      <c r="G7" s="27">
        <v>51.8</v>
      </c>
      <c r="H7" s="27">
        <v>52</v>
      </c>
    </row>
    <row r="8" spans="1:8" x14ac:dyDescent="0.2">
      <c r="A8" s="25" t="s">
        <v>89</v>
      </c>
      <c r="B8" s="27">
        <v>75.5</v>
      </c>
      <c r="C8" s="27">
        <v>65.099999999999994</v>
      </c>
      <c r="D8" s="27">
        <v>52.4</v>
      </c>
      <c r="E8" s="27">
        <v>46.9</v>
      </c>
      <c r="F8" s="27">
        <v>16.100000000000001</v>
      </c>
      <c r="G8" s="27">
        <v>63</v>
      </c>
      <c r="H8" s="27">
        <v>71.2</v>
      </c>
    </row>
    <row r="9" spans="1:8" x14ac:dyDescent="0.2">
      <c r="A9" s="25" t="s">
        <v>88</v>
      </c>
      <c r="B9" s="27">
        <v>76.7</v>
      </c>
      <c r="C9" s="27">
        <v>59.8</v>
      </c>
      <c r="D9" s="27">
        <v>51.1</v>
      </c>
      <c r="E9" s="27">
        <v>51.2</v>
      </c>
      <c r="F9" s="27">
        <v>25.1</v>
      </c>
      <c r="G9" s="27">
        <v>60.5</v>
      </c>
      <c r="H9" s="27">
        <v>61.1</v>
      </c>
    </row>
    <row r="10" spans="1:8" x14ac:dyDescent="0.2">
      <c r="A10" s="25" t="s">
        <v>87</v>
      </c>
      <c r="B10" s="27">
        <v>67.900000000000006</v>
      </c>
      <c r="C10" s="27">
        <v>58</v>
      </c>
      <c r="D10" s="27">
        <v>47.6</v>
      </c>
      <c r="E10" s="27">
        <v>51.7</v>
      </c>
      <c r="F10" s="27">
        <v>54.7</v>
      </c>
      <c r="G10" s="27">
        <v>56.9</v>
      </c>
      <c r="H10" s="27">
        <v>64.400000000000006</v>
      </c>
    </row>
    <row r="11" spans="1:8" x14ac:dyDescent="0.2">
      <c r="A11" s="25" t="s">
        <v>86</v>
      </c>
      <c r="B11" s="27">
        <v>72.599999999999994</v>
      </c>
      <c r="C11" s="27">
        <v>69.599999999999994</v>
      </c>
      <c r="D11" s="27">
        <v>57.7</v>
      </c>
      <c r="E11" s="27">
        <v>56</v>
      </c>
      <c r="F11" s="27">
        <v>63.2</v>
      </c>
      <c r="G11" s="27">
        <v>66.599999999999994</v>
      </c>
      <c r="H11" s="27">
        <v>75.599999999999994</v>
      </c>
    </row>
    <row r="12" spans="1:8" x14ac:dyDescent="0.2">
      <c r="A12" s="25" t="s">
        <v>85</v>
      </c>
      <c r="B12" s="27">
        <v>82</v>
      </c>
      <c r="C12" s="27">
        <v>72</v>
      </c>
      <c r="D12" s="27">
        <v>59.7</v>
      </c>
      <c r="E12" s="27">
        <v>63.4</v>
      </c>
      <c r="F12" s="27">
        <v>20.3</v>
      </c>
      <c r="G12" s="27">
        <v>70.3</v>
      </c>
      <c r="H12" s="27">
        <v>75</v>
      </c>
    </row>
    <row r="13" spans="1:8" x14ac:dyDescent="0.2">
      <c r="A13" s="25" t="s">
        <v>84</v>
      </c>
      <c r="B13" s="27">
        <v>75.3</v>
      </c>
      <c r="C13" s="27">
        <v>64.2</v>
      </c>
      <c r="D13" s="27">
        <v>46.7</v>
      </c>
      <c r="E13" s="27">
        <v>50.4</v>
      </c>
      <c r="F13" s="27">
        <v>19.5</v>
      </c>
      <c r="G13" s="27">
        <v>61.1</v>
      </c>
      <c r="H13" s="27">
        <v>70.5</v>
      </c>
    </row>
    <row r="14" spans="1:8" x14ac:dyDescent="0.2">
      <c r="A14" s="25" t="s">
        <v>83</v>
      </c>
      <c r="B14" s="27">
        <v>62.7</v>
      </c>
      <c r="C14" s="27">
        <v>45.2</v>
      </c>
      <c r="D14" s="27">
        <v>31.5</v>
      </c>
      <c r="E14" s="27">
        <v>44.2</v>
      </c>
      <c r="F14" s="27">
        <v>16.8</v>
      </c>
      <c r="G14" s="27">
        <v>44.8</v>
      </c>
      <c r="H14" s="27">
        <v>51.8</v>
      </c>
    </row>
    <row r="15" spans="1:8" x14ac:dyDescent="0.2">
      <c r="A15" s="25" t="s">
        <v>82</v>
      </c>
      <c r="B15" s="27">
        <v>48.7</v>
      </c>
      <c r="C15" s="27">
        <v>41.9</v>
      </c>
      <c r="D15" s="27">
        <v>29</v>
      </c>
      <c r="E15" s="27">
        <v>33.4</v>
      </c>
      <c r="F15" s="27">
        <v>19.7</v>
      </c>
      <c r="G15" s="27">
        <v>39.5</v>
      </c>
      <c r="H15" s="27">
        <v>45.8</v>
      </c>
    </row>
    <row r="16" spans="1:8" x14ac:dyDescent="0.2">
      <c r="A16" s="26" t="s">
        <v>12</v>
      </c>
      <c r="B16" s="27">
        <v>64.5</v>
      </c>
      <c r="C16" s="27">
        <v>54.1</v>
      </c>
      <c r="D16" s="27">
        <v>41.4</v>
      </c>
      <c r="E16" s="27">
        <v>44.3</v>
      </c>
      <c r="F16" s="27">
        <v>33.6</v>
      </c>
      <c r="G16" s="27">
        <v>52.3</v>
      </c>
      <c r="H16" s="27">
        <v>58.3</v>
      </c>
    </row>
  </sheetData>
  <mergeCells count="4">
    <mergeCell ref="A2:A3"/>
    <mergeCell ref="G2:G3"/>
    <mergeCell ref="H2:H3"/>
    <mergeCell ref="B3:F3"/>
  </mergeCells>
  <pageMargins left="0.49" right="0.18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2CD80-4137-4933-BF1E-1C3AD3D07729}">
  <dimension ref="A1:F9"/>
  <sheetViews>
    <sheetView workbookViewId="0"/>
  </sheetViews>
  <sheetFormatPr defaultRowHeight="11.25" x14ac:dyDescent="0.2"/>
  <cols>
    <col min="1" max="1" width="20" style="1" customWidth="1"/>
    <col min="2" max="2" width="13.5703125" style="1" customWidth="1"/>
    <col min="3" max="3" width="17.140625" style="1" customWidth="1"/>
    <col min="4" max="4" width="13.140625" style="1" customWidth="1"/>
    <col min="5" max="5" width="15.42578125" style="1" customWidth="1"/>
    <col min="6" max="6" width="13.7109375" style="1" customWidth="1"/>
    <col min="7" max="16384" width="9.140625" style="1"/>
  </cols>
  <sheetData>
    <row r="1" spans="1:6" x14ac:dyDescent="0.2">
      <c r="A1" s="11" t="s">
        <v>110</v>
      </c>
    </row>
    <row r="2" spans="1:6" ht="23.25" customHeight="1" x14ac:dyDescent="0.2">
      <c r="A2" s="35" t="s">
        <v>109</v>
      </c>
      <c r="B2" s="36" t="s">
        <v>108</v>
      </c>
      <c r="C2" s="36"/>
      <c r="D2" s="36" t="s">
        <v>107</v>
      </c>
      <c r="E2" s="41"/>
      <c r="F2" s="37" t="s">
        <v>106</v>
      </c>
    </row>
    <row r="3" spans="1:6" ht="23.25" customHeight="1" x14ac:dyDescent="0.2">
      <c r="A3" s="35"/>
      <c r="B3" s="9" t="s">
        <v>95</v>
      </c>
      <c r="C3" s="9" t="s">
        <v>102</v>
      </c>
      <c r="D3" s="9" t="s">
        <v>95</v>
      </c>
      <c r="E3" s="8" t="s">
        <v>102</v>
      </c>
      <c r="F3" s="38"/>
    </row>
    <row r="4" spans="1:6" s="28" customFormat="1" x14ac:dyDescent="0.2">
      <c r="A4" s="4" t="s">
        <v>105</v>
      </c>
      <c r="B4" s="5">
        <v>58702</v>
      </c>
      <c r="C4" s="5">
        <v>53884</v>
      </c>
      <c r="D4" s="5">
        <v>10469</v>
      </c>
      <c r="E4" s="5">
        <v>10898</v>
      </c>
      <c r="F4" s="5">
        <v>17436</v>
      </c>
    </row>
    <row r="5" spans="1:6" s="28" customFormat="1" x14ac:dyDescent="0.2">
      <c r="A5" s="4" t="s">
        <v>24</v>
      </c>
      <c r="B5" s="5">
        <v>1014</v>
      </c>
      <c r="C5" s="5">
        <v>689</v>
      </c>
      <c r="D5" s="5">
        <v>5494</v>
      </c>
      <c r="E5" s="5">
        <v>5483</v>
      </c>
      <c r="F5" s="5">
        <v>9732</v>
      </c>
    </row>
    <row r="6" spans="1:6" s="28" customFormat="1" x14ac:dyDescent="0.2">
      <c r="A6" s="4" t="s">
        <v>23</v>
      </c>
      <c r="B6" s="5">
        <v>391</v>
      </c>
      <c r="C6" s="5">
        <v>204</v>
      </c>
      <c r="D6" s="5">
        <v>2503</v>
      </c>
      <c r="E6" s="5">
        <v>3978</v>
      </c>
      <c r="F6" s="5">
        <v>6661</v>
      </c>
    </row>
    <row r="7" spans="1:6" s="28" customFormat="1" x14ac:dyDescent="0.2">
      <c r="A7" s="4" t="s">
        <v>22</v>
      </c>
      <c r="B7" s="5">
        <v>24</v>
      </c>
      <c r="C7" s="5">
        <v>24</v>
      </c>
      <c r="D7" s="5">
        <v>17021</v>
      </c>
      <c r="E7" s="5">
        <v>20082</v>
      </c>
      <c r="F7" s="5">
        <v>41566</v>
      </c>
    </row>
    <row r="8" spans="1:6" s="28" customFormat="1" x14ac:dyDescent="0.2">
      <c r="A8" s="4" t="s">
        <v>21</v>
      </c>
      <c r="B8" s="5">
        <v>103</v>
      </c>
      <c r="C8" s="5">
        <v>91</v>
      </c>
      <c r="D8" s="5">
        <v>941</v>
      </c>
      <c r="E8" s="5">
        <v>968</v>
      </c>
      <c r="F8" s="5" t="s">
        <v>16</v>
      </c>
    </row>
    <row r="9" spans="1:6" s="28" customFormat="1" x14ac:dyDescent="0.2">
      <c r="A9" s="6" t="s">
        <v>12</v>
      </c>
      <c r="B9" s="5">
        <v>60235</v>
      </c>
      <c r="C9" s="5">
        <v>54891</v>
      </c>
      <c r="D9" s="5">
        <v>9940</v>
      </c>
      <c r="E9" s="5">
        <v>10523</v>
      </c>
      <c r="F9" s="5">
        <v>17062</v>
      </c>
    </row>
  </sheetData>
  <mergeCells count="4">
    <mergeCell ref="A2:A3"/>
    <mergeCell ref="B2:C2"/>
    <mergeCell ref="D2:E2"/>
    <mergeCell ref="F2:F3"/>
  </mergeCells>
  <pageMargins left="0.35" right="0.23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8FF2-15C9-4633-9962-8B110B5A53E1}">
  <dimension ref="A1:D8"/>
  <sheetViews>
    <sheetView workbookViewId="0"/>
  </sheetViews>
  <sheetFormatPr defaultRowHeight="11.25" x14ac:dyDescent="0.2"/>
  <cols>
    <col min="1" max="1" width="27.7109375" style="1" customWidth="1"/>
    <col min="2" max="2" width="16" style="1" customWidth="1"/>
    <col min="3" max="4" width="13.5703125" style="1" customWidth="1"/>
    <col min="5" max="16384" width="9.140625" style="1"/>
  </cols>
  <sheetData>
    <row r="1" spans="1:4" x14ac:dyDescent="0.2">
      <c r="A1" s="11" t="s">
        <v>119</v>
      </c>
    </row>
    <row r="2" spans="1:4" x14ac:dyDescent="0.2">
      <c r="A2" s="35" t="s">
        <v>13</v>
      </c>
      <c r="B2" s="36" t="s">
        <v>20</v>
      </c>
      <c r="C2" s="36" t="s">
        <v>118</v>
      </c>
      <c r="D2" s="41"/>
    </row>
    <row r="3" spans="1:4" x14ac:dyDescent="0.2">
      <c r="A3" s="35"/>
      <c r="B3" s="36"/>
      <c r="C3" s="9" t="s">
        <v>117</v>
      </c>
      <c r="D3" s="8" t="s">
        <v>116</v>
      </c>
    </row>
    <row r="4" spans="1:4" x14ac:dyDescent="0.2">
      <c r="A4" s="4" t="s">
        <v>115</v>
      </c>
      <c r="B4" s="19">
        <v>60235</v>
      </c>
      <c r="C4" s="19">
        <v>58702</v>
      </c>
      <c r="D4" s="19">
        <v>1014</v>
      </c>
    </row>
    <row r="5" spans="1:4" x14ac:dyDescent="0.2">
      <c r="A5" s="4" t="s">
        <v>114</v>
      </c>
      <c r="B5" s="19">
        <v>18604</v>
      </c>
      <c r="C5" s="19">
        <v>18545</v>
      </c>
      <c r="D5" s="19">
        <v>58</v>
      </c>
    </row>
    <row r="6" spans="1:4" x14ac:dyDescent="0.2">
      <c r="A6" s="4" t="s">
        <v>113</v>
      </c>
      <c r="B6" s="19">
        <v>22390</v>
      </c>
      <c r="C6" s="19">
        <v>22131</v>
      </c>
      <c r="D6" s="19">
        <v>220</v>
      </c>
    </row>
    <row r="7" spans="1:4" x14ac:dyDescent="0.2">
      <c r="A7" s="6" t="s">
        <v>112</v>
      </c>
      <c r="B7" s="19">
        <v>101229</v>
      </c>
      <c r="C7" s="19">
        <v>99377</v>
      </c>
      <c r="D7" s="19">
        <v>1293</v>
      </c>
    </row>
    <row r="8" spans="1:4" ht="22.5" x14ac:dyDescent="0.2">
      <c r="A8" s="4" t="s">
        <v>111</v>
      </c>
      <c r="B8" s="19">
        <v>1287</v>
      </c>
      <c r="C8" s="19">
        <v>1269</v>
      </c>
      <c r="D8" s="19">
        <v>16</v>
      </c>
    </row>
  </sheetData>
  <mergeCells count="3">
    <mergeCell ref="A2:A3"/>
    <mergeCell ref="B2:B3"/>
    <mergeCell ref="C2:D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286BF-5F8D-464C-994D-94C8BBB2CE4E}">
  <dimension ref="A1:F12"/>
  <sheetViews>
    <sheetView workbookViewId="0"/>
  </sheetViews>
  <sheetFormatPr defaultRowHeight="11.25" x14ac:dyDescent="0.2"/>
  <cols>
    <col min="1" max="1" width="33" style="1" customWidth="1"/>
    <col min="2" max="2" width="11.140625" style="1" customWidth="1"/>
    <col min="3" max="4" width="10.85546875" style="1" customWidth="1"/>
    <col min="5" max="5" width="10.42578125" style="1" customWidth="1"/>
    <col min="6" max="6" width="10.140625" style="1" customWidth="1"/>
    <col min="7" max="16384" width="9.140625" style="1"/>
  </cols>
  <sheetData>
    <row r="1" spans="1:6" x14ac:dyDescent="0.2">
      <c r="A1" s="11" t="s">
        <v>127</v>
      </c>
    </row>
    <row r="2" spans="1:6" x14ac:dyDescent="0.2">
      <c r="A2" s="10" t="s">
        <v>13</v>
      </c>
      <c r="B2" s="9">
        <v>2000</v>
      </c>
      <c r="C2" s="8">
        <v>2007</v>
      </c>
      <c r="D2" s="8">
        <v>2008</v>
      </c>
      <c r="E2" s="8">
        <v>2009</v>
      </c>
      <c r="F2" s="8">
        <v>2010</v>
      </c>
    </row>
    <row r="3" spans="1:6" x14ac:dyDescent="0.2">
      <c r="A3" s="4" t="s">
        <v>126</v>
      </c>
      <c r="B3" s="7">
        <v>879</v>
      </c>
      <c r="C3" s="7">
        <v>710</v>
      </c>
      <c r="D3" s="7">
        <v>798</v>
      </c>
      <c r="E3" s="7">
        <v>925</v>
      </c>
      <c r="F3" s="5">
        <v>1059</v>
      </c>
    </row>
    <row r="4" spans="1:6" x14ac:dyDescent="0.2">
      <c r="A4" s="4" t="s">
        <v>125</v>
      </c>
      <c r="B4" s="5">
        <v>1394</v>
      </c>
      <c r="C4" s="5">
        <v>1450</v>
      </c>
      <c r="D4" s="5">
        <v>1614</v>
      </c>
      <c r="E4" s="5">
        <v>1820</v>
      </c>
      <c r="F4" s="5">
        <v>2123</v>
      </c>
    </row>
    <row r="5" spans="1:6" x14ac:dyDescent="0.2">
      <c r="A5" s="4" t="s">
        <v>124</v>
      </c>
      <c r="B5" s="5">
        <v>2744</v>
      </c>
      <c r="C5" s="5">
        <v>3030</v>
      </c>
      <c r="D5" s="5">
        <v>3442</v>
      </c>
      <c r="E5" s="5">
        <v>4102</v>
      </c>
      <c r="F5" s="5">
        <v>5992</v>
      </c>
    </row>
    <row r="6" spans="1:6" x14ac:dyDescent="0.2">
      <c r="A6" s="4" t="s">
        <v>123</v>
      </c>
      <c r="B6" s="5">
        <v>2745</v>
      </c>
      <c r="C6" s="5">
        <v>4076</v>
      </c>
      <c r="D6" s="5">
        <v>4315</v>
      </c>
      <c r="E6" s="5">
        <v>4102</v>
      </c>
      <c r="F6" s="5">
        <v>5992</v>
      </c>
    </row>
    <row r="7" spans="1:6" x14ac:dyDescent="0.2">
      <c r="A7" s="4" t="s">
        <v>122</v>
      </c>
      <c r="B7" s="7" t="s">
        <v>121</v>
      </c>
      <c r="C7" s="5">
        <v>23934</v>
      </c>
      <c r="D7" s="5">
        <v>33137</v>
      </c>
      <c r="E7" s="5">
        <v>39090</v>
      </c>
      <c r="F7" s="5">
        <v>49012</v>
      </c>
    </row>
    <row r="8" spans="1:6" x14ac:dyDescent="0.2">
      <c r="A8" s="4" t="s">
        <v>0</v>
      </c>
      <c r="B8" s="5">
        <v>9795</v>
      </c>
      <c r="C8" s="5">
        <v>15936</v>
      </c>
      <c r="D8" s="5">
        <v>22854</v>
      </c>
      <c r="E8" s="5">
        <v>29483</v>
      </c>
      <c r="F8" s="5">
        <v>38688</v>
      </c>
    </row>
    <row r="9" spans="1:6" x14ac:dyDescent="0.2">
      <c r="A9" s="4" t="s">
        <v>120</v>
      </c>
      <c r="B9" s="5">
        <v>139282</v>
      </c>
      <c r="C9" s="5">
        <v>118537</v>
      </c>
      <c r="D9" s="5">
        <v>126725</v>
      </c>
      <c r="E9" s="5">
        <v>132695</v>
      </c>
      <c r="F9" s="5">
        <v>167784</v>
      </c>
    </row>
    <row r="10" spans="1:6" x14ac:dyDescent="0.2">
      <c r="A10" s="4" t="s">
        <v>0</v>
      </c>
      <c r="B10" s="5">
        <v>55875</v>
      </c>
      <c r="C10" s="5">
        <v>70349</v>
      </c>
      <c r="D10" s="5">
        <v>81788</v>
      </c>
      <c r="E10" s="5">
        <v>98656</v>
      </c>
      <c r="F10" s="5">
        <v>131587</v>
      </c>
    </row>
    <row r="11" spans="1:6" x14ac:dyDescent="0.2">
      <c r="A11" s="4" t="s">
        <v>1</v>
      </c>
      <c r="B11" s="3">
        <v>6.3</v>
      </c>
      <c r="C11" s="3">
        <v>5</v>
      </c>
      <c r="D11" s="3">
        <f>D9/D7</f>
        <v>3.8242749796300206</v>
      </c>
      <c r="E11" s="3">
        <v>3.4</v>
      </c>
      <c r="F11" s="3">
        <f>F9/F7</f>
        <v>3.4233249000244839</v>
      </c>
    </row>
    <row r="12" spans="1:6" x14ac:dyDescent="0.2">
      <c r="A12" s="4" t="s">
        <v>0</v>
      </c>
      <c r="B12" s="3">
        <v>5.7</v>
      </c>
      <c r="C12" s="3">
        <v>4.4000000000000004</v>
      </c>
      <c r="D12" s="3">
        <f>D10/D8</f>
        <v>3.5787170735976197</v>
      </c>
      <c r="E12" s="3">
        <v>3.3</v>
      </c>
      <c r="F12" s="3">
        <f>F10/F8</f>
        <v>3.4012355252274609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8CF8-EBFE-4A8A-9400-4D7F56F5C280}">
  <dimension ref="A1:H53"/>
  <sheetViews>
    <sheetView workbookViewId="0"/>
  </sheetViews>
  <sheetFormatPr defaultRowHeight="11.25" x14ac:dyDescent="0.2"/>
  <cols>
    <col min="1" max="1" width="17.28515625" style="1" customWidth="1"/>
    <col min="2" max="2" width="12.140625" style="1" customWidth="1"/>
    <col min="3" max="6" width="9.140625" style="1"/>
    <col min="7" max="7" width="11" style="1" customWidth="1"/>
    <col min="8" max="8" width="15.42578125" style="1" customWidth="1"/>
    <col min="9" max="16384" width="9.140625" style="1"/>
  </cols>
  <sheetData>
    <row r="1" spans="1:8" x14ac:dyDescent="0.2">
      <c r="A1" s="11" t="s">
        <v>154</v>
      </c>
    </row>
    <row r="2" spans="1:8" x14ac:dyDescent="0.2">
      <c r="A2" s="35" t="s">
        <v>153</v>
      </c>
      <c r="B2" s="36" t="s">
        <v>8</v>
      </c>
      <c r="C2" s="36" t="s">
        <v>99</v>
      </c>
      <c r="D2" s="36"/>
      <c r="E2" s="36" t="s">
        <v>98</v>
      </c>
      <c r="F2" s="36"/>
      <c r="G2" s="36" t="s">
        <v>1</v>
      </c>
      <c r="H2" s="41" t="s">
        <v>152</v>
      </c>
    </row>
    <row r="3" spans="1:8" ht="22.5" x14ac:dyDescent="0.2">
      <c r="A3" s="35"/>
      <c r="B3" s="36"/>
      <c r="C3" s="9" t="s">
        <v>95</v>
      </c>
      <c r="D3" s="9" t="s">
        <v>102</v>
      </c>
      <c r="E3" s="9" t="s">
        <v>95</v>
      </c>
      <c r="F3" s="9" t="s">
        <v>102</v>
      </c>
      <c r="G3" s="36"/>
      <c r="H3" s="41"/>
    </row>
    <row r="4" spans="1:8" x14ac:dyDescent="0.2">
      <c r="A4" s="33" t="s">
        <v>12</v>
      </c>
      <c r="B4" s="33"/>
      <c r="C4" s="33"/>
      <c r="D4" s="33"/>
      <c r="E4" s="33"/>
      <c r="F4" s="33"/>
      <c r="G4" s="33"/>
      <c r="H4" s="33"/>
    </row>
    <row r="5" spans="1:8" x14ac:dyDescent="0.2">
      <c r="A5" s="30" t="s">
        <v>150</v>
      </c>
      <c r="B5" s="29">
        <v>2789</v>
      </c>
      <c r="C5" s="29">
        <v>203124</v>
      </c>
      <c r="D5" s="29">
        <v>180576</v>
      </c>
      <c r="E5" s="29">
        <v>470534</v>
      </c>
      <c r="F5" s="29">
        <v>431610</v>
      </c>
      <c r="G5" s="27">
        <v>2.316486481164215</v>
      </c>
      <c r="H5" s="27">
        <v>168.71064897812838</v>
      </c>
    </row>
    <row r="6" spans="1:8" x14ac:dyDescent="0.2">
      <c r="A6" s="30" t="s">
        <v>149</v>
      </c>
      <c r="B6" s="29">
        <v>2761</v>
      </c>
      <c r="C6" s="29">
        <v>139361</v>
      </c>
      <c r="D6" s="29">
        <v>109102</v>
      </c>
      <c r="E6" s="29">
        <v>307231</v>
      </c>
      <c r="F6" s="29">
        <v>253013</v>
      </c>
      <c r="G6" s="27">
        <v>2.2045694276016965</v>
      </c>
      <c r="H6" s="27">
        <v>111.27526258601956</v>
      </c>
    </row>
    <row r="7" spans="1:8" x14ac:dyDescent="0.2">
      <c r="A7" s="30" t="s">
        <v>148</v>
      </c>
      <c r="B7" s="29">
        <v>2430</v>
      </c>
      <c r="C7" s="29">
        <v>132036</v>
      </c>
      <c r="D7" s="29">
        <v>95210</v>
      </c>
      <c r="E7" s="29">
        <v>342871</v>
      </c>
      <c r="F7" s="29">
        <v>245909</v>
      </c>
      <c r="G7" s="27">
        <v>2.5967993577509163</v>
      </c>
      <c r="H7" s="27">
        <v>141.09917695473251</v>
      </c>
    </row>
    <row r="8" spans="1:8" x14ac:dyDescent="0.2">
      <c r="A8" s="30" t="s">
        <v>147</v>
      </c>
      <c r="B8" s="29">
        <v>968</v>
      </c>
      <c r="C8" s="29">
        <v>56601</v>
      </c>
      <c r="D8" s="29">
        <v>34101</v>
      </c>
      <c r="E8" s="29">
        <v>142922</v>
      </c>
      <c r="F8" s="29">
        <v>98213</v>
      </c>
      <c r="G8" s="27">
        <v>2.5250790622073813</v>
      </c>
      <c r="H8" s="27">
        <v>147.64669421487602</v>
      </c>
    </row>
    <row r="9" spans="1:8" x14ac:dyDescent="0.2">
      <c r="A9" s="30" t="s">
        <v>146</v>
      </c>
      <c r="B9" s="29">
        <v>10099</v>
      </c>
      <c r="C9" s="29">
        <v>555824</v>
      </c>
      <c r="D9" s="29">
        <v>524661</v>
      </c>
      <c r="E9" s="29">
        <v>1324040</v>
      </c>
      <c r="F9" s="29">
        <v>1266822</v>
      </c>
      <c r="G9" s="27">
        <v>2.3821209591525374</v>
      </c>
      <c r="H9" s="27">
        <v>131.10605010397069</v>
      </c>
    </row>
    <row r="10" spans="1:8" x14ac:dyDescent="0.2">
      <c r="A10" s="30" t="s">
        <v>145</v>
      </c>
      <c r="B10" s="29">
        <v>3676</v>
      </c>
      <c r="C10" s="29">
        <v>203719</v>
      </c>
      <c r="D10" s="29">
        <v>180175</v>
      </c>
      <c r="E10" s="29">
        <v>497425</v>
      </c>
      <c r="F10" s="29">
        <v>455545</v>
      </c>
      <c r="G10" s="27">
        <v>2.4417211943903121</v>
      </c>
      <c r="H10" s="27">
        <v>135.31692056583242</v>
      </c>
    </row>
    <row r="11" spans="1:8" x14ac:dyDescent="0.2">
      <c r="A11" s="30" t="s">
        <v>144</v>
      </c>
      <c r="B11" s="29">
        <v>4831</v>
      </c>
      <c r="C11" s="29">
        <v>316144</v>
      </c>
      <c r="D11" s="29">
        <v>296705</v>
      </c>
      <c r="E11" s="29">
        <v>713360</v>
      </c>
      <c r="F11" s="29">
        <v>678876</v>
      </c>
      <c r="G11" s="27">
        <v>2.2564401032440915</v>
      </c>
      <c r="H11" s="27">
        <v>147.66300972883462</v>
      </c>
    </row>
    <row r="12" spans="1:8" x14ac:dyDescent="0.2">
      <c r="A12" s="30" t="s">
        <v>143</v>
      </c>
      <c r="B12" s="29">
        <v>3624</v>
      </c>
      <c r="C12" s="29">
        <v>206462</v>
      </c>
      <c r="D12" s="29">
        <v>187771</v>
      </c>
      <c r="E12" s="29">
        <v>490136</v>
      </c>
      <c r="F12" s="29">
        <v>454891</v>
      </c>
      <c r="G12" s="27">
        <v>2.3739768092917823</v>
      </c>
      <c r="H12" s="27">
        <v>135.24724061810156</v>
      </c>
    </row>
    <row r="13" spans="1:8" x14ac:dyDescent="0.2">
      <c r="A13" s="30" t="s">
        <v>142</v>
      </c>
      <c r="B13" s="29">
        <v>3014</v>
      </c>
      <c r="C13" s="29">
        <v>127334</v>
      </c>
      <c r="D13" s="29">
        <v>105300</v>
      </c>
      <c r="E13" s="29">
        <v>301019</v>
      </c>
      <c r="F13" s="29">
        <v>258861</v>
      </c>
      <c r="G13" s="27">
        <v>2.3640111831875226</v>
      </c>
      <c r="H13" s="27">
        <v>99.873589913735898</v>
      </c>
    </row>
    <row r="14" spans="1:8" x14ac:dyDescent="0.2">
      <c r="A14" s="30" t="s">
        <v>141</v>
      </c>
      <c r="B14" s="29">
        <v>1346</v>
      </c>
      <c r="C14" s="29">
        <v>52064</v>
      </c>
      <c r="D14" s="29">
        <v>29559</v>
      </c>
      <c r="E14" s="29">
        <v>140345</v>
      </c>
      <c r="F14" s="29">
        <v>56484</v>
      </c>
      <c r="G14" s="27">
        <v>2.6956246158574064</v>
      </c>
      <c r="H14" s="27">
        <v>104.26820208023774</v>
      </c>
    </row>
    <row r="15" spans="1:8" x14ac:dyDescent="0.2">
      <c r="A15" s="30" t="s">
        <v>140</v>
      </c>
      <c r="B15" s="29">
        <v>3750</v>
      </c>
      <c r="C15" s="29">
        <v>174431</v>
      </c>
      <c r="D15" s="29">
        <v>131126</v>
      </c>
      <c r="E15" s="29">
        <v>437177</v>
      </c>
      <c r="F15" s="29">
        <v>300198</v>
      </c>
      <c r="G15" s="27">
        <v>2.5063033520417815</v>
      </c>
      <c r="H15" s="27">
        <v>116.58053333333334</v>
      </c>
    </row>
    <row r="16" spans="1:8" x14ac:dyDescent="0.2">
      <c r="A16" s="30" t="s">
        <v>139</v>
      </c>
      <c r="B16" s="29">
        <v>3236</v>
      </c>
      <c r="C16" s="29">
        <v>72432</v>
      </c>
      <c r="D16" s="29">
        <v>51421</v>
      </c>
      <c r="E16" s="29">
        <v>167250</v>
      </c>
      <c r="F16" s="29">
        <v>123528</v>
      </c>
      <c r="G16" s="27">
        <v>2.3090622929092115</v>
      </c>
      <c r="H16" s="27">
        <v>51.684177997527811</v>
      </c>
    </row>
    <row r="17" spans="1:8" x14ac:dyDescent="0.2">
      <c r="A17" s="30" t="s">
        <v>138</v>
      </c>
      <c r="B17" s="29">
        <v>3556</v>
      </c>
      <c r="C17" s="29">
        <v>202304</v>
      </c>
      <c r="D17" s="29">
        <v>168727</v>
      </c>
      <c r="E17" s="29">
        <v>533317</v>
      </c>
      <c r="F17" s="29">
        <v>471241</v>
      </c>
      <c r="G17" s="27">
        <v>2.6362157940525148</v>
      </c>
      <c r="H17" s="27">
        <v>149.97665916760405</v>
      </c>
    </row>
    <row r="18" spans="1:8" x14ac:dyDescent="0.2">
      <c r="A18" s="30" t="s">
        <v>137</v>
      </c>
      <c r="B18" s="29">
        <v>2620</v>
      </c>
      <c r="C18" s="29">
        <v>126578</v>
      </c>
      <c r="D18" s="29">
        <v>86878</v>
      </c>
      <c r="E18" s="29">
        <v>281124</v>
      </c>
      <c r="F18" s="29">
        <v>207750</v>
      </c>
      <c r="G18" s="27">
        <v>2.2209546682677876</v>
      </c>
      <c r="H18" s="27">
        <v>107.29923664122137</v>
      </c>
    </row>
    <row r="19" spans="1:8" x14ac:dyDescent="0.2">
      <c r="A19" s="30" t="s">
        <v>136</v>
      </c>
      <c r="B19" s="29">
        <v>383</v>
      </c>
      <c r="C19" s="29">
        <v>16511</v>
      </c>
      <c r="D19" s="29">
        <v>13498</v>
      </c>
      <c r="E19" s="29">
        <v>31650</v>
      </c>
      <c r="F19" s="29">
        <v>22912</v>
      </c>
      <c r="G19" s="27">
        <v>1.9169038822603113</v>
      </c>
      <c r="H19" s="27">
        <v>82.637075718015666</v>
      </c>
    </row>
    <row r="20" spans="1:8" x14ac:dyDescent="0.2">
      <c r="A20" s="30" t="s">
        <v>135</v>
      </c>
      <c r="B20" s="29">
        <v>401</v>
      </c>
      <c r="C20" s="29">
        <v>1588</v>
      </c>
      <c r="D20" s="29">
        <v>396</v>
      </c>
      <c r="E20" s="29">
        <v>4530</v>
      </c>
      <c r="F20" s="29">
        <v>1238</v>
      </c>
      <c r="G20" s="27">
        <v>2.8526448362720402</v>
      </c>
      <c r="H20" s="27">
        <v>11.296758104738155</v>
      </c>
    </row>
    <row r="21" spans="1:8" x14ac:dyDescent="0.2">
      <c r="A21" s="30" t="s">
        <v>134</v>
      </c>
      <c r="B21" s="29">
        <v>21</v>
      </c>
      <c r="C21" s="29">
        <v>32</v>
      </c>
      <c r="D21" s="29">
        <v>4</v>
      </c>
      <c r="E21" s="29">
        <v>185</v>
      </c>
      <c r="F21" s="29">
        <v>34</v>
      </c>
      <c r="G21" s="27">
        <v>5.78125</v>
      </c>
      <c r="H21" s="27">
        <v>8.8095238095238102</v>
      </c>
    </row>
    <row r="22" spans="1:8" x14ac:dyDescent="0.2">
      <c r="A22" s="30" t="s">
        <v>133</v>
      </c>
      <c r="B22" s="29">
        <v>161</v>
      </c>
      <c r="C22" s="29">
        <v>2997</v>
      </c>
      <c r="D22" s="29">
        <v>1377</v>
      </c>
      <c r="E22" s="29">
        <v>4967</v>
      </c>
      <c r="F22" s="29">
        <v>2243</v>
      </c>
      <c r="G22" s="27">
        <v>1.6573239906573241</v>
      </c>
      <c r="H22" s="27">
        <v>30.850931677018632</v>
      </c>
    </row>
    <row r="23" spans="1:8" x14ac:dyDescent="0.2">
      <c r="A23" s="30" t="s">
        <v>132</v>
      </c>
      <c r="B23" s="29">
        <v>157</v>
      </c>
      <c r="C23" s="29">
        <v>7252</v>
      </c>
      <c r="D23" s="29">
        <v>4788</v>
      </c>
      <c r="E23" s="29">
        <v>14046</v>
      </c>
      <c r="F23" s="29">
        <v>8580</v>
      </c>
      <c r="G23" s="27">
        <v>1.9368450082735797</v>
      </c>
      <c r="H23" s="27">
        <v>89.464968152866248</v>
      </c>
    </row>
    <row r="24" spans="1:8" x14ac:dyDescent="0.2">
      <c r="A24" s="30" t="s">
        <v>131</v>
      </c>
      <c r="B24" s="29">
        <v>145</v>
      </c>
      <c r="C24" s="29">
        <v>2702</v>
      </c>
      <c r="D24" s="29">
        <v>784</v>
      </c>
      <c r="E24" s="29">
        <v>6982</v>
      </c>
      <c r="F24" s="29">
        <v>1754</v>
      </c>
      <c r="G24" s="27">
        <v>2.5840118430792005</v>
      </c>
      <c r="H24" s="27">
        <v>48.151724137931033</v>
      </c>
    </row>
    <row r="25" spans="1:8" x14ac:dyDescent="0.2">
      <c r="A25" s="30" t="s">
        <v>130</v>
      </c>
      <c r="B25" s="29">
        <v>134</v>
      </c>
      <c r="C25" s="29">
        <v>3295</v>
      </c>
      <c r="D25" s="29">
        <v>1282</v>
      </c>
      <c r="E25" s="29">
        <v>9398</v>
      </c>
      <c r="F25" s="29">
        <v>3629</v>
      </c>
      <c r="G25" s="27">
        <v>2.8522003034901364</v>
      </c>
      <c r="H25" s="27">
        <v>70.134328358208961</v>
      </c>
    </row>
    <row r="26" spans="1:8" x14ac:dyDescent="0.2">
      <c r="A26" s="30" t="s">
        <v>129</v>
      </c>
      <c r="B26" s="29">
        <v>165</v>
      </c>
      <c r="C26" s="29">
        <v>3755</v>
      </c>
      <c r="D26" s="29">
        <v>2378</v>
      </c>
      <c r="E26" s="29">
        <v>6480</v>
      </c>
      <c r="F26" s="29">
        <v>4750</v>
      </c>
      <c r="G26" s="27">
        <v>1.7256990679094542</v>
      </c>
      <c r="H26" s="27">
        <v>39.272727272727273</v>
      </c>
    </row>
    <row r="27" spans="1:8" x14ac:dyDescent="0.2">
      <c r="A27" s="30" t="s">
        <v>128</v>
      </c>
      <c r="B27" s="29">
        <v>58</v>
      </c>
      <c r="C27" s="29">
        <v>137</v>
      </c>
      <c r="D27" s="5" t="s">
        <v>16</v>
      </c>
      <c r="E27" s="29">
        <v>331</v>
      </c>
      <c r="F27" s="5" t="s">
        <v>16</v>
      </c>
      <c r="G27" s="27">
        <v>2.4160583941605838</v>
      </c>
      <c r="H27" s="27">
        <v>5.7068965517241379</v>
      </c>
    </row>
    <row r="28" spans="1:8" x14ac:dyDescent="0.2">
      <c r="A28" s="26" t="s">
        <v>12</v>
      </c>
      <c r="B28" s="29">
        <v>50325</v>
      </c>
      <c r="C28" s="29">
        <v>2606683</v>
      </c>
      <c r="D28" s="29">
        <v>2205819</v>
      </c>
      <c r="E28" s="29">
        <v>6227320</v>
      </c>
      <c r="F28" s="29">
        <v>5348081</v>
      </c>
      <c r="G28" s="27">
        <v>2.3889824731277258</v>
      </c>
      <c r="H28" s="27">
        <v>123.74207650273225</v>
      </c>
    </row>
    <row r="29" spans="1:8" x14ac:dyDescent="0.2">
      <c r="A29" s="42" t="s">
        <v>151</v>
      </c>
      <c r="B29" s="42"/>
      <c r="C29" s="42"/>
      <c r="D29" s="42"/>
      <c r="E29" s="42"/>
      <c r="F29" s="42"/>
      <c r="G29" s="42"/>
      <c r="H29" s="42"/>
    </row>
    <row r="30" spans="1:8" x14ac:dyDescent="0.2">
      <c r="A30" s="30" t="s">
        <v>150</v>
      </c>
      <c r="B30" s="29">
        <v>2664</v>
      </c>
      <c r="C30" s="29">
        <v>202531</v>
      </c>
      <c r="D30" s="29">
        <v>180070</v>
      </c>
      <c r="E30" s="29">
        <v>468247</v>
      </c>
      <c r="F30" s="29">
        <v>429702</v>
      </c>
      <c r="G30" s="27">
        <v>2.3119769319264707</v>
      </c>
      <c r="H30" s="27">
        <v>175.76839339339338</v>
      </c>
    </row>
    <row r="31" spans="1:8" x14ac:dyDescent="0.2">
      <c r="A31" s="30" t="s">
        <v>149</v>
      </c>
      <c r="B31" s="29">
        <v>2571</v>
      </c>
      <c r="C31" s="29">
        <v>138468</v>
      </c>
      <c r="D31" s="29">
        <v>108655</v>
      </c>
      <c r="E31" s="29">
        <v>298972</v>
      </c>
      <c r="F31" s="29">
        <v>246037</v>
      </c>
      <c r="G31" s="27">
        <v>2.1591414622873155</v>
      </c>
      <c r="H31" s="27">
        <v>116.28626993387788</v>
      </c>
    </row>
    <row r="32" spans="1:8" x14ac:dyDescent="0.2">
      <c r="A32" s="30" t="s">
        <v>148</v>
      </c>
      <c r="B32" s="29">
        <v>2381</v>
      </c>
      <c r="C32" s="29">
        <v>131801</v>
      </c>
      <c r="D32" s="29">
        <v>95055</v>
      </c>
      <c r="E32" s="29">
        <v>341095</v>
      </c>
      <c r="F32" s="29">
        <v>245304</v>
      </c>
      <c r="G32" s="27">
        <v>2.5879545678712605</v>
      </c>
      <c r="H32" s="27">
        <v>143.25703485930282</v>
      </c>
    </row>
    <row r="33" spans="1:8" x14ac:dyDescent="0.2">
      <c r="A33" s="30" t="s">
        <v>147</v>
      </c>
      <c r="B33" s="29">
        <v>954</v>
      </c>
      <c r="C33" s="29">
        <v>56536</v>
      </c>
      <c r="D33" s="29">
        <v>34079</v>
      </c>
      <c r="E33" s="29">
        <v>142642</v>
      </c>
      <c r="F33" s="29">
        <v>98129</v>
      </c>
      <c r="G33" s="27">
        <v>2.5230295740766944</v>
      </c>
      <c r="H33" s="27">
        <v>149.51991614255766</v>
      </c>
    </row>
    <row r="34" spans="1:8" x14ac:dyDescent="0.2">
      <c r="A34" s="30" t="s">
        <v>146</v>
      </c>
      <c r="B34" s="29">
        <v>7710</v>
      </c>
      <c r="C34" s="29">
        <v>548338</v>
      </c>
      <c r="D34" s="29">
        <v>517572</v>
      </c>
      <c r="E34" s="29">
        <v>1298878</v>
      </c>
      <c r="F34" s="29">
        <v>1243206</v>
      </c>
      <c r="G34" s="27">
        <v>2.3687543084739704</v>
      </c>
      <c r="H34" s="27">
        <v>168.46666666666667</v>
      </c>
    </row>
    <row r="35" spans="1:8" x14ac:dyDescent="0.2">
      <c r="A35" s="30" t="s">
        <v>145</v>
      </c>
      <c r="B35" s="29">
        <v>2978</v>
      </c>
      <c r="C35" s="29">
        <v>194405</v>
      </c>
      <c r="D35" s="29">
        <v>172192</v>
      </c>
      <c r="E35" s="29">
        <v>470320</v>
      </c>
      <c r="F35" s="29">
        <v>430820</v>
      </c>
      <c r="G35" s="27">
        <v>2.4192793395231602</v>
      </c>
      <c r="H35" s="27">
        <v>157.93149764942913</v>
      </c>
    </row>
    <row r="36" spans="1:8" x14ac:dyDescent="0.2">
      <c r="A36" s="30" t="s">
        <v>144</v>
      </c>
      <c r="B36" s="29">
        <v>4021</v>
      </c>
      <c r="C36" s="29">
        <v>301737</v>
      </c>
      <c r="D36" s="29">
        <v>283668</v>
      </c>
      <c r="E36" s="29">
        <v>672893</v>
      </c>
      <c r="F36" s="29">
        <v>641820</v>
      </c>
      <c r="G36" s="27">
        <v>2.230064592675078</v>
      </c>
      <c r="H36" s="27">
        <v>167.34469037552847</v>
      </c>
    </row>
    <row r="37" spans="1:8" x14ac:dyDescent="0.2">
      <c r="A37" s="30" t="s">
        <v>143</v>
      </c>
      <c r="B37" s="29">
        <v>3249</v>
      </c>
      <c r="C37" s="29">
        <v>203567</v>
      </c>
      <c r="D37" s="29">
        <v>186091</v>
      </c>
      <c r="E37" s="29">
        <v>482584</v>
      </c>
      <c r="F37" s="29">
        <v>449858</v>
      </c>
      <c r="G37" s="27">
        <v>2.3706396419851941</v>
      </c>
      <c r="H37" s="27">
        <v>148.53308710372423</v>
      </c>
    </row>
    <row r="38" spans="1:8" x14ac:dyDescent="0.2">
      <c r="A38" s="30" t="s">
        <v>142</v>
      </c>
      <c r="B38" s="29">
        <v>2526</v>
      </c>
      <c r="C38" s="29">
        <v>124176</v>
      </c>
      <c r="D38" s="29">
        <v>102724</v>
      </c>
      <c r="E38" s="29">
        <v>291270</v>
      </c>
      <c r="F38" s="29">
        <v>250858</v>
      </c>
      <c r="G38" s="27">
        <v>2.3456223424816391</v>
      </c>
      <c r="H38" s="27">
        <v>115.30878859857482</v>
      </c>
    </row>
    <row r="39" spans="1:8" x14ac:dyDescent="0.2">
      <c r="A39" s="30" t="s">
        <v>141</v>
      </c>
      <c r="B39" s="29">
        <v>1342</v>
      </c>
      <c r="C39" s="29">
        <v>51977</v>
      </c>
      <c r="D39" s="29">
        <v>29559</v>
      </c>
      <c r="E39" s="29">
        <v>139948</v>
      </c>
      <c r="F39" s="29">
        <v>56484</v>
      </c>
      <c r="G39" s="27">
        <v>2.692498605152279</v>
      </c>
      <c r="H39" s="27">
        <v>104.28315946348734</v>
      </c>
    </row>
    <row r="40" spans="1:8" x14ac:dyDescent="0.2">
      <c r="A40" s="30" t="s">
        <v>140</v>
      </c>
      <c r="B40" s="29">
        <v>3556</v>
      </c>
      <c r="C40" s="29">
        <v>172807</v>
      </c>
      <c r="D40" s="29">
        <v>130382</v>
      </c>
      <c r="E40" s="29">
        <v>428587</v>
      </c>
      <c r="F40" s="29">
        <v>295500</v>
      </c>
      <c r="G40" s="27">
        <v>2.4801483736191243</v>
      </c>
      <c r="H40" s="27">
        <v>120.52502812148481</v>
      </c>
    </row>
    <row r="41" spans="1:8" x14ac:dyDescent="0.2">
      <c r="A41" s="30" t="s">
        <v>139</v>
      </c>
      <c r="B41" s="29">
        <v>3161</v>
      </c>
      <c r="C41" s="29">
        <v>72129</v>
      </c>
      <c r="D41" s="29">
        <v>51275</v>
      </c>
      <c r="E41" s="29">
        <v>163838</v>
      </c>
      <c r="F41" s="29">
        <v>121711</v>
      </c>
      <c r="G41" s="27">
        <v>2.2714580820474426</v>
      </c>
      <c r="H41" s="27">
        <v>51.83106611831699</v>
      </c>
    </row>
    <row r="42" spans="1:8" x14ac:dyDescent="0.2">
      <c r="A42" s="30" t="s">
        <v>138</v>
      </c>
      <c r="B42" s="29">
        <v>3297</v>
      </c>
      <c r="C42" s="29">
        <v>197757</v>
      </c>
      <c r="D42" s="29">
        <v>165067</v>
      </c>
      <c r="E42" s="29">
        <v>513955</v>
      </c>
      <c r="F42" s="29">
        <v>456669</v>
      </c>
      <c r="G42" s="27">
        <v>2.5989219092118105</v>
      </c>
      <c r="H42" s="27">
        <v>155.88565362450711</v>
      </c>
    </row>
    <row r="43" spans="1:8" x14ac:dyDescent="0.2">
      <c r="A43" s="30" t="s">
        <v>137</v>
      </c>
      <c r="B43" s="29">
        <v>2534</v>
      </c>
      <c r="C43" s="29">
        <v>125957</v>
      </c>
      <c r="D43" s="29">
        <v>86795</v>
      </c>
      <c r="E43" s="29">
        <v>279377</v>
      </c>
      <c r="F43" s="29">
        <v>206944</v>
      </c>
      <c r="G43" s="27">
        <v>2.2180347261366973</v>
      </c>
      <c r="H43" s="27">
        <v>110.25138121546961</v>
      </c>
    </row>
    <row r="44" spans="1:8" x14ac:dyDescent="0.2">
      <c r="A44" s="30" t="s">
        <v>136</v>
      </c>
      <c r="B44" s="29">
        <v>333</v>
      </c>
      <c r="C44" s="29">
        <v>15522</v>
      </c>
      <c r="D44" s="29">
        <v>13400</v>
      </c>
      <c r="E44" s="29">
        <v>28098</v>
      </c>
      <c r="F44" s="29">
        <v>22639</v>
      </c>
      <c r="G44" s="27">
        <v>1.810204870506378</v>
      </c>
      <c r="H44" s="27">
        <v>84.378378378378372</v>
      </c>
    </row>
    <row r="45" spans="1:8" x14ac:dyDescent="0.2">
      <c r="A45" s="30" t="s">
        <v>135</v>
      </c>
      <c r="B45" s="29">
        <v>367</v>
      </c>
      <c r="C45" s="29">
        <v>1173</v>
      </c>
      <c r="D45" s="29">
        <v>170</v>
      </c>
      <c r="E45" s="29">
        <v>2246</v>
      </c>
      <c r="F45" s="29">
        <v>478</v>
      </c>
      <c r="G45" s="27">
        <v>1.9147485080988917</v>
      </c>
      <c r="H45" s="27">
        <v>6.1198910081743874</v>
      </c>
    </row>
    <row r="46" spans="1:8" x14ac:dyDescent="0.2">
      <c r="A46" s="30" t="s">
        <v>134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  <c r="H46" s="5" t="s">
        <v>16</v>
      </c>
    </row>
    <row r="47" spans="1:8" x14ac:dyDescent="0.2">
      <c r="A47" s="30" t="s">
        <v>133</v>
      </c>
      <c r="B47" s="29">
        <v>131</v>
      </c>
      <c r="C47" s="29">
        <v>2664</v>
      </c>
      <c r="D47" s="29">
        <v>1342</v>
      </c>
      <c r="E47" s="29">
        <v>4213</v>
      </c>
      <c r="F47" s="29">
        <v>2174</v>
      </c>
      <c r="G47" s="27">
        <v>1.5814564564564564</v>
      </c>
      <c r="H47" s="27">
        <v>32.160305343511453</v>
      </c>
    </row>
    <row r="48" spans="1:8" x14ac:dyDescent="0.2">
      <c r="A48" s="30" t="s">
        <v>132</v>
      </c>
      <c r="B48" s="29">
        <v>134</v>
      </c>
      <c r="C48" s="29">
        <v>6831</v>
      </c>
      <c r="D48" s="29">
        <v>4669</v>
      </c>
      <c r="E48" s="29">
        <v>12323</v>
      </c>
      <c r="F48" s="29">
        <v>8385</v>
      </c>
      <c r="G48" s="27">
        <v>1.8039818474601084</v>
      </c>
      <c r="H48" s="27">
        <v>91.962686567164184</v>
      </c>
    </row>
    <row r="49" spans="1:8" x14ac:dyDescent="0.2">
      <c r="A49" s="30" t="s">
        <v>131</v>
      </c>
      <c r="B49" s="29">
        <v>95</v>
      </c>
      <c r="C49" s="29">
        <v>2142</v>
      </c>
      <c r="D49" s="29">
        <v>727</v>
      </c>
      <c r="E49" s="29">
        <v>4112</v>
      </c>
      <c r="F49" s="29">
        <v>1508</v>
      </c>
      <c r="G49" s="27">
        <v>1.9197012138188609</v>
      </c>
      <c r="H49" s="27">
        <v>43.284210526315789</v>
      </c>
    </row>
    <row r="50" spans="1:8" x14ac:dyDescent="0.2">
      <c r="A50" s="30" t="s">
        <v>130</v>
      </c>
      <c r="B50" s="29">
        <v>134</v>
      </c>
      <c r="C50" s="29">
        <v>3295</v>
      </c>
      <c r="D50" s="29">
        <v>1282</v>
      </c>
      <c r="E50" s="29">
        <v>9398</v>
      </c>
      <c r="F50" s="29">
        <v>3629</v>
      </c>
      <c r="G50" s="27">
        <v>2.8522003034901364</v>
      </c>
      <c r="H50" s="27">
        <v>70.134328358208961</v>
      </c>
    </row>
    <row r="51" spans="1:8" x14ac:dyDescent="0.2">
      <c r="A51" s="30" t="s">
        <v>129</v>
      </c>
      <c r="B51" s="29">
        <v>142</v>
      </c>
      <c r="C51" s="29">
        <v>3730</v>
      </c>
      <c r="D51" s="29">
        <v>2357</v>
      </c>
      <c r="E51" s="29">
        <v>6359</v>
      </c>
      <c r="F51" s="29">
        <v>4639</v>
      </c>
      <c r="G51" s="27">
        <v>1.7048257372654156</v>
      </c>
      <c r="H51" s="27">
        <v>44.781690140845072</v>
      </c>
    </row>
    <row r="52" spans="1:8" x14ac:dyDescent="0.2">
      <c r="A52" s="30" t="s">
        <v>128</v>
      </c>
      <c r="B52" s="29">
        <v>53</v>
      </c>
      <c r="C52" s="29">
        <v>128</v>
      </c>
      <c r="D52" s="5" t="s">
        <v>16</v>
      </c>
      <c r="E52" s="29">
        <v>181</v>
      </c>
      <c r="F52" s="5" t="s">
        <v>16</v>
      </c>
      <c r="G52" s="27">
        <v>1.4140625</v>
      </c>
      <c r="H52" s="27">
        <v>3.4150943396226414</v>
      </c>
    </row>
    <row r="53" spans="1:8" x14ac:dyDescent="0.2">
      <c r="A53" s="26" t="s">
        <v>12</v>
      </c>
      <c r="B53" s="29">
        <v>44333</v>
      </c>
      <c r="C53" s="29">
        <v>2557671</v>
      </c>
      <c r="D53" s="29">
        <v>2167131</v>
      </c>
      <c r="E53" s="29">
        <v>6059536</v>
      </c>
      <c r="F53" s="29">
        <v>5216494</v>
      </c>
      <c r="G53" s="27">
        <v>2.369161631812692</v>
      </c>
      <c r="H53" s="27">
        <v>136.68229084429205</v>
      </c>
    </row>
  </sheetData>
  <mergeCells count="8">
    <mergeCell ref="A4:H4"/>
    <mergeCell ref="A29:H29"/>
    <mergeCell ref="G2:G3"/>
    <mergeCell ref="H2:H3"/>
    <mergeCell ref="A2:A3"/>
    <mergeCell ref="B2:B3"/>
    <mergeCell ref="C2:D2"/>
    <mergeCell ref="E2:F2"/>
  </mergeCells>
  <pageMargins left="0.46" right="0.18" top="0.63" bottom="0.6" header="0.5" footer="0.5"/>
  <pageSetup paperSize="9" orientation="portrait" r:id="rId1"/>
  <headerFooter alignWithMargins="0">
    <oddHeader>&amp;Z&amp;F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C7A4-DA4C-4899-88CB-4865DC45FFFC}">
  <dimension ref="A1:H27"/>
  <sheetViews>
    <sheetView workbookViewId="0"/>
  </sheetViews>
  <sheetFormatPr defaultRowHeight="11.25" x14ac:dyDescent="0.2"/>
  <cols>
    <col min="1" max="1" width="15.28515625" style="1" customWidth="1"/>
    <col min="2" max="2" width="14.140625" style="1" customWidth="1"/>
    <col min="3" max="3" width="11.28515625" style="1" customWidth="1"/>
    <col min="4" max="4" width="11.5703125" style="1" customWidth="1"/>
    <col min="5" max="5" width="9.140625" style="1"/>
    <col min="6" max="6" width="12.140625" style="1" customWidth="1"/>
    <col min="7" max="7" width="10.85546875" style="1" customWidth="1"/>
    <col min="8" max="8" width="13.42578125" style="1" customWidth="1"/>
    <col min="9" max="16384" width="9.140625" style="1"/>
  </cols>
  <sheetData>
    <row r="1" spans="1:8" x14ac:dyDescent="0.2">
      <c r="A1" s="11" t="s">
        <v>157</v>
      </c>
    </row>
    <row r="2" spans="1:8" x14ac:dyDescent="0.2">
      <c r="A2" s="35" t="s">
        <v>153</v>
      </c>
      <c r="B2" s="36" t="s">
        <v>156</v>
      </c>
      <c r="C2" s="36" t="s">
        <v>99</v>
      </c>
      <c r="D2" s="36"/>
      <c r="E2" s="36" t="s">
        <v>98</v>
      </c>
      <c r="F2" s="36"/>
      <c r="G2" s="36" t="s">
        <v>1</v>
      </c>
      <c r="H2" s="41" t="s">
        <v>155</v>
      </c>
    </row>
    <row r="3" spans="1:8" x14ac:dyDescent="0.2">
      <c r="A3" s="35"/>
      <c r="B3" s="36"/>
      <c r="C3" s="9" t="s">
        <v>95</v>
      </c>
      <c r="D3" s="9" t="s">
        <v>102</v>
      </c>
      <c r="E3" s="9" t="s">
        <v>95</v>
      </c>
      <c r="F3" s="9" t="s">
        <v>102</v>
      </c>
      <c r="G3" s="36"/>
      <c r="H3" s="41"/>
    </row>
    <row r="4" spans="1:8" x14ac:dyDescent="0.2">
      <c r="A4" s="23" t="s">
        <v>150</v>
      </c>
      <c r="B4" s="5">
        <v>125</v>
      </c>
      <c r="C4" s="5">
        <v>593</v>
      </c>
      <c r="D4" s="5">
        <v>506</v>
      </c>
      <c r="E4" s="5">
        <v>2287</v>
      </c>
      <c r="F4" s="5">
        <v>1908</v>
      </c>
      <c r="G4" s="3">
        <f t="shared" ref="G4:G23" si="0">E4/C4</f>
        <v>3.8566610455311974</v>
      </c>
      <c r="H4" s="3">
        <v>76.233333333333334</v>
      </c>
    </row>
    <row r="5" spans="1:8" x14ac:dyDescent="0.2">
      <c r="A5" s="23" t="s">
        <v>149</v>
      </c>
      <c r="B5" s="5">
        <v>190</v>
      </c>
      <c r="C5" s="5">
        <v>893</v>
      </c>
      <c r="D5" s="5">
        <v>447</v>
      </c>
      <c r="E5" s="5">
        <v>8259</v>
      </c>
      <c r="F5" s="5">
        <v>6976</v>
      </c>
      <c r="G5" s="3">
        <f t="shared" si="0"/>
        <v>9.248600223964166</v>
      </c>
      <c r="H5" s="3">
        <v>242.91176470588235</v>
      </c>
    </row>
    <row r="6" spans="1:8" x14ac:dyDescent="0.2">
      <c r="A6" s="23" t="s">
        <v>148</v>
      </c>
      <c r="B6" s="5">
        <v>49</v>
      </c>
      <c r="C6" s="5">
        <v>235</v>
      </c>
      <c r="D6" s="5">
        <v>155</v>
      </c>
      <c r="E6" s="5">
        <v>1776</v>
      </c>
      <c r="F6" s="5">
        <v>605</v>
      </c>
      <c r="G6" s="3">
        <f t="shared" si="0"/>
        <v>7.5574468085106385</v>
      </c>
      <c r="H6" s="3">
        <v>197.33333333333334</v>
      </c>
    </row>
    <row r="7" spans="1:8" x14ac:dyDescent="0.2">
      <c r="A7" s="23" t="s">
        <v>147</v>
      </c>
      <c r="B7" s="31">
        <v>14</v>
      </c>
      <c r="C7" s="31">
        <v>65</v>
      </c>
      <c r="D7" s="31">
        <v>22</v>
      </c>
      <c r="E7" s="31">
        <v>280</v>
      </c>
      <c r="F7" s="31">
        <v>84</v>
      </c>
      <c r="G7" s="3">
        <f t="shared" si="0"/>
        <v>4.3076923076923075</v>
      </c>
      <c r="H7" s="3">
        <v>93.333333333333329</v>
      </c>
    </row>
    <row r="8" spans="1:8" x14ac:dyDescent="0.2">
      <c r="A8" s="23" t="s">
        <v>146</v>
      </c>
      <c r="B8" s="5">
        <v>2389</v>
      </c>
      <c r="C8" s="5">
        <v>7486</v>
      </c>
      <c r="D8" s="5">
        <v>7089</v>
      </c>
      <c r="E8" s="5">
        <v>25162</v>
      </c>
      <c r="F8" s="5">
        <v>23616</v>
      </c>
      <c r="G8" s="3">
        <f t="shared" si="0"/>
        <v>3.3612075874966605</v>
      </c>
      <c r="H8" s="3">
        <v>86.467353951890033</v>
      </c>
    </row>
    <row r="9" spans="1:8" x14ac:dyDescent="0.2">
      <c r="A9" s="23" t="s">
        <v>145</v>
      </c>
      <c r="B9" s="5">
        <v>698</v>
      </c>
      <c r="C9" s="5">
        <v>9314</v>
      </c>
      <c r="D9" s="5">
        <v>7983</v>
      </c>
      <c r="E9" s="5">
        <v>27105</v>
      </c>
      <c r="F9" s="5">
        <v>24725</v>
      </c>
      <c r="G9" s="3">
        <f t="shared" si="0"/>
        <v>2.9101352802233196</v>
      </c>
      <c r="H9" s="3">
        <v>173.75</v>
      </c>
    </row>
    <row r="10" spans="1:8" x14ac:dyDescent="0.2">
      <c r="A10" s="23" t="s">
        <v>144</v>
      </c>
      <c r="B10" s="5">
        <v>810</v>
      </c>
      <c r="C10" s="5">
        <v>14407</v>
      </c>
      <c r="D10" s="5">
        <v>13037</v>
      </c>
      <c r="E10" s="5">
        <v>40467</v>
      </c>
      <c r="F10" s="5">
        <v>37056</v>
      </c>
      <c r="G10" s="3">
        <f t="shared" si="0"/>
        <v>2.8088429235788159</v>
      </c>
      <c r="H10" s="3">
        <v>221.13114754098362</v>
      </c>
    </row>
    <row r="11" spans="1:8" x14ac:dyDescent="0.2">
      <c r="A11" s="23" t="s">
        <v>143</v>
      </c>
      <c r="B11" s="5">
        <v>375</v>
      </c>
      <c r="C11" s="5">
        <v>2895</v>
      </c>
      <c r="D11" s="5">
        <v>1680</v>
      </c>
      <c r="E11" s="5">
        <v>7552</v>
      </c>
      <c r="F11" s="5">
        <v>5033</v>
      </c>
      <c r="G11" s="3">
        <f t="shared" si="0"/>
        <v>2.6086355785837649</v>
      </c>
      <c r="H11" s="3">
        <v>87.813953488372093</v>
      </c>
    </row>
    <row r="12" spans="1:8" x14ac:dyDescent="0.2">
      <c r="A12" s="23" t="s">
        <v>142</v>
      </c>
      <c r="B12" s="5">
        <v>488</v>
      </c>
      <c r="C12" s="5">
        <v>3158</v>
      </c>
      <c r="D12" s="5">
        <v>2576</v>
      </c>
      <c r="E12" s="5">
        <v>9749</v>
      </c>
      <c r="F12" s="5">
        <v>8003</v>
      </c>
      <c r="G12" s="3">
        <f t="shared" si="0"/>
        <v>3.0870804306523114</v>
      </c>
      <c r="H12" s="3">
        <v>123.40506329113924</v>
      </c>
    </row>
    <row r="13" spans="1:8" x14ac:dyDescent="0.2">
      <c r="A13" s="23" t="s">
        <v>141</v>
      </c>
      <c r="B13" s="5">
        <v>4</v>
      </c>
      <c r="C13" s="5">
        <v>87</v>
      </c>
      <c r="D13" s="5" t="s">
        <v>16</v>
      </c>
      <c r="E13" s="5">
        <v>397</v>
      </c>
      <c r="F13" s="5" t="s">
        <v>16</v>
      </c>
      <c r="G13" s="3">
        <f t="shared" si="0"/>
        <v>4.5632183908045976</v>
      </c>
      <c r="H13" s="3">
        <v>397</v>
      </c>
    </row>
    <row r="14" spans="1:8" x14ac:dyDescent="0.2">
      <c r="A14" s="23" t="s">
        <v>140</v>
      </c>
      <c r="B14" s="5">
        <v>194</v>
      </c>
      <c r="C14" s="5">
        <v>1624</v>
      </c>
      <c r="D14" s="5">
        <v>744</v>
      </c>
      <c r="E14" s="5">
        <v>8590</v>
      </c>
      <c r="F14" s="5">
        <v>4698</v>
      </c>
      <c r="G14" s="3">
        <f t="shared" si="0"/>
        <v>5.2894088669950738</v>
      </c>
      <c r="H14" s="3">
        <v>168.43137254901961</v>
      </c>
    </row>
    <row r="15" spans="1:8" x14ac:dyDescent="0.2">
      <c r="A15" s="23" t="s">
        <v>139</v>
      </c>
      <c r="B15" s="5">
        <v>75</v>
      </c>
      <c r="C15" s="5">
        <v>303</v>
      </c>
      <c r="D15" s="5">
        <v>146</v>
      </c>
      <c r="E15" s="5">
        <v>3412</v>
      </c>
      <c r="F15" s="5">
        <v>1817</v>
      </c>
      <c r="G15" s="3">
        <f t="shared" si="0"/>
        <v>11.260726072607261</v>
      </c>
      <c r="H15" s="3">
        <v>189.55555555555554</v>
      </c>
    </row>
    <row r="16" spans="1:8" x14ac:dyDescent="0.2">
      <c r="A16" s="23" t="s">
        <v>138</v>
      </c>
      <c r="B16" s="5">
        <v>259</v>
      </c>
      <c r="C16" s="5">
        <v>4547</v>
      </c>
      <c r="D16" s="5">
        <v>3660</v>
      </c>
      <c r="E16" s="5">
        <v>19362</v>
      </c>
      <c r="F16" s="5">
        <v>14572</v>
      </c>
      <c r="G16" s="3">
        <f t="shared" si="0"/>
        <v>4.2581922146470204</v>
      </c>
      <c r="H16" s="3">
        <v>272.7042253521127</v>
      </c>
    </row>
    <row r="17" spans="1:8" x14ac:dyDescent="0.2">
      <c r="A17" s="23" t="s">
        <v>137</v>
      </c>
      <c r="B17" s="5">
        <v>86</v>
      </c>
      <c r="C17" s="5">
        <v>621</v>
      </c>
      <c r="D17" s="5">
        <v>83</v>
      </c>
      <c r="E17" s="5">
        <v>1747</v>
      </c>
      <c r="F17" s="5">
        <v>806</v>
      </c>
      <c r="G17" s="3">
        <f t="shared" si="0"/>
        <v>2.8132045088566828</v>
      </c>
      <c r="H17" s="3">
        <v>102.76470588235294</v>
      </c>
    </row>
    <row r="18" spans="1:8" x14ac:dyDescent="0.2">
      <c r="A18" s="23" t="s">
        <v>136</v>
      </c>
      <c r="B18" s="5">
        <v>50</v>
      </c>
      <c r="C18" s="5">
        <v>989</v>
      </c>
      <c r="D18" s="5">
        <v>98</v>
      </c>
      <c r="E18" s="5">
        <v>3552</v>
      </c>
      <c r="F18" s="5">
        <v>273</v>
      </c>
      <c r="G18" s="3">
        <f t="shared" si="0"/>
        <v>3.5915065722952479</v>
      </c>
      <c r="H18" s="3">
        <v>507.42857142857144</v>
      </c>
    </row>
    <row r="19" spans="1:8" x14ac:dyDescent="0.2">
      <c r="A19" s="23" t="s">
        <v>135</v>
      </c>
      <c r="B19" s="5">
        <v>34</v>
      </c>
      <c r="C19" s="5">
        <v>415</v>
      </c>
      <c r="D19" s="5">
        <v>226</v>
      </c>
      <c r="E19" s="5">
        <v>2284</v>
      </c>
      <c r="F19" s="5">
        <v>760</v>
      </c>
      <c r="G19" s="3">
        <f t="shared" si="0"/>
        <v>5.5036144578313255</v>
      </c>
      <c r="H19" s="3">
        <v>761.33333333333337</v>
      </c>
    </row>
    <row r="20" spans="1:8" x14ac:dyDescent="0.2">
      <c r="A20" s="23" t="s">
        <v>134</v>
      </c>
      <c r="B20" s="5">
        <v>21</v>
      </c>
      <c r="C20" s="5">
        <v>32</v>
      </c>
      <c r="D20" s="5">
        <v>4</v>
      </c>
      <c r="E20" s="5">
        <v>185</v>
      </c>
      <c r="F20" s="5">
        <v>34</v>
      </c>
      <c r="G20" s="3">
        <f t="shared" si="0"/>
        <v>5.78125</v>
      </c>
      <c r="H20" s="3">
        <v>92.5</v>
      </c>
    </row>
    <row r="21" spans="1:8" x14ac:dyDescent="0.2">
      <c r="A21" s="23" t="s">
        <v>133</v>
      </c>
      <c r="B21" s="5">
        <v>30</v>
      </c>
      <c r="C21" s="5">
        <v>333</v>
      </c>
      <c r="D21" s="5">
        <v>35</v>
      </c>
      <c r="E21" s="5">
        <v>754</v>
      </c>
      <c r="F21" s="5">
        <v>69</v>
      </c>
      <c r="G21" s="3">
        <f t="shared" si="0"/>
        <v>2.2642642642642641</v>
      </c>
      <c r="H21" s="3">
        <v>251.33333333333334</v>
      </c>
    </row>
    <row r="22" spans="1:8" x14ac:dyDescent="0.2">
      <c r="A22" s="23" t="s">
        <v>132</v>
      </c>
      <c r="B22" s="5">
        <v>23</v>
      </c>
      <c r="C22" s="5">
        <v>421</v>
      </c>
      <c r="D22" s="5">
        <v>119</v>
      </c>
      <c r="E22" s="5">
        <v>1723</v>
      </c>
      <c r="F22" s="5">
        <v>195</v>
      </c>
      <c r="G22" s="3">
        <f t="shared" si="0"/>
        <v>4.0926365795724466</v>
      </c>
      <c r="H22" s="3">
        <v>344.6</v>
      </c>
    </row>
    <row r="23" spans="1:8" x14ac:dyDescent="0.2">
      <c r="A23" s="23" t="s">
        <v>131</v>
      </c>
      <c r="B23" s="5">
        <v>50</v>
      </c>
      <c r="C23" s="5">
        <v>560</v>
      </c>
      <c r="D23" s="5">
        <v>57</v>
      </c>
      <c r="E23" s="5">
        <v>2870</v>
      </c>
      <c r="F23" s="5">
        <v>246</v>
      </c>
      <c r="G23" s="3">
        <f t="shared" si="0"/>
        <v>5.125</v>
      </c>
      <c r="H23" s="3">
        <v>574</v>
      </c>
    </row>
    <row r="24" spans="1:8" x14ac:dyDescent="0.2">
      <c r="A24" s="23" t="s">
        <v>130</v>
      </c>
      <c r="B24" s="5" t="s">
        <v>16</v>
      </c>
      <c r="C24" s="5" t="s">
        <v>16</v>
      </c>
      <c r="D24" s="5" t="s">
        <v>16</v>
      </c>
      <c r="E24" s="5" t="s">
        <v>16</v>
      </c>
      <c r="F24" s="5" t="s">
        <v>16</v>
      </c>
      <c r="G24" s="5" t="s">
        <v>16</v>
      </c>
      <c r="H24" s="3" t="s">
        <v>16</v>
      </c>
    </row>
    <row r="25" spans="1:8" x14ac:dyDescent="0.2">
      <c r="A25" s="23" t="s">
        <v>129</v>
      </c>
      <c r="B25" s="5">
        <v>23</v>
      </c>
      <c r="C25" s="5">
        <v>25</v>
      </c>
      <c r="D25" s="5">
        <v>21</v>
      </c>
      <c r="E25" s="5">
        <v>121</v>
      </c>
      <c r="F25" s="5">
        <v>111</v>
      </c>
      <c r="G25" s="3">
        <f>E25/C25</f>
        <v>4.84</v>
      </c>
      <c r="H25" s="3">
        <v>40.333333333333336</v>
      </c>
    </row>
    <row r="26" spans="1:8" x14ac:dyDescent="0.2">
      <c r="A26" s="23" t="s">
        <v>128</v>
      </c>
      <c r="B26" s="5">
        <v>5</v>
      </c>
      <c r="C26" s="5">
        <v>9</v>
      </c>
      <c r="D26" s="5" t="s">
        <v>16</v>
      </c>
      <c r="E26" s="5">
        <v>150</v>
      </c>
      <c r="F26" s="5" t="s">
        <v>16</v>
      </c>
      <c r="G26" s="3">
        <f>E26/C26</f>
        <v>16.666666666666668</v>
      </c>
      <c r="H26" s="3">
        <v>75</v>
      </c>
    </row>
    <row r="27" spans="1:8" x14ac:dyDescent="0.2">
      <c r="A27" s="26" t="s">
        <v>12</v>
      </c>
      <c r="B27" s="5">
        <v>5992</v>
      </c>
      <c r="C27" s="5">
        <v>49012</v>
      </c>
      <c r="D27" s="5">
        <v>38688</v>
      </c>
      <c r="E27" s="5">
        <v>167784</v>
      </c>
      <c r="F27" s="5">
        <v>131587</v>
      </c>
      <c r="G27" s="3">
        <f>E27/C27</f>
        <v>3.4233249000244839</v>
      </c>
      <c r="H27" s="3">
        <v>158.43626062322946</v>
      </c>
    </row>
  </sheetData>
  <mergeCells count="6">
    <mergeCell ref="G2:G3"/>
    <mergeCell ref="H2:H3"/>
    <mergeCell ref="A2:A3"/>
    <mergeCell ref="B2:B3"/>
    <mergeCell ref="C2:D2"/>
    <mergeCell ref="E2:F2"/>
  </mergeCells>
  <pageMargins left="0.38" right="0.18" top="1" bottom="1" header="0.5" footer="0.5"/>
  <pageSetup paperSize="9" orientation="portrait" r:id="rId1"/>
  <headerFooter alignWithMargins="0">
    <oddHeader>&amp;Z&amp;F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EA6D-6332-4EF0-AE8C-A023E1EEDCF6}">
  <dimension ref="A1:E8"/>
  <sheetViews>
    <sheetView workbookViewId="0"/>
  </sheetViews>
  <sheetFormatPr defaultRowHeight="11.25" x14ac:dyDescent="0.2"/>
  <cols>
    <col min="1" max="1" width="29.5703125" style="1" customWidth="1"/>
    <col min="2" max="5" width="14.5703125" style="1" customWidth="1"/>
    <col min="6" max="16384" width="9.140625" style="1"/>
  </cols>
  <sheetData>
    <row r="1" spans="1:5" x14ac:dyDescent="0.2">
      <c r="A1" s="11" t="s">
        <v>168</v>
      </c>
    </row>
    <row r="2" spans="1:5" x14ac:dyDescent="0.2">
      <c r="A2" s="35" t="s">
        <v>167</v>
      </c>
      <c r="B2" s="36" t="s">
        <v>166</v>
      </c>
      <c r="C2" s="36"/>
      <c r="D2" s="36" t="s">
        <v>165</v>
      </c>
      <c r="E2" s="41"/>
    </row>
    <row r="3" spans="1:5" ht="22.5" x14ac:dyDescent="0.2">
      <c r="A3" s="35"/>
      <c r="B3" s="9" t="s">
        <v>164</v>
      </c>
      <c r="C3" s="8" t="s">
        <v>163</v>
      </c>
      <c r="D3" s="9" t="s">
        <v>164</v>
      </c>
      <c r="E3" s="8" t="s">
        <v>163</v>
      </c>
    </row>
    <row r="4" spans="1:5" x14ac:dyDescent="0.2">
      <c r="A4" s="25" t="s">
        <v>162</v>
      </c>
      <c r="B4" s="5">
        <v>5653</v>
      </c>
      <c r="C4" s="5">
        <v>6933</v>
      </c>
      <c r="D4" s="5">
        <v>1575</v>
      </c>
      <c r="E4" s="5">
        <v>834</v>
      </c>
    </row>
    <row r="5" spans="1:5" x14ac:dyDescent="0.2">
      <c r="A5" s="25" t="s">
        <v>161</v>
      </c>
      <c r="B5" s="5">
        <v>874</v>
      </c>
      <c r="C5" s="5">
        <v>1103</v>
      </c>
      <c r="D5" s="5">
        <v>345</v>
      </c>
      <c r="E5" s="5">
        <v>242</v>
      </c>
    </row>
    <row r="6" spans="1:5" x14ac:dyDescent="0.2">
      <c r="A6" s="25" t="s">
        <v>160</v>
      </c>
      <c r="B6" s="5">
        <v>6527</v>
      </c>
      <c r="C6" s="5">
        <v>8036</v>
      </c>
      <c r="D6" s="5">
        <v>1920</v>
      </c>
      <c r="E6" s="5">
        <v>1076</v>
      </c>
    </row>
    <row r="7" spans="1:5" ht="22.5" x14ac:dyDescent="0.2">
      <c r="A7" s="25" t="s">
        <v>159</v>
      </c>
      <c r="B7" s="7">
        <v>971</v>
      </c>
      <c r="C7" s="5">
        <v>1474</v>
      </c>
      <c r="D7" s="7">
        <v>381</v>
      </c>
      <c r="E7" s="7">
        <v>302</v>
      </c>
    </row>
    <row r="8" spans="1:5" x14ac:dyDescent="0.2">
      <c r="A8" s="26" t="s">
        <v>158</v>
      </c>
      <c r="B8" s="5">
        <v>7498</v>
      </c>
      <c r="C8" s="5">
        <v>9510</v>
      </c>
      <c r="D8" s="5">
        <v>2301</v>
      </c>
      <c r="E8" s="5">
        <v>1378</v>
      </c>
    </row>
  </sheetData>
  <mergeCells count="3">
    <mergeCell ref="A2:A3"/>
    <mergeCell ref="B2:C2"/>
    <mergeCell ref="D2:E2"/>
  </mergeCells>
  <pageMargins left="0.37" right="0.19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3210-8E80-43E0-A42B-5F3F4151322F}">
  <dimension ref="A1:G28"/>
  <sheetViews>
    <sheetView workbookViewId="0"/>
  </sheetViews>
  <sheetFormatPr defaultRowHeight="11.25" x14ac:dyDescent="0.2"/>
  <cols>
    <col min="1" max="1" width="16.85546875" style="1" customWidth="1"/>
    <col min="2" max="7" width="13" style="1" customWidth="1"/>
    <col min="8" max="16384" width="9.140625" style="1"/>
  </cols>
  <sheetData>
    <row r="1" spans="1:7" x14ac:dyDescent="0.2">
      <c r="A1" s="11" t="s">
        <v>173</v>
      </c>
    </row>
    <row r="2" spans="1:7" x14ac:dyDescent="0.2">
      <c r="A2" s="35" t="s">
        <v>153</v>
      </c>
      <c r="B2" s="36" t="s">
        <v>166</v>
      </c>
      <c r="C2" s="36"/>
      <c r="D2" s="36"/>
      <c r="E2" s="36" t="s">
        <v>165</v>
      </c>
      <c r="F2" s="36"/>
      <c r="G2" s="41"/>
    </row>
    <row r="3" spans="1:7" x14ac:dyDescent="0.2">
      <c r="A3" s="35"/>
      <c r="B3" s="36" t="s">
        <v>95</v>
      </c>
      <c r="C3" s="36" t="s">
        <v>172</v>
      </c>
      <c r="D3" s="36"/>
      <c r="E3" s="36" t="s">
        <v>95</v>
      </c>
      <c r="F3" s="36" t="s">
        <v>171</v>
      </c>
      <c r="G3" s="41"/>
    </row>
    <row r="4" spans="1:7" ht="22.5" x14ac:dyDescent="0.2">
      <c r="A4" s="35"/>
      <c r="B4" s="36"/>
      <c r="C4" s="9" t="s">
        <v>170</v>
      </c>
      <c r="D4" s="9" t="s">
        <v>169</v>
      </c>
      <c r="E4" s="36"/>
      <c r="F4" s="9" t="s">
        <v>170</v>
      </c>
      <c r="G4" s="8" t="s">
        <v>169</v>
      </c>
    </row>
    <row r="5" spans="1:7" x14ac:dyDescent="0.2">
      <c r="A5" s="23" t="s">
        <v>150</v>
      </c>
      <c r="B5" s="32">
        <v>259</v>
      </c>
      <c r="C5" s="32">
        <v>204</v>
      </c>
      <c r="D5" s="32">
        <v>26</v>
      </c>
      <c r="E5" s="32">
        <v>15</v>
      </c>
      <c r="F5" s="32">
        <v>8</v>
      </c>
      <c r="G5" s="32">
        <v>2</v>
      </c>
    </row>
    <row r="6" spans="1:7" x14ac:dyDescent="0.2">
      <c r="A6" s="23" t="s">
        <v>149</v>
      </c>
      <c r="B6" s="32">
        <v>422</v>
      </c>
      <c r="C6" s="32">
        <v>328</v>
      </c>
      <c r="D6" s="32">
        <v>40</v>
      </c>
      <c r="E6" s="32">
        <v>31</v>
      </c>
      <c r="F6" s="32">
        <v>21</v>
      </c>
      <c r="G6" s="32">
        <v>3</v>
      </c>
    </row>
    <row r="7" spans="1:7" x14ac:dyDescent="0.2">
      <c r="A7" s="23" t="s">
        <v>148</v>
      </c>
      <c r="B7" s="32">
        <v>853</v>
      </c>
      <c r="C7" s="32">
        <v>636</v>
      </c>
      <c r="D7" s="32">
        <v>103</v>
      </c>
      <c r="E7" s="32">
        <v>93</v>
      </c>
      <c r="F7" s="32">
        <v>59</v>
      </c>
      <c r="G7" s="32">
        <v>13</v>
      </c>
    </row>
    <row r="8" spans="1:7" x14ac:dyDescent="0.2">
      <c r="A8" s="23" t="s">
        <v>147</v>
      </c>
      <c r="B8" s="32">
        <v>362</v>
      </c>
      <c r="C8" s="32">
        <v>250</v>
      </c>
      <c r="D8" s="32">
        <v>54</v>
      </c>
      <c r="E8" s="32">
        <v>76</v>
      </c>
      <c r="F8" s="32">
        <v>40</v>
      </c>
      <c r="G8" s="32">
        <v>14</v>
      </c>
    </row>
    <row r="9" spans="1:7" x14ac:dyDescent="0.2">
      <c r="A9" s="23" t="s">
        <v>146</v>
      </c>
      <c r="B9" s="32">
        <v>608</v>
      </c>
      <c r="C9" s="32">
        <v>479</v>
      </c>
      <c r="D9" s="32">
        <v>34</v>
      </c>
      <c r="E9" s="32">
        <v>27</v>
      </c>
      <c r="F9" s="32">
        <v>13</v>
      </c>
      <c r="G9" s="32">
        <v>2</v>
      </c>
    </row>
    <row r="10" spans="1:7" x14ac:dyDescent="0.2">
      <c r="A10" s="23" t="s">
        <v>145</v>
      </c>
      <c r="B10" s="32">
        <v>605</v>
      </c>
      <c r="C10" s="32">
        <v>489</v>
      </c>
      <c r="D10" s="32">
        <v>68</v>
      </c>
      <c r="E10" s="32">
        <v>46</v>
      </c>
      <c r="F10" s="32">
        <v>30</v>
      </c>
      <c r="G10" s="32">
        <v>9</v>
      </c>
    </row>
    <row r="11" spans="1:7" x14ac:dyDescent="0.2">
      <c r="A11" s="23" t="s">
        <v>144</v>
      </c>
      <c r="B11" s="32">
        <v>526</v>
      </c>
      <c r="C11" s="32">
        <v>443</v>
      </c>
      <c r="D11" s="32">
        <v>39</v>
      </c>
      <c r="E11" s="32">
        <v>58</v>
      </c>
      <c r="F11" s="32">
        <v>41</v>
      </c>
      <c r="G11" s="32">
        <v>7</v>
      </c>
    </row>
    <row r="12" spans="1:7" x14ac:dyDescent="0.2">
      <c r="A12" s="23" t="s">
        <v>143</v>
      </c>
      <c r="B12" s="32">
        <v>599</v>
      </c>
      <c r="C12" s="32">
        <v>432</v>
      </c>
      <c r="D12" s="32">
        <v>70</v>
      </c>
      <c r="E12" s="32">
        <v>80</v>
      </c>
      <c r="F12" s="32">
        <v>45</v>
      </c>
      <c r="G12" s="32">
        <v>7</v>
      </c>
    </row>
    <row r="13" spans="1:7" x14ac:dyDescent="0.2">
      <c r="A13" s="23" t="s">
        <v>142</v>
      </c>
      <c r="B13" s="32">
        <v>645</v>
      </c>
      <c r="C13" s="32">
        <v>503</v>
      </c>
      <c r="D13" s="32">
        <v>52</v>
      </c>
      <c r="E13" s="32">
        <v>61</v>
      </c>
      <c r="F13" s="32">
        <v>42</v>
      </c>
      <c r="G13" s="32">
        <v>2</v>
      </c>
    </row>
    <row r="14" spans="1:7" x14ac:dyDescent="0.2">
      <c r="A14" s="23" t="s">
        <v>141</v>
      </c>
      <c r="B14" s="32">
        <v>431</v>
      </c>
      <c r="C14" s="32">
        <v>278</v>
      </c>
      <c r="D14" s="32">
        <v>42</v>
      </c>
      <c r="E14" s="32">
        <v>71</v>
      </c>
      <c r="F14" s="32">
        <v>40</v>
      </c>
      <c r="G14" s="32">
        <v>9</v>
      </c>
    </row>
    <row r="15" spans="1:7" x14ac:dyDescent="0.2">
      <c r="A15" s="23" t="s">
        <v>140</v>
      </c>
      <c r="B15" s="32">
        <v>654</v>
      </c>
      <c r="C15" s="32">
        <v>449</v>
      </c>
      <c r="D15" s="32">
        <v>60</v>
      </c>
      <c r="E15" s="32">
        <v>66</v>
      </c>
      <c r="F15" s="32">
        <v>42</v>
      </c>
      <c r="G15" s="32">
        <v>9</v>
      </c>
    </row>
    <row r="16" spans="1:7" x14ac:dyDescent="0.2">
      <c r="A16" s="23" t="s">
        <v>139</v>
      </c>
      <c r="B16" s="32">
        <v>257</v>
      </c>
      <c r="C16" s="32">
        <v>182</v>
      </c>
      <c r="D16" s="32">
        <v>16</v>
      </c>
      <c r="E16" s="32">
        <v>29</v>
      </c>
      <c r="F16" s="32">
        <v>14</v>
      </c>
      <c r="G16" s="32">
        <v>4</v>
      </c>
    </row>
    <row r="17" spans="1:7" x14ac:dyDescent="0.2">
      <c r="A17" s="23" t="s">
        <v>138</v>
      </c>
      <c r="B17" s="32">
        <v>657</v>
      </c>
      <c r="C17" s="32">
        <v>493</v>
      </c>
      <c r="D17" s="32">
        <v>45</v>
      </c>
      <c r="E17" s="32">
        <v>76</v>
      </c>
      <c r="F17" s="32">
        <v>47</v>
      </c>
      <c r="G17" s="32">
        <v>6</v>
      </c>
    </row>
    <row r="18" spans="1:7" x14ac:dyDescent="0.2">
      <c r="A18" s="23" t="s">
        <v>137</v>
      </c>
      <c r="B18" s="32">
        <v>553</v>
      </c>
      <c r="C18" s="32">
        <v>379</v>
      </c>
      <c r="D18" s="32">
        <v>73</v>
      </c>
      <c r="E18" s="32">
        <v>84</v>
      </c>
      <c r="F18" s="32">
        <v>41</v>
      </c>
      <c r="G18" s="32">
        <v>16</v>
      </c>
    </row>
    <row r="19" spans="1:7" x14ac:dyDescent="0.2">
      <c r="A19" s="23" t="s">
        <v>136</v>
      </c>
      <c r="B19" s="32">
        <v>316</v>
      </c>
      <c r="C19" s="32">
        <v>235</v>
      </c>
      <c r="D19" s="32">
        <v>33</v>
      </c>
      <c r="E19" s="32">
        <v>70</v>
      </c>
      <c r="F19" s="32">
        <v>48</v>
      </c>
      <c r="G19" s="32">
        <v>12</v>
      </c>
    </row>
    <row r="20" spans="1:7" x14ac:dyDescent="0.2">
      <c r="A20" s="23" t="s">
        <v>135</v>
      </c>
      <c r="B20" s="32">
        <v>241</v>
      </c>
      <c r="C20" s="32">
        <v>165</v>
      </c>
      <c r="D20" s="32">
        <v>34</v>
      </c>
      <c r="E20" s="32">
        <v>71</v>
      </c>
      <c r="F20" s="32">
        <v>44</v>
      </c>
      <c r="G20" s="32">
        <v>16</v>
      </c>
    </row>
    <row r="21" spans="1:7" x14ac:dyDescent="0.2">
      <c r="A21" s="23" t="s">
        <v>134</v>
      </c>
      <c r="B21" s="32">
        <v>187</v>
      </c>
      <c r="C21" s="32">
        <v>126</v>
      </c>
      <c r="D21" s="32">
        <v>45</v>
      </c>
      <c r="E21" s="32">
        <v>55</v>
      </c>
      <c r="F21" s="32">
        <v>30</v>
      </c>
      <c r="G21" s="32">
        <v>21</v>
      </c>
    </row>
    <row r="22" spans="1:7" x14ac:dyDescent="0.2">
      <c r="A22" s="23" t="s">
        <v>133</v>
      </c>
      <c r="B22" s="32">
        <v>336</v>
      </c>
      <c r="C22" s="32">
        <v>230</v>
      </c>
      <c r="D22" s="32">
        <v>61</v>
      </c>
      <c r="E22" s="32">
        <v>101</v>
      </c>
      <c r="F22" s="32">
        <v>67</v>
      </c>
      <c r="G22" s="32">
        <v>22</v>
      </c>
    </row>
    <row r="23" spans="1:7" x14ac:dyDescent="0.2">
      <c r="A23" s="23" t="s">
        <v>132</v>
      </c>
      <c r="B23" s="32">
        <v>218</v>
      </c>
      <c r="C23" s="32">
        <v>142</v>
      </c>
      <c r="D23" s="32">
        <v>31</v>
      </c>
      <c r="E23" s="32">
        <v>55</v>
      </c>
      <c r="F23" s="32">
        <v>36</v>
      </c>
      <c r="G23" s="32">
        <v>5</v>
      </c>
    </row>
    <row r="24" spans="1:7" x14ac:dyDescent="0.2">
      <c r="A24" s="23" t="s">
        <v>131</v>
      </c>
      <c r="B24" s="32">
        <v>238</v>
      </c>
      <c r="C24" s="32">
        <v>133</v>
      </c>
      <c r="D24" s="32">
        <v>78</v>
      </c>
      <c r="E24" s="32">
        <v>66</v>
      </c>
      <c r="F24" s="32">
        <v>34</v>
      </c>
      <c r="G24" s="32">
        <v>28</v>
      </c>
    </row>
    <row r="25" spans="1:7" x14ac:dyDescent="0.2">
      <c r="A25" s="23" t="s">
        <v>130</v>
      </c>
      <c r="B25" s="32">
        <v>260</v>
      </c>
      <c r="C25" s="32">
        <v>166</v>
      </c>
      <c r="D25" s="32">
        <v>48</v>
      </c>
      <c r="E25" s="32">
        <v>78</v>
      </c>
      <c r="F25" s="32">
        <v>49</v>
      </c>
      <c r="G25" s="32">
        <v>15</v>
      </c>
    </row>
    <row r="26" spans="1:7" x14ac:dyDescent="0.2">
      <c r="A26" s="23" t="s">
        <v>129</v>
      </c>
      <c r="B26" s="32">
        <v>165</v>
      </c>
      <c r="C26" s="32">
        <v>103</v>
      </c>
      <c r="D26" s="32">
        <v>39</v>
      </c>
      <c r="E26" s="32">
        <v>43</v>
      </c>
      <c r="F26" s="32">
        <v>25</v>
      </c>
      <c r="G26" s="32">
        <v>14</v>
      </c>
    </row>
    <row r="27" spans="1:7" x14ac:dyDescent="0.2">
      <c r="A27" s="23" t="s">
        <v>128</v>
      </c>
      <c r="B27" s="32">
        <v>118</v>
      </c>
      <c r="C27" s="32">
        <v>88</v>
      </c>
      <c r="D27" s="32">
        <v>12</v>
      </c>
      <c r="E27" s="32">
        <v>26</v>
      </c>
      <c r="F27" s="32">
        <v>18</v>
      </c>
      <c r="G27" s="32">
        <v>6</v>
      </c>
    </row>
    <row r="28" spans="1:7" x14ac:dyDescent="0.2">
      <c r="A28" s="6" t="s">
        <v>12</v>
      </c>
      <c r="B28" s="21">
        <v>9510</v>
      </c>
      <c r="C28" s="21">
        <v>6933</v>
      </c>
      <c r="D28" s="21">
        <v>1103</v>
      </c>
      <c r="E28" s="21">
        <v>1378</v>
      </c>
      <c r="F28" s="21">
        <v>834</v>
      </c>
      <c r="G28" s="32">
        <v>242</v>
      </c>
    </row>
  </sheetData>
  <mergeCells count="7">
    <mergeCell ref="A2:A4"/>
    <mergeCell ref="B2:D2"/>
    <mergeCell ref="E2:G2"/>
    <mergeCell ref="B3:B4"/>
    <mergeCell ref="C3:D3"/>
    <mergeCell ref="E3:E4"/>
    <mergeCell ref="F3:G3"/>
  </mergeCells>
  <pageMargins left="0.42" right="0.18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14</vt:i4>
      </vt:variant>
    </vt:vector>
  </HeadingPairs>
  <TitlesOfParts>
    <vt:vector size="14" baseType="lpstr">
      <vt:lpstr>Tartalom</vt:lpstr>
      <vt:lpstr>7.5.1.</vt:lpstr>
      <vt:lpstr>7.5.2.</vt:lpstr>
      <vt:lpstr>7.5.3.</vt:lpstr>
      <vt:lpstr>7.5.4.</vt:lpstr>
      <vt:lpstr>7.5.5.</vt:lpstr>
      <vt:lpstr>7.5.6.</vt:lpstr>
      <vt:lpstr>7.5.7.</vt:lpstr>
      <vt:lpstr>7.5.8.</vt:lpstr>
      <vt:lpstr>7.5.9.</vt:lpstr>
      <vt:lpstr>7.5.10.</vt:lpstr>
      <vt:lpstr>7.5.11.</vt:lpstr>
      <vt:lpstr>7.5.12.</vt:lpstr>
      <vt:lpstr>7.5.13.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2025-02-14T12:21:57Z</dcterms:created>
  <dcterms:modified xsi:type="dcterms:W3CDTF">2025-02-14T12:22:28Z</dcterms:modified>
</cp:coreProperties>
</file>