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E0CD2DB-9A69-40B1-B508-059C07E4363D}" xr6:coauthVersionLast="36" xr6:coauthVersionMax="36" xr10:uidLastSave="{00000000-0000-0000-0000-000000000000}"/>
  <bookViews>
    <workbookView xWindow="0" yWindow="0" windowWidth="28800" windowHeight="13425" xr2:uid="{1635BA40-8F91-4211-A1DD-74F3FFE864A4}"/>
  </bookViews>
  <sheets>
    <sheet name="Tartalom" sheetId="17" r:id="rId1"/>
    <sheet name="4.1." sheetId="2" r:id="rId2"/>
    <sheet name="4.2." sheetId="3" r:id="rId3"/>
    <sheet name="4.3." sheetId="4" r:id="rId4"/>
    <sheet name="4.4." sheetId="5" r:id="rId5"/>
    <sheet name="4.5." sheetId="6" r:id="rId6"/>
    <sheet name="4.6." sheetId="7" r:id="rId7"/>
    <sheet name="4.7." sheetId="8" r:id="rId8"/>
    <sheet name="4.8." sheetId="9" r:id="rId9"/>
    <sheet name="4.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6" l="1"/>
  <c r="C30" i="16"/>
  <c r="D30" i="16"/>
  <c r="E30" i="16"/>
  <c r="F30" i="16"/>
  <c r="F10" i="2"/>
  <c r="F13" i="2"/>
  <c r="E18" i="2"/>
  <c r="E22" i="2"/>
  <c r="E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89B57880-2660-4FA2-95EF-885714DCD724}">
      <text>
        <r>
          <rPr>
            <sz val="8"/>
            <color indexed="81"/>
            <rFont val="Tahoma"/>
            <family val="2"/>
            <charset val="238"/>
          </rPr>
          <t>Ezer élveszülöttre számítva.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F69DD55C-A1C5-48E5-A3D9-770298EE0916}">
      <text>
        <r>
          <rPr>
            <sz val="8"/>
            <color indexed="81"/>
            <rFont val="Tahoma"/>
            <family val="2"/>
            <charset val="238"/>
          </rPr>
          <t>Bejegyzett élettársi kapcsolattal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" authorId="0" shapeId="0" xr:uid="{8C790F20-4D62-4626-A41F-A39CB81B7DEC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2" authorId="0" shapeId="0" xr:uid="{314E45E3-9161-4F1B-B31E-5BFECC3FF8A5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2" authorId="0" shapeId="0" xr:uid="{626E7798-5E87-47A3-B258-6594D1AFFE13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0" authorId="0" shapeId="0" xr:uid="{87C7F37C-CDE7-418F-8D20-9A6E736B5B47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0" authorId="0" shapeId="0" xr:uid="{2E2FD06B-EF7E-4898-9928-CE3551A9BA68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0" authorId="0" shapeId="0" xr:uid="{CE5573CB-2036-45D1-9C1E-F92B51968D2C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  <comment ref="B11" authorId="0" shapeId="0" xr:uid="{CB43D5C0-2281-4CEA-B314-06F57C49B56F}">
      <text>
        <r>
          <rPr>
            <sz val="8"/>
            <color indexed="81"/>
            <rFont val="Tahoma"/>
            <family val="2"/>
            <charset val="238"/>
          </rPr>
          <t>A 15–19 éves népességgel számolva.</t>
        </r>
      </text>
    </comment>
    <comment ref="G11" authorId="0" shapeId="0" xr:uid="{8F3B141F-0511-475D-AD90-7FA33F47EAAC}">
      <text>
        <r>
          <rPr>
            <sz val="8"/>
            <color indexed="81"/>
            <rFont val="Tahoma"/>
            <family val="2"/>
            <charset val="238"/>
          </rPr>
          <t>A 40–49 éves népességgel számolva.</t>
        </r>
      </text>
    </comment>
    <comment ref="H11" authorId="0" shapeId="0" xr:uid="{89AA74B4-98DF-463F-88DD-3A531E61B850}">
      <text>
        <r>
          <rPr>
            <sz val="8"/>
            <color indexed="81"/>
            <rFont val="Tahoma"/>
            <family val="2"/>
            <charset val="238"/>
          </rPr>
          <t>A 15–49 éves népesség alapján.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5" authorId="0" shapeId="0" xr:uid="{2FDADF14-6D0B-4B25-8F4A-22987A2A6480}">
      <text>
        <r>
          <rPr>
            <sz val="8"/>
            <color indexed="81"/>
            <rFont val="Tahoma"/>
            <family val="2"/>
            <charset val="238"/>
          </rPr>
          <t>Vasúti balesetek, motoros járműbalesetek, egyéb járműbalesetek együtt.</t>
        </r>
      </text>
    </comment>
  </commentList>
</comments>
</file>

<file path=xl/sharedStrings.xml><?xml version="1.0" encoding="utf-8"?>
<sst xmlns="http://schemas.openxmlformats.org/spreadsheetml/2006/main" count="546" uniqueCount="223">
  <si>
    <t>Belföldi vándorlási különbözet</t>
  </si>
  <si>
    <t>Természetes szaporodás, fogyás (–)</t>
  </si>
  <si>
    <t>Egy éven aluli meghalt</t>
  </si>
  <si>
    <t>Halálozás</t>
  </si>
  <si>
    <t>Élveszületés</t>
  </si>
  <si>
    <t>Válás</t>
  </si>
  <si>
    <t>Házasságkötés</t>
  </si>
  <si>
    <t>$Népmozgalom ezer lakosra</t>
  </si>
  <si>
    <t>A megyében tartózkodó külföldi állampolgárok az év végén</t>
  </si>
  <si>
    <t>..</t>
  </si>
  <si>
    <t>Nemzetközi vándorlási különbözet</t>
  </si>
  <si>
    <t>Belföldi elvándorlás</t>
  </si>
  <si>
    <t>Belföldi odavándorlás</t>
  </si>
  <si>
    <t>Ebből: egy éven aluli meghalt</t>
  </si>
  <si>
    <t>Lakónépesség az év végén</t>
  </si>
  <si>
    <t>$Népesség, népmozgalom</t>
  </si>
  <si>
    <t>Megnevezés</t>
  </si>
  <si>
    <t>4.1. A lakónépesség és a népmozgalom</t>
  </si>
  <si>
    <t>Összesen</t>
  </si>
  <si>
    <t>Elvált</t>
  </si>
  <si>
    <t>Özvegy</t>
  </si>
  <si>
    <t>Házas</t>
  </si>
  <si>
    <t>Nőtlen, hajadon</t>
  </si>
  <si>
    <t>%</t>
  </si>
  <si>
    <t>fő</t>
  </si>
  <si>
    <t>Nő</t>
  </si>
  <si>
    <t>Férfi</t>
  </si>
  <si>
    <t>Családi állapot</t>
  </si>
  <si>
    <t>4.2. A 15 éves és idősebb lakónépesség családi állapot szerint, 2011. január 1.</t>
  </si>
  <si>
    <t>60–61</t>
  </si>
  <si>
    <t>55–60</t>
  </si>
  <si>
    <t>17–18</t>
  </si>
  <si>
    <t>15–16</t>
  </si>
  <si>
    <t>¤6–13</t>
  </si>
  <si>
    <t>¤3–¤5</t>
  </si>
  <si>
    <t>¤¤–¤2</t>
  </si>
  <si>
    <t>Ebből:</t>
  </si>
  <si>
    <t>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</si>
  <si>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</si>
  <si>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</si>
  <si>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</si>
  <si>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</si>
  <si>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</si>
  <si>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</si>
  <si>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</si>
  <si>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</si>
  <si>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</si>
  <si>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</si>
  <si>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</si>
  <si>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</si>
  <si>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</si>
  <si>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</si>
  <si>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15–19</t>
  </si>
  <si>
    <t>10–14</t>
  </si>
  <si>
    <t>¤5–¤9</t>
  </si>
  <si>
    <t>¤¤–¤4</t>
  </si>
  <si>
    <t>Korcsoport, éves</t>
  </si>
  <si>
    <t>4.3. A lakónépesség nem és életkor szerint, 2011. január 1.</t>
  </si>
  <si>
    <t>4.4. A lakónépesség nem és életkor szerint a megyeszékhelyen, 2011. január 1.</t>
  </si>
  <si>
    <t>X</t>
  </si>
  <si>
    <t>Ebből: újraházasodó</t>
  </si>
  <si>
    <t>–</t>
  </si>
  <si>
    <t>60–</t>
  </si>
  <si>
    <t>50–59</t>
  </si>
  <si>
    <t>40–49</t>
  </si>
  <si>
    <t>30–39</t>
  </si>
  <si>
    <t>¤¤–19</t>
  </si>
  <si>
    <t>–19</t>
  </si>
  <si>
    <t>A nő életkora, éves</t>
  </si>
  <si>
    <t>A férfi életkora, éves</t>
  </si>
  <si>
    <t>4.5. Házasságkötés a házasodók életkora szerint, 2010</t>
  </si>
  <si>
    <t>4 és több</t>
  </si>
  <si>
    <t>$Nő</t>
  </si>
  <si>
    <t>$Férfi</t>
  </si>
  <si>
    <t>éves</t>
  </si>
  <si>
    <t>Életben lévő közös gyermek</t>
  </si>
  <si>
    <t>4.6. Válás a közös gyermekek száma szerint, 2010</t>
  </si>
  <si>
    <t>házasságból született</t>
  </si>
  <si>
    <t>fiú</t>
  </si>
  <si>
    <t>Ismeretlen</t>
  </si>
  <si>
    <t>50–</t>
  </si>
  <si>
    <t>40–</t>
  </si>
  <si>
    <t>Az anya életkora, éves</t>
  </si>
  <si>
    <t>Az apa életkora, éves</t>
  </si>
  <si>
    <t>4.7. Élveszületés a szülők életkora szerint, 2010</t>
  </si>
  <si>
    <t>Ezer megfelelő korú nőre jutó élveszületés</t>
  </si>
  <si>
    <t>Az élveszületési sorrend átlaga</t>
  </si>
  <si>
    <t>6. és további</t>
  </si>
  <si>
    <t>5.</t>
  </si>
  <si>
    <t>4.</t>
  </si>
  <si>
    <t>3.</t>
  </si>
  <si>
    <t>2.</t>
  </si>
  <si>
    <t>1.</t>
  </si>
  <si>
    <t>Ebből: 15–29 éves</t>
  </si>
  <si>
    <t>Élveszületési sorrend</t>
  </si>
  <si>
    <t>4.8. Élveszületés az anya életkora és az élveszületési sorrend szerint, 2010</t>
  </si>
  <si>
    <t>Száz élveszületésre jutó terhességmegszakítás</t>
  </si>
  <si>
    <t>terhességmegszakítás</t>
  </si>
  <si>
    <t>magzati halálozás</t>
  </si>
  <si>
    <t>Ezer megfelelő korú nőre jutó</t>
  </si>
  <si>
    <t>Magzati veszteség összesen</t>
  </si>
  <si>
    <t>Terhességmegszakítás</t>
  </si>
  <si>
    <t>Magzati halálozás összesen</t>
  </si>
  <si>
    <t>Késői magzati halálozás</t>
  </si>
  <si>
    <t>Korai és középidős magzati halálozás</t>
  </si>
  <si>
    <t>4.9. Magzati veszteség a nő életkora szerint, 2010</t>
  </si>
  <si>
    <t>Ebből: fiú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</si>
  <si>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</si>
  <si>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</si>
  <si>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</si>
  <si>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</si>
  <si>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</si>
  <si>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</si>
  <si>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</si>
  <si>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>¤¤¤¤–¤999</t>
  </si>
  <si>
    <t>Csecsemőhalálozás</t>
  </si>
  <si>
    <t>Születési súly, g</t>
  </si>
  <si>
    <t>4.10. Élveszületés, késői magzati halálozás és csecsemőhalálozás születési súly szerint</t>
  </si>
  <si>
    <t>80–</t>
  </si>
  <si>
    <t>70–79</t>
  </si>
  <si>
    <t>60–69</t>
  </si>
  <si>
    <t>20–29</t>
  </si>
  <si>
    <t>10–19</t>
  </si>
  <si>
    <t>¤¤–¤9</t>
  </si>
  <si>
    <t>összesen</t>
  </si>
  <si>
    <t>nő</t>
  </si>
  <si>
    <t>férfi</t>
  </si>
  <si>
    <t>Ezer megfelelő korú lakosra jutó halálozás</t>
  </si>
  <si>
    <t>A meghaltak száma</t>
  </si>
  <si>
    <t>4.11. Halálozás nem és életkor szerint, 2010</t>
  </si>
  <si>
    <t>Öngyilkosság és önsértés (X60-X84)</t>
  </si>
  <si>
    <t>Közlekedési baleset (V01-V99)</t>
  </si>
  <si>
    <t>XX. A MORBIDITÁS ÉS A MORTALITÁS KÜLSŐ OKAI (V01-Y98)</t>
  </si>
  <si>
    <t>XVIII. MÁSHOVA NEM OSZTÁLYOZOTT PANASZOK, TÜNETEK, KÓROS KLINIKAI ÉS LABORATÓRIUMI LELETEK (R00-R99)</t>
  </si>
  <si>
    <t>XVII. VELESZÜLETETT RENDELLENESSÉGEK, DEFORMITÁSOK ÉS KROMOSZÓMA-ABNORMITÁSOK (Q00-Q99)</t>
  </si>
  <si>
    <t>XVI. A PERINATALIS SZAKBAN KELETKEZŐ BIZONYOS ÁLLAPOTOK (P00-P96)</t>
  </si>
  <si>
    <t>XV. TERHESSÉG, SZÜLÉS ÉS GYERMEKÁGY BETEGSÉGEI (O00-O99)</t>
  </si>
  <si>
    <t>XIV. AZ UROGENITALIS RENDSZER BETEGSÉGEI (N00-N99)</t>
  </si>
  <si>
    <t>XIII. A CSONT-, IZOMRENDSZER ÉS KÖTŐSZÖVET BETEGSÉGEI (M00-M99)</t>
  </si>
  <si>
    <t>XII. A BŐR ÉS BŐR ALATTI SZÖVET BETEGSÉGEI (L00-L99)</t>
  </si>
  <si>
    <t>Ezen belül: alkoholos eredetű májbetegség (K70)</t>
  </si>
  <si>
    <t>Ebből: Májbetegségek (K70-K76)</t>
  </si>
  <si>
    <t>XI. AZ EMÉSZTŐRENDSZER BETEGSÉGEI (K00-K93)</t>
  </si>
  <si>
    <t>Ebből: Tüdőgyulladás (J12-J18)</t>
  </si>
  <si>
    <t>X. A LÉGZŐRENDSZER BETEGSÉGEI (J00-J99)</t>
  </si>
  <si>
    <t>Érelmeszesedés (I70)</t>
  </si>
  <si>
    <t>Ezen belül: agyi verőerek elzáródása (I63, I66)</t>
  </si>
  <si>
    <t>Agyérbetegség (I60-I69)</t>
  </si>
  <si>
    <t>A szívbetegség egyéb formái (I00-I09, I26-I28, I30-I51)</t>
  </si>
  <si>
    <t>Ezen belül: heveny szívizomelhalás (I21-I23)</t>
  </si>
  <si>
    <t>Ischaemiás szívbetegség (I20-I25)</t>
  </si>
  <si>
    <t>Magasvérnyomás-betegség (I10-I15)</t>
  </si>
  <si>
    <t>IX. A KERINGÉSI RENDSZER BETEGSÉGEI (I00-I99)</t>
  </si>
  <si>
    <t>VIII. A FÜL ÉS A CSECSNYÚLVÁNY BETEGSÉGEI (H60-H95)</t>
  </si>
  <si>
    <t>VII. A SZEM ÉS FÜGGELÉKEINEK BETEGSÉGEI (H00-H59)</t>
  </si>
  <si>
    <t>VI. AZ IDEGRENDSZER BETEGSÉGEI (G00-G99)</t>
  </si>
  <si>
    <t>V. MENTÁLIS ÉS VISELKEDÉSZAVAROK (F00-F99)</t>
  </si>
  <si>
    <t>Ebből: Cukorbetegség (E10-E14)</t>
  </si>
  <si>
    <t>IV. ENDOKRIN, TÁPLÁLKOZÁSI ÉS ANYAGCSERE-BETEGSÉGEK (E00-E90)</t>
  </si>
  <si>
    <t>III. A VÉR ÉS A VÉRKÉPZŐ SZERVEK BETEGSÉGEI ÉS AZ IMMUNRENDSZERT ÉRINTŐ BIZONYOS RENDELLENESSÉGEK (D50-D89)</t>
  </si>
  <si>
    <t>A prostata rosszindulatú daganata (C61)</t>
  </si>
  <si>
    <t>Az emlő rosszindulatú daganata (C50)</t>
  </si>
  <si>
    <t>A légcső, a hörgő és a tüdő rosszindulatú daganata (C33-C34)</t>
  </si>
  <si>
    <t>A végbél rosszindulatú daganata (C19-C21)</t>
  </si>
  <si>
    <t>A vastagbél rosszindulatú daganata (C18)</t>
  </si>
  <si>
    <t>A gyomor rosszindulatú daganata (C16)</t>
  </si>
  <si>
    <t>Az ajak, a szájüreg és a garat rosszindulatú daganata (C00-C14)</t>
  </si>
  <si>
    <t>II. DAGANATOK (C00-D48)</t>
  </si>
  <si>
    <t>I. FERTŐZŐ ÉS ÉLŐSDIEK OKOZTA BETEGSÉGEK (A00-B99)</t>
  </si>
  <si>
    <t>40–59</t>
  </si>
  <si>
    <t>15–39</t>
  </si>
  <si>
    <t>–14</t>
  </si>
  <si>
    <t>Ebből</t>
  </si>
  <si>
    <t>Halálok, tételszám</t>
  </si>
  <si>
    <t>4.12. Halálozás a halál oka szerint, 2010</t>
  </si>
  <si>
    <t>főiskolai, egyetemi végzettségű</t>
  </si>
  <si>
    <t>középfokú végzettségű</t>
  </si>
  <si>
    <t>általános iskola 8. osztálya vagy alacsonyabb végzettségű</t>
  </si>
  <si>
    <t>nyugdíjas, járadékos</t>
  </si>
  <si>
    <t>munkanélküli</t>
  </si>
  <si>
    <t>foglalkoztatott</t>
  </si>
  <si>
    <t>magas helyről leugrás</t>
  </si>
  <si>
    <t>gyógyszer-, kábítószer- és egyéb mérgezés</t>
  </si>
  <si>
    <t>akasztás, zsinegelés</t>
  </si>
  <si>
    <t>4.13. Öngyilkosságok</t>
  </si>
  <si>
    <t>Odavándorlás összesen</t>
  </si>
  <si>
    <t>Budapest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</si>
  <si>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</si>
  <si>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</si>
  <si>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</si>
  <si>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</si>
  <si>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</si>
  <si>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</si>
  <si>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</si>
  <si>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</si>
  <si>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</si>
  <si>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</si>
  <si>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</si>
  <si>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</si>
  <si>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</si>
  <si>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</si>
  <si>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</si>
  <si>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</si>
  <si>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</si>
  <si>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</si>
  <si>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$Megyébe másik megyéből vándorló</t>
  </si>
  <si>
    <t>Községből</t>
  </si>
  <si>
    <t>Városból</t>
  </si>
  <si>
    <t>$Megyén belül vándorló</t>
  </si>
  <si>
    <t>községbe</t>
  </si>
  <si>
    <t>városba</t>
  </si>
  <si>
    <t>vándorlás</t>
  </si>
  <si>
    <t>Ideiglenes</t>
  </si>
  <si>
    <t>Állandó</t>
  </si>
  <si>
    <t>4.14. Belföldi odavándorlás, 2010</t>
  </si>
  <si>
    <t>Elvándorlás összesen</t>
  </si>
  <si>
    <t>$Megyéből másik megyébe vándorló</t>
  </si>
  <si>
    <t>Községbe</t>
  </si>
  <si>
    <t>Városba</t>
  </si>
  <si>
    <t>községből</t>
  </si>
  <si>
    <t>városból</t>
  </si>
  <si>
    <t>4.15. Belföldi elvándorlás,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</si>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</sst>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0" fontId="2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wrapText="1" indent="1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4" fillId="0" borderId="0" xfId="0" applyFo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wrapText="1" indent="1"/>
    </xf>
    <xf numFmtId="0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D09E-2BDB-48BB-B38D-CEEB840D441D}">
  <dimension ref="A1:A16"/>
  <sheetViews>
    <sheetView tabSelected="1" workbookViewId="0"/>
  </sheetViews>
  <sheetFormatPr defaultRowHeight="12.75" x14ac:dyDescent="0.2"/>
  <cols>
    <col min="1" max="1" width="77.28515625" style="68" bestFit="1" customWidth="1"/>
    <col min="2" max="16384" width="9.140625" style="68"/>
  </cols>
  <sheetData>
    <row r="1" spans="1:1" x14ac:dyDescent="0.2">
      <c r="A1" s="67" t="s">
        <v>222</v>
      </c>
    </row>
    <row r="2" spans="1:1" x14ac:dyDescent="0.2">
      <c r="A2" s="69" t="s">
        <v>17</v>
      </c>
    </row>
    <row r="3" spans="1:1" x14ac:dyDescent="0.2">
      <c r="A3" s="69" t="s">
        <v>28</v>
      </c>
    </row>
    <row r="4" spans="1:1" x14ac:dyDescent="0.2">
      <c r="A4" s="69" t="s">
        <v>57</v>
      </c>
    </row>
    <row r="5" spans="1:1" x14ac:dyDescent="0.2">
      <c r="A5" s="69" t="s">
        <v>58</v>
      </c>
    </row>
    <row r="6" spans="1:1" x14ac:dyDescent="0.2">
      <c r="A6" s="69" t="s">
        <v>70</v>
      </c>
    </row>
    <row r="7" spans="1:1" x14ac:dyDescent="0.2">
      <c r="A7" s="69" t="s">
        <v>76</v>
      </c>
    </row>
    <row r="8" spans="1:1" x14ac:dyDescent="0.2">
      <c r="A8" s="69" t="s">
        <v>84</v>
      </c>
    </row>
    <row r="9" spans="1:1" x14ac:dyDescent="0.2">
      <c r="A9" s="69" t="s">
        <v>95</v>
      </c>
    </row>
    <row r="10" spans="1:1" x14ac:dyDescent="0.2">
      <c r="A10" s="69" t="s">
        <v>105</v>
      </c>
    </row>
    <row r="11" spans="1:1" x14ac:dyDescent="0.2">
      <c r="A11" s="69" t="s">
        <v>117</v>
      </c>
    </row>
    <row r="12" spans="1:1" x14ac:dyDescent="0.2">
      <c r="A12" s="69" t="s">
        <v>129</v>
      </c>
    </row>
    <row r="13" spans="1:1" x14ac:dyDescent="0.2">
      <c r="A13" s="69" t="s">
        <v>174</v>
      </c>
    </row>
    <row r="14" spans="1:1" x14ac:dyDescent="0.2">
      <c r="A14" s="69" t="s">
        <v>184</v>
      </c>
    </row>
    <row r="15" spans="1:1" x14ac:dyDescent="0.2">
      <c r="A15" s="69" t="s">
        <v>214</v>
      </c>
    </row>
    <row r="16" spans="1:1" x14ac:dyDescent="0.2">
      <c r="A16" s="69" t="s">
        <v>221</v>
      </c>
    </row>
  </sheetData>
  <hyperlinks>
    <hyperlink ref="A2" location="4.1.!A1" display="4.1. A lakónépesség és a népmozgalom" xr:uid="{F16FE375-8848-4BC8-BB8B-88F638F404EF}"/>
    <hyperlink ref="A3" location="4.2.!A1" display="4.2. A 15 éves és idősebb lakónépesség családi állapot szerint, 2011. január 1." xr:uid="{4FC68E39-6970-40A1-8FD2-7584C32BDB7A}"/>
    <hyperlink ref="A4" location="4.3.!A1" display="4.3. A lakónépesség nem és életkor szerint, 2011. január 1." xr:uid="{7D4BA5FF-27B7-4FFD-B1F0-57173FBAB167}"/>
    <hyperlink ref="A5" location="4.4.!A1" display="4.4. A lakónépesség nem és életkor szerint a megyeszékhelyen, 2011. január 1." xr:uid="{F195BD20-A9FE-488E-96E4-71D1E0BDBE8E}"/>
    <hyperlink ref="A6" location="4.5.!A1" display="4.5. Házasságkötés a házasodók életkora szerint, 2010" xr:uid="{239C74AD-FBC9-4855-8827-97B38DD68071}"/>
    <hyperlink ref="A7" location="4.6.!A1" display="4.6. Válás a közös gyermekek száma szerint, 2010" xr:uid="{0832EBDE-0F6D-416D-82DE-B5F8F4C044FA}"/>
    <hyperlink ref="A8" location="4.7.!A1" display="4.7. Élveszületés a szülők életkora szerint, 2010" xr:uid="{846A769D-14AC-4AD0-8B83-54BD5568D147}"/>
    <hyperlink ref="A9" location="4.8.!A1" display="4.8. Élveszületés az anya életkora és az élveszületési sorrend szerint, 2010" xr:uid="{3E6A4A89-674C-41E4-86F6-D7C6010AB423}"/>
    <hyperlink ref="A10" location="4.9.!A1" display="4.9. Magzati veszteség a nő életkora szerint, 2010" xr:uid="{F6FCED95-99ED-417D-BB4E-66E740EF5CB5}"/>
    <hyperlink ref="A11" location="4.10.!A1" display="4.10. Élveszületés, késői magzati halálozás és csecsemőhalálozás születési súly szerint" xr:uid="{E6A3B4EC-A23C-4653-A053-F718E8EB9A34}"/>
    <hyperlink ref="A12" location="4.11.!A1" display="4.11. Halálozás nem és életkor szerint, 2010" xr:uid="{FDD7A0A9-1292-40A2-9BBD-E876D68A012B}"/>
    <hyperlink ref="A13" location="4.12.!A1" display="4.12. Halálozás a halál oka szerint, 2010" xr:uid="{0D0C48AA-504A-432E-A413-117D4A5FEFAC}"/>
    <hyperlink ref="A14" location="4.13.!A1" display="4.13. Öngyilkosságok" xr:uid="{58AEED23-5E8F-464A-AD85-2AF38D5465B7}"/>
    <hyperlink ref="A15" location="4.14.!A1" display="4.14. Belföldi odavándorlás, 2010" xr:uid="{959FF96C-4F25-47A0-A299-5905EC05A0D1}"/>
    <hyperlink ref="A16" location="4.15.!A1" display="4.15. Belföldi elvándorlás, 2010" xr:uid="{55C18F97-5553-4ECE-90A3-A2C87E00EF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96A65-D71C-441E-95F9-A511081DF31C}">
  <dimension ref="A1:F23"/>
  <sheetViews>
    <sheetView workbookViewId="0"/>
  </sheetViews>
  <sheetFormatPr defaultRowHeight="11.25" x14ac:dyDescent="0.2"/>
  <cols>
    <col min="1" max="1" width="26.7109375" style="1" customWidth="1"/>
    <col min="2" max="6" width="10.7109375" style="1" customWidth="1"/>
    <col min="7" max="16384" width="9.140625" style="1"/>
  </cols>
  <sheetData>
    <row r="1" spans="1:6" x14ac:dyDescent="0.2">
      <c r="A1" s="14" t="s">
        <v>17</v>
      </c>
      <c r="B1" s="13"/>
      <c r="C1" s="13"/>
      <c r="D1" s="13"/>
      <c r="E1" s="13"/>
      <c r="F1" s="13"/>
    </row>
    <row r="2" spans="1:6" x14ac:dyDescent="0.2">
      <c r="A2" s="12" t="s">
        <v>16</v>
      </c>
      <c r="B2" s="11">
        <v>2000</v>
      </c>
      <c r="C2" s="10">
        <v>2007</v>
      </c>
      <c r="D2" s="10">
        <v>2008</v>
      </c>
      <c r="E2" s="10">
        <v>2009</v>
      </c>
      <c r="F2" s="10">
        <v>2010</v>
      </c>
    </row>
    <row r="3" spans="1:6" x14ac:dyDescent="0.2">
      <c r="A3" s="9" t="s">
        <v>15</v>
      </c>
      <c r="B3" s="8"/>
      <c r="C3" s="8"/>
      <c r="D3" s="8"/>
      <c r="E3" s="8"/>
      <c r="F3" s="8"/>
    </row>
    <row r="4" spans="1:6" x14ac:dyDescent="0.2">
      <c r="A4" s="3" t="s">
        <v>14</v>
      </c>
      <c r="B4" s="6">
        <v>420461</v>
      </c>
      <c r="C4" s="6">
        <v>399200</v>
      </c>
      <c r="D4" s="6">
        <v>394891</v>
      </c>
      <c r="E4" s="6">
        <v>390775</v>
      </c>
      <c r="F4" s="6">
        <v>386752</v>
      </c>
    </row>
    <row r="5" spans="1:6" x14ac:dyDescent="0.2">
      <c r="A5" s="3" t="s">
        <v>6</v>
      </c>
      <c r="B5" s="6">
        <v>1783</v>
      </c>
      <c r="C5" s="6">
        <v>1452</v>
      </c>
      <c r="D5" s="6">
        <v>1353</v>
      </c>
      <c r="E5" s="6">
        <v>1198</v>
      </c>
      <c r="F5" s="6">
        <v>1158</v>
      </c>
    </row>
    <row r="6" spans="1:6" x14ac:dyDescent="0.2">
      <c r="A6" s="3" t="s">
        <v>5</v>
      </c>
      <c r="B6" s="6">
        <v>931</v>
      </c>
      <c r="C6" s="6">
        <v>1005</v>
      </c>
      <c r="D6" s="6">
        <v>934</v>
      </c>
      <c r="E6" s="6">
        <v>938</v>
      </c>
      <c r="F6" s="6">
        <v>952</v>
      </c>
    </row>
    <row r="7" spans="1:6" x14ac:dyDescent="0.2">
      <c r="A7" s="3" t="s">
        <v>4</v>
      </c>
      <c r="B7" s="6">
        <v>4159</v>
      </c>
      <c r="C7" s="6">
        <v>3822</v>
      </c>
      <c r="D7" s="6">
        <v>3831</v>
      </c>
      <c r="E7" s="6">
        <v>3774</v>
      </c>
      <c r="F7" s="6">
        <v>3319</v>
      </c>
    </row>
    <row r="8" spans="1:6" x14ac:dyDescent="0.2">
      <c r="A8" s="3" t="s">
        <v>3</v>
      </c>
      <c r="B8" s="6">
        <v>5824</v>
      </c>
      <c r="C8" s="6">
        <v>5739</v>
      </c>
      <c r="D8" s="6">
        <v>5676</v>
      </c>
      <c r="E8" s="6">
        <v>5615</v>
      </c>
      <c r="F8" s="6">
        <v>5515</v>
      </c>
    </row>
    <row r="9" spans="1:6" x14ac:dyDescent="0.2">
      <c r="A9" s="3" t="s">
        <v>13</v>
      </c>
      <c r="B9" s="6">
        <v>36</v>
      </c>
      <c r="C9" s="6">
        <v>23</v>
      </c>
      <c r="D9" s="6">
        <v>22</v>
      </c>
      <c r="E9" s="6">
        <v>28</v>
      </c>
      <c r="F9" s="6">
        <v>29</v>
      </c>
    </row>
    <row r="10" spans="1:6" ht="11.25" customHeight="1" x14ac:dyDescent="0.2">
      <c r="A10" s="3" t="s">
        <v>1</v>
      </c>
      <c r="B10" s="6">
        <v>-1665</v>
      </c>
      <c r="C10" s="6">
        <v>-1917</v>
      </c>
      <c r="D10" s="6">
        <v>-1845</v>
      </c>
      <c r="E10" s="6">
        <v>-1841</v>
      </c>
      <c r="F10" s="6">
        <f>F7-F8</f>
        <v>-2196</v>
      </c>
    </row>
    <row r="11" spans="1:6" x14ac:dyDescent="0.2">
      <c r="A11" s="3" t="s">
        <v>12</v>
      </c>
      <c r="B11" s="6">
        <v>16052</v>
      </c>
      <c r="C11" s="6">
        <v>17678</v>
      </c>
      <c r="D11" s="6">
        <v>13714</v>
      </c>
      <c r="E11" s="6">
        <v>13378</v>
      </c>
      <c r="F11" s="6">
        <v>13449</v>
      </c>
    </row>
    <row r="12" spans="1:6" x14ac:dyDescent="0.2">
      <c r="A12" s="3" t="s">
        <v>11</v>
      </c>
      <c r="B12" s="6">
        <v>16410</v>
      </c>
      <c r="C12" s="6">
        <v>20345</v>
      </c>
      <c r="D12" s="6">
        <v>16303</v>
      </c>
      <c r="E12" s="6">
        <v>15780</v>
      </c>
      <c r="F12" s="6">
        <v>15384</v>
      </c>
    </row>
    <row r="13" spans="1:6" x14ac:dyDescent="0.2">
      <c r="A13" s="3" t="s">
        <v>0</v>
      </c>
      <c r="B13" s="6">
        <v>-358</v>
      </c>
      <c r="C13" s="6">
        <v>-2667</v>
      </c>
      <c r="D13" s="6">
        <v>-2589</v>
      </c>
      <c r="E13" s="6">
        <v>-2402</v>
      </c>
      <c r="F13" s="6">
        <f>F11-F12</f>
        <v>-1935</v>
      </c>
    </row>
    <row r="14" spans="1:6" x14ac:dyDescent="0.2">
      <c r="A14" s="3" t="s">
        <v>10</v>
      </c>
      <c r="B14" s="7" t="s">
        <v>9</v>
      </c>
      <c r="C14" s="6">
        <v>162</v>
      </c>
      <c r="D14" s="6">
        <v>125</v>
      </c>
      <c r="E14" s="6">
        <v>127</v>
      </c>
      <c r="F14" s="6">
        <v>116</v>
      </c>
    </row>
    <row r="15" spans="1:6" ht="22.5" x14ac:dyDescent="0.2">
      <c r="A15" s="3" t="s">
        <v>8</v>
      </c>
      <c r="B15" s="6">
        <v>2245</v>
      </c>
      <c r="C15" s="6">
        <v>2393</v>
      </c>
      <c r="D15" s="6">
        <v>2411</v>
      </c>
      <c r="E15" s="6">
        <v>2479</v>
      </c>
      <c r="F15" s="6">
        <v>2584</v>
      </c>
    </row>
    <row r="16" spans="1:6" x14ac:dyDescent="0.2">
      <c r="A16" s="5" t="s">
        <v>7</v>
      </c>
      <c r="B16" s="4"/>
      <c r="C16" s="4"/>
      <c r="D16" s="4"/>
      <c r="E16" s="4"/>
      <c r="F16" s="2"/>
    </row>
    <row r="17" spans="1:6" x14ac:dyDescent="0.2">
      <c r="A17" s="3" t="s">
        <v>6</v>
      </c>
      <c r="B17" s="2">
        <v>4.4000000000000004</v>
      </c>
      <c r="C17" s="2">
        <v>3.6</v>
      </c>
      <c r="D17" s="2">
        <v>3.4076699018122607</v>
      </c>
      <c r="E17" s="2">
        <v>3</v>
      </c>
      <c r="F17" s="2">
        <v>2.9786746955411196</v>
      </c>
    </row>
    <row r="18" spans="1:6" x14ac:dyDescent="0.2">
      <c r="A18" s="3" t="s">
        <v>5</v>
      </c>
      <c r="B18" s="2">
        <v>2.2999999999999998</v>
      </c>
      <c r="C18" s="2">
        <v>2.5</v>
      </c>
      <c r="D18" s="2">
        <v>2.352375231554066</v>
      </c>
      <c r="E18" s="2">
        <f>E6/390775*1000</f>
        <v>2.4003582624272282</v>
      </c>
      <c r="F18" s="2">
        <v>2.4487895597194695</v>
      </c>
    </row>
    <row r="19" spans="1:6" x14ac:dyDescent="0.2">
      <c r="A19" s="3" t="s">
        <v>4</v>
      </c>
      <c r="B19" s="2">
        <v>10.199999999999999</v>
      </c>
      <c r="C19" s="2">
        <v>9.5</v>
      </c>
      <c r="D19" s="2">
        <v>9.648768214222299</v>
      </c>
      <c r="E19" s="2">
        <v>9.6</v>
      </c>
      <c r="F19" s="2">
        <v>8.5373241057866807</v>
      </c>
    </row>
    <row r="20" spans="1:6" x14ac:dyDescent="0.2">
      <c r="A20" s="3" t="s">
        <v>3</v>
      </c>
      <c r="B20" s="2">
        <v>14.2</v>
      </c>
      <c r="C20" s="2">
        <v>14.3</v>
      </c>
      <c r="D20" s="2">
        <v>14.295590807602656</v>
      </c>
      <c r="E20" s="2">
        <v>14.3</v>
      </c>
      <c r="F20" s="2">
        <v>14.186002543963104</v>
      </c>
    </row>
    <row r="21" spans="1:6" x14ac:dyDescent="0.2">
      <c r="A21" s="3" t="s">
        <v>2</v>
      </c>
      <c r="B21" s="2">
        <v>8.8000000000000007</v>
      </c>
      <c r="C21" s="2">
        <v>6</v>
      </c>
      <c r="D21" s="2">
        <v>5.7426259462281388</v>
      </c>
      <c r="E21" s="2">
        <v>7.4191838897721247</v>
      </c>
      <c r="F21" s="2">
        <v>8.7375715576981019</v>
      </c>
    </row>
    <row r="22" spans="1:6" ht="11.25" customHeight="1" x14ac:dyDescent="0.2">
      <c r="A22" s="3" t="s">
        <v>1</v>
      </c>
      <c r="B22" s="2">
        <v>-4</v>
      </c>
      <c r="C22" s="2">
        <v>-4.8</v>
      </c>
      <c r="D22" s="2">
        <v>-4.6468225933803557</v>
      </c>
      <c r="E22" s="2">
        <f>E10/390775*1000</f>
        <v>-4.7111509180474691</v>
      </c>
      <c r="F22" s="2">
        <v>-5.6486784381764235</v>
      </c>
    </row>
    <row r="23" spans="1:6" x14ac:dyDescent="0.2">
      <c r="A23" s="3" t="s">
        <v>0</v>
      </c>
      <c r="B23" s="2">
        <v>-0.9</v>
      </c>
      <c r="C23" s="2">
        <v>-6.6</v>
      </c>
      <c r="D23" s="2">
        <v>-6.5206632489223528</v>
      </c>
      <c r="E23" s="2">
        <f>E13/390775*1000</f>
        <v>-6.1467596442965897</v>
      </c>
      <c r="F23" s="2">
        <v>-4.9773191156062744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3E74-C297-4014-9F54-F6F9B16CFECF}">
  <dimension ref="A1:G8"/>
  <sheetViews>
    <sheetView workbookViewId="0"/>
  </sheetViews>
  <sheetFormatPr defaultRowHeight="11.25" x14ac:dyDescent="0.2"/>
  <cols>
    <col min="1" max="1" width="16" style="1" customWidth="1"/>
    <col min="2" max="7" width="10.7109375" style="1" customWidth="1"/>
    <col min="8" max="16384" width="9.140625" style="1"/>
  </cols>
  <sheetData>
    <row r="1" spans="1:7" x14ac:dyDescent="0.2">
      <c r="A1" s="14" t="s">
        <v>28</v>
      </c>
      <c r="B1" s="13"/>
      <c r="C1" s="13"/>
      <c r="D1" s="13"/>
      <c r="E1" s="13"/>
      <c r="F1" s="13"/>
      <c r="G1" s="13"/>
    </row>
    <row r="2" spans="1:7" x14ac:dyDescent="0.2">
      <c r="A2" s="49" t="s">
        <v>27</v>
      </c>
      <c r="B2" s="51" t="s">
        <v>26</v>
      </c>
      <c r="C2" s="52"/>
      <c r="D2" s="51" t="s">
        <v>25</v>
      </c>
      <c r="E2" s="52"/>
      <c r="F2" s="51" t="s">
        <v>18</v>
      </c>
      <c r="G2" s="53"/>
    </row>
    <row r="3" spans="1:7" x14ac:dyDescent="0.2">
      <c r="A3" s="50"/>
      <c r="B3" s="11" t="s">
        <v>24</v>
      </c>
      <c r="C3" s="11" t="s">
        <v>23</v>
      </c>
      <c r="D3" s="11" t="s">
        <v>24</v>
      </c>
      <c r="E3" s="11" t="s">
        <v>23</v>
      </c>
      <c r="F3" s="11" t="s">
        <v>24</v>
      </c>
      <c r="G3" s="10" t="s">
        <v>23</v>
      </c>
    </row>
    <row r="4" spans="1:7" x14ac:dyDescent="0.2">
      <c r="A4" s="18" t="s">
        <v>22</v>
      </c>
      <c r="B4" s="17">
        <v>60502</v>
      </c>
      <c r="C4" s="16">
        <v>38.799999999999997</v>
      </c>
      <c r="D4" s="17">
        <v>44799</v>
      </c>
      <c r="E4" s="16">
        <v>25.9</v>
      </c>
      <c r="F4" s="17">
        <v>105301</v>
      </c>
      <c r="G4" s="16">
        <v>32</v>
      </c>
    </row>
    <row r="5" spans="1:7" x14ac:dyDescent="0.2">
      <c r="A5" s="3" t="s">
        <v>21</v>
      </c>
      <c r="B5" s="6">
        <v>73884</v>
      </c>
      <c r="C5" s="2">
        <v>47.3</v>
      </c>
      <c r="D5" s="6">
        <v>74198</v>
      </c>
      <c r="E5" s="2">
        <v>42.9</v>
      </c>
      <c r="F5" s="6">
        <v>148082</v>
      </c>
      <c r="G5" s="2">
        <v>45</v>
      </c>
    </row>
    <row r="6" spans="1:7" x14ac:dyDescent="0.2">
      <c r="A6" s="3" t="s">
        <v>20</v>
      </c>
      <c r="B6" s="6">
        <v>6300</v>
      </c>
      <c r="C6" s="2">
        <v>4</v>
      </c>
      <c r="D6" s="6">
        <v>33478</v>
      </c>
      <c r="E6" s="2">
        <v>19.399999999999999</v>
      </c>
      <c r="F6" s="6">
        <v>39778</v>
      </c>
      <c r="G6" s="2">
        <v>12.1</v>
      </c>
    </row>
    <row r="7" spans="1:7" x14ac:dyDescent="0.2">
      <c r="A7" s="3" t="s">
        <v>19</v>
      </c>
      <c r="B7" s="6">
        <v>15421</v>
      </c>
      <c r="C7" s="2">
        <v>9.9</v>
      </c>
      <c r="D7" s="6">
        <v>20464</v>
      </c>
      <c r="E7" s="2">
        <v>11.8</v>
      </c>
      <c r="F7" s="6">
        <v>35885</v>
      </c>
      <c r="G7" s="2">
        <v>10.9</v>
      </c>
    </row>
    <row r="8" spans="1:7" x14ac:dyDescent="0.2">
      <c r="A8" s="15" t="s">
        <v>18</v>
      </c>
      <c r="B8" s="6">
        <v>156111</v>
      </c>
      <c r="C8" s="2">
        <v>100</v>
      </c>
      <c r="D8" s="6">
        <v>172939</v>
      </c>
      <c r="E8" s="2">
        <v>100</v>
      </c>
      <c r="F8" s="6">
        <v>329050</v>
      </c>
      <c r="G8" s="2">
        <v>100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CDEB1-3163-45CC-A1E0-6DE9552B728C}">
  <dimension ref="A1:G32"/>
  <sheetViews>
    <sheetView workbookViewId="0"/>
  </sheetViews>
  <sheetFormatPr defaultRowHeight="11.25" x14ac:dyDescent="0.2"/>
  <cols>
    <col min="1" max="1" width="11.85546875" style="1" customWidth="1"/>
    <col min="2" max="7" width="10.7109375" style="1" customWidth="1"/>
    <col min="8" max="16384" width="9.140625" style="1"/>
  </cols>
  <sheetData>
    <row r="1" spans="1:7" x14ac:dyDescent="0.2">
      <c r="A1" s="14" t="s">
        <v>57</v>
      </c>
      <c r="B1" s="13"/>
      <c r="C1" s="13"/>
      <c r="D1" s="13"/>
      <c r="E1" s="13"/>
      <c r="F1" s="13"/>
      <c r="G1" s="13"/>
    </row>
    <row r="2" spans="1:7" x14ac:dyDescent="0.2">
      <c r="A2" s="49" t="s">
        <v>56</v>
      </c>
      <c r="B2" s="51" t="s">
        <v>26</v>
      </c>
      <c r="C2" s="52"/>
      <c r="D2" s="51" t="s">
        <v>25</v>
      </c>
      <c r="E2" s="52"/>
      <c r="F2" s="51" t="s">
        <v>18</v>
      </c>
      <c r="G2" s="53"/>
    </row>
    <row r="3" spans="1:7" x14ac:dyDescent="0.2">
      <c r="A3" s="50"/>
      <c r="B3" s="11" t="s">
        <v>24</v>
      </c>
      <c r="C3" s="11" t="s">
        <v>23</v>
      </c>
      <c r="D3" s="11" t="s">
        <v>24</v>
      </c>
      <c r="E3" s="11" t="s">
        <v>23</v>
      </c>
      <c r="F3" s="11" t="s">
        <v>24</v>
      </c>
      <c r="G3" s="10" t="s">
        <v>23</v>
      </c>
    </row>
    <row r="4" spans="1:7" x14ac:dyDescent="0.2">
      <c r="A4" s="18" t="s">
        <v>55</v>
      </c>
      <c r="B4" s="17">
        <v>9486</v>
      </c>
      <c r="C4" s="16">
        <v>5.0999999999999996</v>
      </c>
      <c r="D4" s="17">
        <v>8779</v>
      </c>
      <c r="E4" s="16">
        <v>4.4000000000000004</v>
      </c>
      <c r="F4" s="17">
        <v>18265</v>
      </c>
      <c r="G4" s="16">
        <v>4.7</v>
      </c>
    </row>
    <row r="5" spans="1:7" x14ac:dyDescent="0.2">
      <c r="A5" s="3" t="s">
        <v>54</v>
      </c>
      <c r="B5" s="6">
        <v>9810</v>
      </c>
      <c r="C5" s="2">
        <v>5.3</v>
      </c>
      <c r="D5" s="6">
        <v>9169</v>
      </c>
      <c r="E5" s="2">
        <v>4.5999999999999996</v>
      </c>
      <c r="F5" s="6">
        <v>18979</v>
      </c>
      <c r="G5" s="2">
        <v>4.9000000000000004</v>
      </c>
    </row>
    <row r="6" spans="1:7" x14ac:dyDescent="0.2">
      <c r="A6" s="3" t="s">
        <v>53</v>
      </c>
      <c r="B6" s="6">
        <v>10441</v>
      </c>
      <c r="C6" s="2">
        <v>5.6</v>
      </c>
      <c r="D6" s="6">
        <v>10017</v>
      </c>
      <c r="E6" s="2">
        <v>5</v>
      </c>
      <c r="F6" s="6">
        <v>20458</v>
      </c>
      <c r="G6" s="2">
        <v>5.3</v>
      </c>
    </row>
    <row r="7" spans="1:7" x14ac:dyDescent="0.2">
      <c r="A7" s="3" t="s">
        <v>52</v>
      </c>
      <c r="B7" s="6">
        <v>12555</v>
      </c>
      <c r="C7" s="2">
        <v>6.8</v>
      </c>
      <c r="D7" s="6">
        <v>11679</v>
      </c>
      <c r="E7" s="2">
        <v>5.8</v>
      </c>
      <c r="F7" s="6">
        <v>24234</v>
      </c>
      <c r="G7" s="2">
        <v>6.3</v>
      </c>
    </row>
    <row r="8" spans="1:7" x14ac:dyDescent="0.2">
      <c r="A8" s="3" t="s">
        <v>51</v>
      </c>
      <c r="B8" s="6">
        <v>12948</v>
      </c>
      <c r="C8" s="2">
        <v>7</v>
      </c>
      <c r="D8" s="6">
        <v>12083</v>
      </c>
      <c r="E8" s="2">
        <v>6</v>
      </c>
      <c r="F8" s="6">
        <v>25031</v>
      </c>
      <c r="G8" s="2">
        <v>6.5</v>
      </c>
    </row>
    <row r="9" spans="1:7" x14ac:dyDescent="0.2">
      <c r="A9" s="3" t="s">
        <v>50</v>
      </c>
      <c r="B9" s="6">
        <v>13029</v>
      </c>
      <c r="C9" s="2">
        <v>7</v>
      </c>
      <c r="D9" s="6">
        <v>12046</v>
      </c>
      <c r="E9" s="2">
        <v>6</v>
      </c>
      <c r="F9" s="6">
        <v>25075</v>
      </c>
      <c r="G9" s="2">
        <v>6.5</v>
      </c>
    </row>
    <row r="10" spans="1:7" x14ac:dyDescent="0.2">
      <c r="A10" s="3" t="s">
        <v>49</v>
      </c>
      <c r="B10" s="6">
        <v>15033</v>
      </c>
      <c r="C10" s="2">
        <v>8.1</v>
      </c>
      <c r="D10" s="6">
        <v>13457</v>
      </c>
      <c r="E10" s="2">
        <v>6.7</v>
      </c>
      <c r="F10" s="6">
        <v>28490</v>
      </c>
      <c r="G10" s="2">
        <v>7.4</v>
      </c>
    </row>
    <row r="11" spans="1:7" x14ac:dyDescent="0.2">
      <c r="A11" s="3" t="s">
        <v>48</v>
      </c>
      <c r="B11" s="6">
        <v>14298</v>
      </c>
      <c r="C11" s="2">
        <v>7.7</v>
      </c>
      <c r="D11" s="6">
        <v>13198</v>
      </c>
      <c r="E11" s="2">
        <v>6.6</v>
      </c>
      <c r="F11" s="6">
        <v>27496</v>
      </c>
      <c r="G11" s="2">
        <v>7.1</v>
      </c>
    </row>
    <row r="12" spans="1:7" x14ac:dyDescent="0.2">
      <c r="A12" s="19" t="s">
        <v>47</v>
      </c>
      <c r="B12" s="6">
        <v>13096</v>
      </c>
      <c r="C12" s="2">
        <v>7</v>
      </c>
      <c r="D12" s="6">
        <v>12734</v>
      </c>
      <c r="E12" s="2">
        <v>6.3</v>
      </c>
      <c r="F12" s="6">
        <v>25830</v>
      </c>
      <c r="G12" s="2">
        <v>6.7</v>
      </c>
    </row>
    <row r="13" spans="1:7" x14ac:dyDescent="0.2">
      <c r="A13" s="3" t="s">
        <v>46</v>
      </c>
      <c r="B13" s="6">
        <v>11426</v>
      </c>
      <c r="C13" s="2">
        <v>6.1</v>
      </c>
      <c r="D13" s="6">
        <v>11747</v>
      </c>
      <c r="E13" s="2">
        <v>5.8</v>
      </c>
      <c r="F13" s="6">
        <v>23173</v>
      </c>
      <c r="G13" s="2">
        <v>6</v>
      </c>
    </row>
    <row r="14" spans="1:7" x14ac:dyDescent="0.2">
      <c r="A14" s="3" t="s">
        <v>45</v>
      </c>
      <c r="B14" s="6">
        <v>12985</v>
      </c>
      <c r="C14" s="2">
        <v>7</v>
      </c>
      <c r="D14" s="6">
        <v>14134</v>
      </c>
      <c r="E14" s="2">
        <v>7</v>
      </c>
      <c r="F14" s="6">
        <v>27119</v>
      </c>
      <c r="G14" s="2">
        <v>7</v>
      </c>
    </row>
    <row r="15" spans="1:7" x14ac:dyDescent="0.2">
      <c r="A15" s="3" t="s">
        <v>44</v>
      </c>
      <c r="B15" s="6">
        <v>14154</v>
      </c>
      <c r="C15" s="2">
        <v>7.6</v>
      </c>
      <c r="D15" s="6">
        <v>15912</v>
      </c>
      <c r="E15" s="2">
        <v>7.9</v>
      </c>
      <c r="F15" s="6">
        <v>30066</v>
      </c>
      <c r="G15" s="2">
        <v>7.8</v>
      </c>
    </row>
    <row r="16" spans="1:7" x14ac:dyDescent="0.2">
      <c r="A16" s="3" t="s">
        <v>43</v>
      </c>
      <c r="B16" s="6">
        <v>11027</v>
      </c>
      <c r="C16" s="2">
        <v>5.9</v>
      </c>
      <c r="D16" s="6">
        <v>13070</v>
      </c>
      <c r="E16" s="2">
        <v>6.5</v>
      </c>
      <c r="F16" s="6">
        <v>24097</v>
      </c>
      <c r="G16" s="2">
        <v>6.2</v>
      </c>
    </row>
    <row r="17" spans="1:7" x14ac:dyDescent="0.2">
      <c r="A17" s="3" t="s">
        <v>42</v>
      </c>
      <c r="B17" s="6">
        <v>8498</v>
      </c>
      <c r="C17" s="2">
        <v>4.5999999999999996</v>
      </c>
      <c r="D17" s="6">
        <v>11691</v>
      </c>
      <c r="E17" s="2">
        <v>5.8</v>
      </c>
      <c r="F17" s="6">
        <v>20189</v>
      </c>
      <c r="G17" s="2">
        <v>5.2</v>
      </c>
    </row>
    <row r="18" spans="1:7" x14ac:dyDescent="0.2">
      <c r="A18" s="3" t="s">
        <v>41</v>
      </c>
      <c r="B18" s="6">
        <v>6833</v>
      </c>
      <c r="C18" s="2">
        <v>3.7</v>
      </c>
      <c r="D18" s="6">
        <v>10947</v>
      </c>
      <c r="E18" s="2">
        <v>5.4</v>
      </c>
      <c r="F18" s="6">
        <v>17780</v>
      </c>
      <c r="G18" s="2">
        <v>4.5999999999999996</v>
      </c>
    </row>
    <row r="19" spans="1:7" x14ac:dyDescent="0.2">
      <c r="A19" s="3" t="s">
        <v>40</v>
      </c>
      <c r="B19" s="6">
        <v>5096</v>
      </c>
      <c r="C19" s="2">
        <v>2.7</v>
      </c>
      <c r="D19" s="6">
        <v>9065</v>
      </c>
      <c r="E19" s="2">
        <v>4.5</v>
      </c>
      <c r="F19" s="6">
        <v>14161</v>
      </c>
      <c r="G19" s="2">
        <v>3.7</v>
      </c>
    </row>
    <row r="20" spans="1:7" x14ac:dyDescent="0.2">
      <c r="A20" s="3" t="s">
        <v>39</v>
      </c>
      <c r="B20" s="6">
        <v>3098</v>
      </c>
      <c r="C20" s="2">
        <v>1.7</v>
      </c>
      <c r="D20" s="6">
        <v>6458</v>
      </c>
      <c r="E20" s="2">
        <v>3.2</v>
      </c>
      <c r="F20" s="6">
        <v>9556</v>
      </c>
      <c r="G20" s="2">
        <v>2.5</v>
      </c>
    </row>
    <row r="21" spans="1:7" x14ac:dyDescent="0.2">
      <c r="A21" s="3" t="s">
        <v>38</v>
      </c>
      <c r="B21" s="6">
        <v>1535</v>
      </c>
      <c r="C21" s="2">
        <v>0.8</v>
      </c>
      <c r="D21" s="6">
        <v>3457</v>
      </c>
      <c r="E21" s="2">
        <v>1.7</v>
      </c>
      <c r="F21" s="6">
        <v>4992</v>
      </c>
      <c r="G21" s="2">
        <v>1.3</v>
      </c>
    </row>
    <row r="22" spans="1:7" x14ac:dyDescent="0.2">
      <c r="A22" s="3" t="s">
        <v>37</v>
      </c>
      <c r="B22" s="6">
        <v>500</v>
      </c>
      <c r="C22" s="2">
        <v>0.3</v>
      </c>
      <c r="D22" s="6">
        <v>1261</v>
      </c>
      <c r="E22" s="2">
        <v>0.6</v>
      </c>
      <c r="F22" s="6">
        <v>1761</v>
      </c>
      <c r="G22" s="2">
        <v>0.5</v>
      </c>
    </row>
    <row r="23" spans="1:7" x14ac:dyDescent="0.2">
      <c r="A23" s="15" t="s">
        <v>18</v>
      </c>
      <c r="B23" s="6">
        <v>185848</v>
      </c>
      <c r="C23" s="2">
        <v>100</v>
      </c>
      <c r="D23" s="6">
        <v>200904</v>
      </c>
      <c r="E23" s="2">
        <v>100</v>
      </c>
      <c r="F23" s="6">
        <v>386752</v>
      </c>
      <c r="G23" s="2">
        <v>100</v>
      </c>
    </row>
    <row r="24" spans="1:7" x14ac:dyDescent="0.2">
      <c r="A24" s="3" t="s">
        <v>36</v>
      </c>
      <c r="B24" s="4"/>
      <c r="C24" s="4"/>
      <c r="D24" s="4"/>
      <c r="E24" s="4"/>
      <c r="F24" s="4"/>
      <c r="G24" s="4"/>
    </row>
    <row r="25" spans="1:7" x14ac:dyDescent="0.2">
      <c r="A25" s="3" t="s">
        <v>35</v>
      </c>
      <c r="B25" s="6">
        <v>5569</v>
      </c>
      <c r="C25" s="2">
        <v>3</v>
      </c>
      <c r="D25" s="6">
        <v>5138</v>
      </c>
      <c r="E25" s="2">
        <v>2.6</v>
      </c>
      <c r="F25" s="6">
        <v>10707</v>
      </c>
      <c r="G25" s="2">
        <v>2.8</v>
      </c>
    </row>
    <row r="26" spans="1:7" x14ac:dyDescent="0.2">
      <c r="A26" s="3" t="s">
        <v>34</v>
      </c>
      <c r="B26" s="6">
        <v>5841</v>
      </c>
      <c r="C26" s="2">
        <v>3.1</v>
      </c>
      <c r="D26" s="6">
        <v>5372</v>
      </c>
      <c r="E26" s="2">
        <v>2.7</v>
      </c>
      <c r="F26" s="6">
        <v>11213</v>
      </c>
      <c r="G26" s="2">
        <v>2.9</v>
      </c>
    </row>
    <row r="27" spans="1:7" x14ac:dyDescent="0.2">
      <c r="A27" s="3" t="s">
        <v>33</v>
      </c>
      <c r="B27" s="6">
        <v>16119</v>
      </c>
      <c r="C27" s="2">
        <v>8.6999999999999993</v>
      </c>
      <c r="D27" s="6">
        <v>15310</v>
      </c>
      <c r="E27" s="2">
        <v>7.6</v>
      </c>
      <c r="F27" s="6">
        <v>31429</v>
      </c>
      <c r="G27" s="2">
        <v>8.1</v>
      </c>
    </row>
    <row r="28" spans="1:7" x14ac:dyDescent="0.2">
      <c r="A28" s="19">
        <v>14</v>
      </c>
      <c r="B28" s="6">
        <v>2208</v>
      </c>
      <c r="C28" s="2">
        <v>1.2</v>
      </c>
      <c r="D28" s="6">
        <v>2145</v>
      </c>
      <c r="E28" s="2">
        <v>1.1000000000000001</v>
      </c>
      <c r="F28" s="6">
        <v>4353</v>
      </c>
      <c r="G28" s="2">
        <v>1.1000000000000001</v>
      </c>
    </row>
    <row r="29" spans="1:7" x14ac:dyDescent="0.2">
      <c r="A29" s="3" t="s">
        <v>32</v>
      </c>
      <c r="B29" s="6">
        <v>4827</v>
      </c>
      <c r="C29" s="2">
        <v>2.6</v>
      </c>
      <c r="D29" s="6">
        <v>4562</v>
      </c>
      <c r="E29" s="2">
        <v>2.2999999999999998</v>
      </c>
      <c r="F29" s="6">
        <v>9389</v>
      </c>
      <c r="G29" s="2">
        <v>2.4</v>
      </c>
    </row>
    <row r="30" spans="1:7" x14ac:dyDescent="0.2">
      <c r="A30" s="3" t="s">
        <v>31</v>
      </c>
      <c r="B30" s="6">
        <v>5041</v>
      </c>
      <c r="C30" s="2">
        <v>2.7</v>
      </c>
      <c r="D30" s="6">
        <v>4634</v>
      </c>
      <c r="E30" s="2">
        <v>2.2999999999999998</v>
      </c>
      <c r="F30" s="6">
        <v>9675</v>
      </c>
      <c r="G30" s="2">
        <v>2.5</v>
      </c>
    </row>
    <row r="31" spans="1:7" x14ac:dyDescent="0.2">
      <c r="A31" s="3" t="s">
        <v>30</v>
      </c>
      <c r="B31" s="6">
        <v>16709</v>
      </c>
      <c r="C31" s="2">
        <v>9</v>
      </c>
      <c r="D31" s="6">
        <v>18887</v>
      </c>
      <c r="E31" s="2">
        <v>9.4</v>
      </c>
      <c r="F31" s="6">
        <v>35596</v>
      </c>
      <c r="G31" s="2">
        <v>9.1999999999999993</v>
      </c>
    </row>
    <row r="32" spans="1:7" x14ac:dyDescent="0.2">
      <c r="A32" s="3" t="s">
        <v>29</v>
      </c>
      <c r="B32" s="6">
        <v>4911</v>
      </c>
      <c r="C32" s="2">
        <v>2.6</v>
      </c>
      <c r="D32" s="6">
        <v>5744</v>
      </c>
      <c r="E32" s="2">
        <v>2.9</v>
      </c>
      <c r="F32" s="6">
        <v>10655</v>
      </c>
      <c r="G32" s="2">
        <v>2.8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CEE4-0AD2-4A88-80FE-A29CA19B0772}">
  <dimension ref="A1:G32"/>
  <sheetViews>
    <sheetView workbookViewId="0"/>
  </sheetViews>
  <sheetFormatPr defaultRowHeight="11.25" x14ac:dyDescent="0.2"/>
  <cols>
    <col min="1" max="1" width="12.140625" style="1" customWidth="1"/>
    <col min="2" max="7" width="10.7109375" style="1" customWidth="1"/>
    <col min="8" max="16384" width="9.140625" style="1"/>
  </cols>
  <sheetData>
    <row r="1" spans="1:7" x14ac:dyDescent="0.2">
      <c r="A1" s="14" t="s">
        <v>58</v>
      </c>
      <c r="B1" s="13"/>
      <c r="C1" s="13"/>
      <c r="D1" s="13"/>
      <c r="E1" s="13"/>
      <c r="F1" s="13"/>
      <c r="G1" s="13"/>
    </row>
    <row r="2" spans="1:7" x14ac:dyDescent="0.2">
      <c r="A2" s="49" t="s">
        <v>56</v>
      </c>
      <c r="B2" s="51" t="s">
        <v>26</v>
      </c>
      <c r="C2" s="52"/>
      <c r="D2" s="51" t="s">
        <v>25</v>
      </c>
      <c r="E2" s="52"/>
      <c r="F2" s="51" t="s">
        <v>18</v>
      </c>
      <c r="G2" s="53"/>
    </row>
    <row r="3" spans="1:7" x14ac:dyDescent="0.2">
      <c r="A3" s="50"/>
      <c r="B3" s="11" t="s">
        <v>24</v>
      </c>
      <c r="C3" s="11" t="s">
        <v>23</v>
      </c>
      <c r="D3" s="11" t="s">
        <v>24</v>
      </c>
      <c r="E3" s="11" t="s">
        <v>23</v>
      </c>
      <c r="F3" s="11" t="s">
        <v>24</v>
      </c>
      <c r="G3" s="10" t="s">
        <v>23</v>
      </c>
    </row>
    <row r="4" spans="1:7" x14ac:dyDescent="0.2">
      <c r="A4" s="18" t="s">
        <v>55</v>
      </c>
      <c r="B4" s="17">
        <v>1858</v>
      </c>
      <c r="C4" s="21">
        <v>5.352770015268935</v>
      </c>
      <c r="D4" s="17">
        <v>1637</v>
      </c>
      <c r="E4" s="21">
        <v>4.1096578214043635</v>
      </c>
      <c r="F4" s="17">
        <v>3495</v>
      </c>
      <c r="G4" s="21">
        <v>4.6885061171925306</v>
      </c>
    </row>
    <row r="5" spans="1:7" x14ac:dyDescent="0.2">
      <c r="A5" s="3" t="s">
        <v>54</v>
      </c>
      <c r="B5" s="6">
        <v>1810</v>
      </c>
      <c r="C5" s="20">
        <v>5.2144853216559595</v>
      </c>
      <c r="D5" s="6">
        <v>1679</v>
      </c>
      <c r="E5" s="20">
        <v>4.2150980342931739</v>
      </c>
      <c r="F5" s="6">
        <v>3489</v>
      </c>
      <c r="G5" s="20">
        <v>4.6804571796522856</v>
      </c>
    </row>
    <row r="6" spans="1:7" x14ac:dyDescent="0.2">
      <c r="A6" s="3" t="s">
        <v>53</v>
      </c>
      <c r="B6" s="6">
        <v>1755</v>
      </c>
      <c r="C6" s="20">
        <v>5.0560341102244246</v>
      </c>
      <c r="D6" s="6">
        <v>1704</v>
      </c>
      <c r="E6" s="20">
        <v>4.2778600657746084</v>
      </c>
      <c r="F6" s="6">
        <v>3459</v>
      </c>
      <c r="G6" s="20">
        <v>4.6402124919510621</v>
      </c>
    </row>
    <row r="7" spans="1:7" x14ac:dyDescent="0.2">
      <c r="A7" s="3" t="s">
        <v>52</v>
      </c>
      <c r="B7" s="6">
        <v>2385</v>
      </c>
      <c r="C7" s="20">
        <v>6.8710207138947306</v>
      </c>
      <c r="D7" s="6">
        <v>2444</v>
      </c>
      <c r="E7" s="20">
        <v>6.1356161976250849</v>
      </c>
      <c r="F7" s="6">
        <v>4829</v>
      </c>
      <c r="G7" s="20">
        <v>6.4780532303069318</v>
      </c>
    </row>
    <row r="8" spans="1:7" x14ac:dyDescent="0.2">
      <c r="A8" s="3" t="s">
        <v>51</v>
      </c>
      <c r="B8" s="6">
        <v>2252</v>
      </c>
      <c r="C8" s="20">
        <v>6.4878568753421098</v>
      </c>
      <c r="D8" s="6">
        <v>2347</v>
      </c>
      <c r="E8" s="20">
        <v>5.892099515477117</v>
      </c>
      <c r="F8" s="6">
        <v>4599</v>
      </c>
      <c r="G8" s="20">
        <v>6.1695106245975531</v>
      </c>
    </row>
    <row r="9" spans="1:7" x14ac:dyDescent="0.2">
      <c r="A9" s="3" t="s">
        <v>50</v>
      </c>
      <c r="B9" s="6">
        <v>2572</v>
      </c>
      <c r="C9" s="20">
        <v>7.4097548327619487</v>
      </c>
      <c r="D9" s="6">
        <v>2564</v>
      </c>
      <c r="E9" s="20">
        <v>6.4368739487359727</v>
      </c>
      <c r="F9" s="6">
        <v>5136</v>
      </c>
      <c r="G9" s="20">
        <v>6.889890534449453</v>
      </c>
    </row>
    <row r="10" spans="1:7" x14ac:dyDescent="0.2">
      <c r="A10" s="3" t="s">
        <v>49</v>
      </c>
      <c r="B10" s="6">
        <v>3148</v>
      </c>
      <c r="C10" s="20">
        <v>9.0691711561176565</v>
      </c>
      <c r="D10" s="6">
        <v>3241</v>
      </c>
      <c r="E10" s="20">
        <v>8.1364697612532311</v>
      </c>
      <c r="F10" s="6">
        <v>6389</v>
      </c>
      <c r="G10" s="20">
        <v>8.5707769907705504</v>
      </c>
    </row>
    <row r="11" spans="1:7" x14ac:dyDescent="0.2">
      <c r="A11" s="3" t="s">
        <v>48</v>
      </c>
      <c r="B11" s="6">
        <v>2855</v>
      </c>
      <c r="C11" s="20">
        <v>8.2250583388551171</v>
      </c>
      <c r="D11" s="6">
        <v>2808</v>
      </c>
      <c r="E11" s="20">
        <v>7.0494313759947786</v>
      </c>
      <c r="F11" s="6">
        <v>5663</v>
      </c>
      <c r="G11" s="20">
        <v>7.5968555484009448</v>
      </c>
    </row>
    <row r="12" spans="1:7" x14ac:dyDescent="0.2">
      <c r="A12" s="19" t="s">
        <v>47</v>
      </c>
      <c r="B12" s="6">
        <v>2622</v>
      </c>
      <c r="C12" s="20">
        <v>7.5538013886087985</v>
      </c>
      <c r="D12" s="6">
        <v>2736</v>
      </c>
      <c r="E12" s="20">
        <v>6.8686767253282461</v>
      </c>
      <c r="F12" s="6">
        <v>5358</v>
      </c>
      <c r="G12" s="20">
        <v>7.1877012234385056</v>
      </c>
    </row>
    <row r="13" spans="1:7" x14ac:dyDescent="0.2">
      <c r="A13" s="3" t="s">
        <v>46</v>
      </c>
      <c r="B13" s="6">
        <v>2059</v>
      </c>
      <c r="C13" s="20">
        <v>5.9318371697732708</v>
      </c>
      <c r="D13" s="6">
        <v>2278</v>
      </c>
      <c r="E13" s="20">
        <v>5.7188763085883565</v>
      </c>
      <c r="F13" s="6">
        <v>4337</v>
      </c>
      <c r="G13" s="20">
        <v>5.818040352006868</v>
      </c>
    </row>
    <row r="14" spans="1:7" x14ac:dyDescent="0.2">
      <c r="A14" s="3" t="s">
        <v>45</v>
      </c>
      <c r="B14" s="6">
        <v>2133</v>
      </c>
      <c r="C14" s="20">
        <v>6.1450260724266084</v>
      </c>
      <c r="D14" s="6">
        <v>2696</v>
      </c>
      <c r="E14" s="20">
        <v>6.7682574749579487</v>
      </c>
      <c r="F14" s="6">
        <v>4829</v>
      </c>
      <c r="G14" s="20">
        <v>6.4780532303069318</v>
      </c>
    </row>
    <row r="15" spans="1:7" x14ac:dyDescent="0.2">
      <c r="A15" s="3" t="s">
        <v>44</v>
      </c>
      <c r="B15" s="6">
        <v>2678</v>
      </c>
      <c r="C15" s="20">
        <v>7.71513353115727</v>
      </c>
      <c r="D15" s="6">
        <v>3193</v>
      </c>
      <c r="E15" s="20">
        <v>8.0159666608088767</v>
      </c>
      <c r="F15" s="6">
        <v>5871</v>
      </c>
      <c r="G15" s="20">
        <v>7.8758853831294271</v>
      </c>
    </row>
    <row r="16" spans="1:7" x14ac:dyDescent="0.2">
      <c r="A16" s="3" t="s">
        <v>43</v>
      </c>
      <c r="B16" s="6">
        <v>1929</v>
      </c>
      <c r="C16" s="20">
        <v>5.5573161245714617</v>
      </c>
      <c r="D16" s="6">
        <v>2648</v>
      </c>
      <c r="E16" s="20">
        <v>6.6477543745135943</v>
      </c>
      <c r="F16" s="6">
        <v>4577</v>
      </c>
      <c r="G16" s="20">
        <v>6.1399978536166557</v>
      </c>
    </row>
    <row r="17" spans="1:7" x14ac:dyDescent="0.2">
      <c r="A17" s="3" t="s">
        <v>42</v>
      </c>
      <c r="B17" s="6">
        <v>1584</v>
      </c>
      <c r="C17" s="20">
        <v>4.5633948892281984</v>
      </c>
      <c r="D17" s="6">
        <v>2232</v>
      </c>
      <c r="E17" s="20">
        <v>5.6033941706625159</v>
      </c>
      <c r="F17" s="6">
        <v>3816</v>
      </c>
      <c r="G17" s="20">
        <v>5.1191242755956212</v>
      </c>
    </row>
    <row r="18" spans="1:7" x14ac:dyDescent="0.2">
      <c r="A18" s="3" t="s">
        <v>41</v>
      </c>
      <c r="B18" s="6">
        <v>1237</v>
      </c>
      <c r="C18" s="20">
        <v>3.5637117916510612</v>
      </c>
      <c r="D18" s="6">
        <v>1991</v>
      </c>
      <c r="E18" s="20">
        <v>4.998368187181482</v>
      </c>
      <c r="F18" s="6">
        <v>3228</v>
      </c>
      <c r="G18" s="20">
        <v>4.3303283966516419</v>
      </c>
    </row>
    <row r="19" spans="1:7" x14ac:dyDescent="0.2">
      <c r="A19" s="3" t="s">
        <v>40</v>
      </c>
      <c r="B19" s="6">
        <v>951</v>
      </c>
      <c r="C19" s="20">
        <v>2.7397654922070811</v>
      </c>
      <c r="D19" s="6">
        <v>1683</v>
      </c>
      <c r="E19" s="20">
        <v>4.2251399593302033</v>
      </c>
      <c r="F19" s="6">
        <v>2634</v>
      </c>
      <c r="G19" s="20">
        <v>3.533483580167418</v>
      </c>
    </row>
    <row r="20" spans="1:7" x14ac:dyDescent="0.2">
      <c r="A20" s="3" t="s">
        <v>39</v>
      </c>
      <c r="B20" s="6">
        <v>537</v>
      </c>
      <c r="C20" s="20">
        <v>1.5470600097951659</v>
      </c>
      <c r="D20" s="6">
        <v>1165</v>
      </c>
      <c r="E20" s="20">
        <v>2.9247106670348706</v>
      </c>
      <c r="F20" s="6">
        <v>1702</v>
      </c>
      <c r="G20" s="20">
        <v>2.2832152822494098</v>
      </c>
    </row>
    <row r="21" spans="1:7" x14ac:dyDescent="0.2">
      <c r="A21" s="3" t="s">
        <v>38</v>
      </c>
      <c r="B21" s="6">
        <v>252</v>
      </c>
      <c r="C21" s="20">
        <v>0.72599464146812254</v>
      </c>
      <c r="D21" s="6">
        <v>565</v>
      </c>
      <c r="E21" s="20">
        <v>1.4184219114804308</v>
      </c>
      <c r="F21" s="6">
        <v>817</v>
      </c>
      <c r="G21" s="20">
        <v>1.0959969950633184</v>
      </c>
    </row>
    <row r="22" spans="1:7" x14ac:dyDescent="0.2">
      <c r="A22" s="3" t="s">
        <v>37</v>
      </c>
      <c r="B22" s="6">
        <v>94</v>
      </c>
      <c r="C22" s="20">
        <v>0.27080752499207744</v>
      </c>
      <c r="D22" s="6">
        <v>222</v>
      </c>
      <c r="E22" s="20">
        <v>0.55732683955514273</v>
      </c>
      <c r="F22" s="6">
        <v>316</v>
      </c>
      <c r="G22" s="20">
        <v>0.42391071045288686</v>
      </c>
    </row>
    <row r="23" spans="1:7" x14ac:dyDescent="0.2">
      <c r="A23" s="15" t="s">
        <v>18</v>
      </c>
      <c r="B23" s="6">
        <v>34711</v>
      </c>
      <c r="C23" s="20">
        <v>100</v>
      </c>
      <c r="D23" s="6">
        <v>39833</v>
      </c>
      <c r="E23" s="20">
        <v>100</v>
      </c>
      <c r="F23" s="6">
        <v>74544</v>
      </c>
      <c r="G23" s="20">
        <v>100</v>
      </c>
    </row>
    <row r="24" spans="1:7" x14ac:dyDescent="0.2">
      <c r="A24" s="3" t="s">
        <v>36</v>
      </c>
      <c r="B24" s="4"/>
      <c r="C24" s="4"/>
      <c r="D24" s="4"/>
      <c r="E24" s="4"/>
      <c r="F24" s="4"/>
      <c r="G24" s="4"/>
    </row>
    <row r="25" spans="1:7" x14ac:dyDescent="0.2">
      <c r="A25" s="3" t="s">
        <v>35</v>
      </c>
      <c r="B25" s="6">
        <v>1058</v>
      </c>
      <c r="C25" s="20">
        <v>3.0480251217193399</v>
      </c>
      <c r="D25" s="6">
        <v>962</v>
      </c>
      <c r="E25" s="20">
        <v>2.4150829714056186</v>
      </c>
      <c r="F25" s="6">
        <v>2020</v>
      </c>
      <c r="G25" s="20">
        <v>2.7098089718823779</v>
      </c>
    </row>
    <row r="26" spans="1:7" x14ac:dyDescent="0.2">
      <c r="A26" s="3" t="s">
        <v>34</v>
      </c>
      <c r="B26" s="6">
        <v>1203</v>
      </c>
      <c r="C26" s="20">
        <v>3.4657601336752037</v>
      </c>
      <c r="D26" s="6">
        <v>1014</v>
      </c>
      <c r="E26" s="20">
        <v>2.5456279968870033</v>
      </c>
      <c r="F26" s="6">
        <v>2217</v>
      </c>
      <c r="G26" s="20">
        <v>2.9740824211204124</v>
      </c>
    </row>
    <row r="27" spans="1:7" x14ac:dyDescent="0.2">
      <c r="A27" s="3" t="s">
        <v>33</v>
      </c>
      <c r="B27" s="6">
        <v>2788</v>
      </c>
      <c r="C27" s="20">
        <v>8.0320359540203388</v>
      </c>
      <c r="D27" s="6">
        <v>2681</v>
      </c>
      <c r="E27" s="20">
        <v>6.7306002560690885</v>
      </c>
      <c r="F27" s="6">
        <v>5469</v>
      </c>
      <c r="G27" s="20">
        <v>7.3366065679330319</v>
      </c>
    </row>
    <row r="28" spans="1:7" x14ac:dyDescent="0.2">
      <c r="A28" s="19">
        <v>14</v>
      </c>
      <c r="B28" s="6">
        <v>374</v>
      </c>
      <c r="C28" s="20">
        <v>1.0774682377344358</v>
      </c>
      <c r="D28" s="6">
        <v>363</v>
      </c>
      <c r="E28" s="20">
        <v>0.91130469711043616</v>
      </c>
      <c r="F28" s="6">
        <v>737</v>
      </c>
      <c r="G28" s="20">
        <v>0.98867782786005587</v>
      </c>
    </row>
    <row r="29" spans="1:7" x14ac:dyDescent="0.2">
      <c r="A29" s="3" t="s">
        <v>32</v>
      </c>
      <c r="B29" s="6">
        <v>903</v>
      </c>
      <c r="C29" s="20">
        <v>2.6014807985941055</v>
      </c>
      <c r="D29" s="6">
        <v>933</v>
      </c>
      <c r="E29" s="20">
        <v>2.3422790148871537</v>
      </c>
      <c r="F29" s="6">
        <v>1836</v>
      </c>
      <c r="G29" s="20">
        <v>2.4629748873148745</v>
      </c>
    </row>
    <row r="30" spans="1:7" x14ac:dyDescent="0.2">
      <c r="A30" s="3" t="s">
        <v>31</v>
      </c>
      <c r="B30" s="6">
        <v>985</v>
      </c>
      <c r="C30" s="20">
        <v>2.837717150182939</v>
      </c>
      <c r="D30" s="6">
        <v>998</v>
      </c>
      <c r="E30" s="20">
        <v>2.5054602967388848</v>
      </c>
      <c r="F30" s="6">
        <v>1983</v>
      </c>
      <c r="G30" s="20">
        <v>2.6601738570508693</v>
      </c>
    </row>
    <row r="31" spans="1:7" x14ac:dyDescent="0.2">
      <c r="A31" s="3" t="s">
        <v>30</v>
      </c>
      <c r="B31" s="6">
        <v>3107</v>
      </c>
      <c r="C31" s="20">
        <v>8.9510529803232401</v>
      </c>
      <c r="D31" s="6">
        <v>3782</v>
      </c>
      <c r="E31" s="20">
        <v>9.4946401225114858</v>
      </c>
      <c r="F31" s="6">
        <v>6889</v>
      </c>
      <c r="G31" s="20">
        <v>9.2415217857909422</v>
      </c>
    </row>
    <row r="32" spans="1:7" x14ac:dyDescent="0.2">
      <c r="A32" s="3" t="s">
        <v>29</v>
      </c>
      <c r="B32" s="6">
        <v>834</v>
      </c>
      <c r="C32" s="20">
        <v>2.402696551525453</v>
      </c>
      <c r="D32" s="6">
        <v>1135</v>
      </c>
      <c r="E32" s="20">
        <v>2.8493962292571484</v>
      </c>
      <c r="F32" s="6">
        <v>1969</v>
      </c>
      <c r="G32" s="20">
        <v>2.6413930027902985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91A9-AC10-488E-BBBF-882500AB3FE6}">
  <dimension ref="A1:J12"/>
  <sheetViews>
    <sheetView workbookViewId="0"/>
  </sheetViews>
  <sheetFormatPr defaultRowHeight="11.25" x14ac:dyDescent="0.2"/>
  <cols>
    <col min="1" max="1" width="16.85546875" style="1" customWidth="1"/>
    <col min="2" max="8" width="7.42578125" style="1" customWidth="1"/>
    <col min="9" max="9" width="8.7109375" style="1" customWidth="1"/>
    <col min="10" max="10" width="10.7109375" style="1" customWidth="1"/>
    <col min="11" max="16384" width="9.140625" style="1"/>
  </cols>
  <sheetData>
    <row r="1" spans="1:10" x14ac:dyDescent="0.2">
      <c r="A1" s="14" t="s">
        <v>70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49" t="s">
        <v>69</v>
      </c>
      <c r="B2" s="51" t="s">
        <v>68</v>
      </c>
      <c r="C2" s="53"/>
      <c r="D2" s="53"/>
      <c r="E2" s="53"/>
      <c r="F2" s="53"/>
      <c r="G2" s="53"/>
      <c r="H2" s="52"/>
      <c r="I2" s="54" t="s">
        <v>18</v>
      </c>
      <c r="J2" s="56" t="s">
        <v>60</v>
      </c>
    </row>
    <row r="3" spans="1:10" ht="24.75" customHeight="1" x14ac:dyDescent="0.2">
      <c r="A3" s="50"/>
      <c r="B3" s="11" t="s">
        <v>67</v>
      </c>
      <c r="C3" s="11" t="s">
        <v>51</v>
      </c>
      <c r="D3" s="11" t="s">
        <v>50</v>
      </c>
      <c r="E3" s="11" t="s">
        <v>65</v>
      </c>
      <c r="F3" s="11" t="s">
        <v>64</v>
      </c>
      <c r="G3" s="11" t="s">
        <v>63</v>
      </c>
      <c r="H3" s="11" t="s">
        <v>62</v>
      </c>
      <c r="I3" s="55"/>
      <c r="J3" s="57"/>
    </row>
    <row r="4" spans="1:10" x14ac:dyDescent="0.2">
      <c r="A4" s="18" t="s">
        <v>66</v>
      </c>
      <c r="B4" s="22">
        <v>9</v>
      </c>
      <c r="C4" s="22">
        <v>2</v>
      </c>
      <c r="D4" s="22">
        <v>2</v>
      </c>
      <c r="E4" s="22">
        <v>2</v>
      </c>
      <c r="F4" s="22" t="s">
        <v>61</v>
      </c>
      <c r="G4" s="22" t="s">
        <v>61</v>
      </c>
      <c r="H4" s="22" t="s">
        <v>61</v>
      </c>
      <c r="I4" s="22">
        <v>15</v>
      </c>
      <c r="J4" s="22" t="s">
        <v>61</v>
      </c>
    </row>
    <row r="5" spans="1:10" x14ac:dyDescent="0.2">
      <c r="A5" s="3" t="s">
        <v>51</v>
      </c>
      <c r="B5" s="6">
        <v>28</v>
      </c>
      <c r="C5" s="6">
        <v>32</v>
      </c>
      <c r="D5" s="6">
        <v>15</v>
      </c>
      <c r="E5" s="6">
        <v>8</v>
      </c>
      <c r="F5" s="22" t="s">
        <v>61</v>
      </c>
      <c r="G5" s="22" t="s">
        <v>61</v>
      </c>
      <c r="H5" s="22" t="s">
        <v>61</v>
      </c>
      <c r="I5" s="22">
        <v>83</v>
      </c>
      <c r="J5" s="22" t="s">
        <v>61</v>
      </c>
    </row>
    <row r="6" spans="1:10" x14ac:dyDescent="0.2">
      <c r="A6" s="3" t="s">
        <v>50</v>
      </c>
      <c r="B6" s="6">
        <v>7</v>
      </c>
      <c r="C6" s="6">
        <v>85</v>
      </c>
      <c r="D6" s="6">
        <v>147</v>
      </c>
      <c r="E6" s="6">
        <v>39</v>
      </c>
      <c r="F6" s="22">
        <v>4</v>
      </c>
      <c r="G6" s="22" t="s">
        <v>61</v>
      </c>
      <c r="H6" s="22" t="s">
        <v>61</v>
      </c>
      <c r="I6" s="22">
        <v>282</v>
      </c>
      <c r="J6" s="22">
        <v>7</v>
      </c>
    </row>
    <row r="7" spans="1:10" x14ac:dyDescent="0.2">
      <c r="A7" s="3" t="s">
        <v>65</v>
      </c>
      <c r="B7" s="22">
        <v>4</v>
      </c>
      <c r="C7" s="22">
        <v>63</v>
      </c>
      <c r="D7" s="22">
        <v>209</v>
      </c>
      <c r="E7" s="22">
        <v>244</v>
      </c>
      <c r="F7" s="22">
        <v>20</v>
      </c>
      <c r="G7" s="22" t="s">
        <v>61</v>
      </c>
      <c r="H7" s="22" t="s">
        <v>61</v>
      </c>
      <c r="I7" s="22">
        <v>540</v>
      </c>
      <c r="J7" s="22">
        <v>99</v>
      </c>
    </row>
    <row r="8" spans="1:10" x14ac:dyDescent="0.2">
      <c r="A8" s="3" t="s">
        <v>64</v>
      </c>
      <c r="B8" s="22" t="s">
        <v>61</v>
      </c>
      <c r="C8" s="22">
        <v>6</v>
      </c>
      <c r="D8" s="22">
        <v>11</v>
      </c>
      <c r="E8" s="22">
        <v>63</v>
      </c>
      <c r="F8" s="22">
        <v>36</v>
      </c>
      <c r="G8" s="22">
        <v>9</v>
      </c>
      <c r="H8" s="22" t="s">
        <v>61</v>
      </c>
      <c r="I8" s="22">
        <v>125</v>
      </c>
      <c r="J8" s="22">
        <v>87</v>
      </c>
    </row>
    <row r="9" spans="1:10" x14ac:dyDescent="0.2">
      <c r="A9" s="3" t="s">
        <v>63</v>
      </c>
      <c r="B9" s="22" t="s">
        <v>61</v>
      </c>
      <c r="C9" s="22">
        <v>2</v>
      </c>
      <c r="D9" s="22">
        <v>1</v>
      </c>
      <c r="E9" s="22">
        <v>12</v>
      </c>
      <c r="F9" s="6">
        <v>22</v>
      </c>
      <c r="G9" s="6">
        <v>30</v>
      </c>
      <c r="H9" s="6">
        <v>3</v>
      </c>
      <c r="I9" s="6">
        <v>70</v>
      </c>
      <c r="J9" s="6">
        <v>60</v>
      </c>
    </row>
    <row r="10" spans="1:10" x14ac:dyDescent="0.2">
      <c r="A10" s="3" t="s">
        <v>62</v>
      </c>
      <c r="B10" s="22" t="s">
        <v>61</v>
      </c>
      <c r="C10" s="22" t="s">
        <v>61</v>
      </c>
      <c r="D10" s="22" t="s">
        <v>61</v>
      </c>
      <c r="E10" s="22" t="s">
        <v>61</v>
      </c>
      <c r="F10" s="6">
        <v>8</v>
      </c>
      <c r="G10" s="6">
        <v>17</v>
      </c>
      <c r="H10" s="6">
        <v>18</v>
      </c>
      <c r="I10" s="6">
        <v>43</v>
      </c>
      <c r="J10" s="6">
        <v>42</v>
      </c>
    </row>
    <row r="11" spans="1:10" x14ac:dyDescent="0.2">
      <c r="A11" s="15" t="s">
        <v>18</v>
      </c>
      <c r="B11" s="6">
        <v>48</v>
      </c>
      <c r="C11" s="6">
        <v>190</v>
      </c>
      <c r="D11" s="6">
        <v>385</v>
      </c>
      <c r="E11" s="6">
        <v>368</v>
      </c>
      <c r="F11" s="6">
        <v>90</v>
      </c>
      <c r="G11" s="6">
        <v>56</v>
      </c>
      <c r="H11" s="6">
        <v>21</v>
      </c>
      <c r="I11" s="6">
        <v>1158</v>
      </c>
      <c r="J11" s="6">
        <v>295</v>
      </c>
    </row>
    <row r="12" spans="1:10" x14ac:dyDescent="0.2">
      <c r="A12" s="19" t="s">
        <v>60</v>
      </c>
      <c r="B12" s="6">
        <v>1</v>
      </c>
      <c r="C12" s="6">
        <v>5</v>
      </c>
      <c r="D12" s="6">
        <v>24</v>
      </c>
      <c r="E12" s="6">
        <v>127</v>
      </c>
      <c r="F12" s="6">
        <v>69</v>
      </c>
      <c r="G12" s="6">
        <v>54</v>
      </c>
      <c r="H12" s="6">
        <v>19</v>
      </c>
      <c r="I12" s="6">
        <v>299</v>
      </c>
      <c r="J12" s="6" t="s">
        <v>59</v>
      </c>
    </row>
  </sheetData>
  <mergeCells count="4">
    <mergeCell ref="A2:A3"/>
    <mergeCell ref="B2:H2"/>
    <mergeCell ref="I2:I3"/>
    <mergeCell ref="J2:J3"/>
  </mergeCells>
  <pageMargins left="0.44" right="0.59" top="0.98425196850393704" bottom="0.98425196850393704" header="0.51181102362204722" footer="0.51181102362204722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A7D6-B83E-4A8A-9935-B7A0CFB8D4D5}">
  <dimension ref="A1:I17"/>
  <sheetViews>
    <sheetView workbookViewId="0"/>
  </sheetViews>
  <sheetFormatPr defaultRowHeight="11.25" x14ac:dyDescent="0.2"/>
  <cols>
    <col min="1" max="1" width="13" style="1" customWidth="1"/>
    <col min="2" max="9" width="9.42578125" style="1" customWidth="1"/>
    <col min="10" max="16384" width="9.140625" style="1"/>
  </cols>
  <sheetData>
    <row r="1" spans="1:9" x14ac:dyDescent="0.2">
      <c r="A1" s="14" t="s">
        <v>76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49" t="s">
        <v>75</v>
      </c>
      <c r="B2" s="11" t="s">
        <v>67</v>
      </c>
      <c r="C2" s="11" t="s">
        <v>51</v>
      </c>
      <c r="D2" s="11" t="s">
        <v>50</v>
      </c>
      <c r="E2" s="11" t="s">
        <v>65</v>
      </c>
      <c r="F2" s="11" t="s">
        <v>64</v>
      </c>
      <c r="G2" s="11" t="s">
        <v>63</v>
      </c>
      <c r="H2" s="11" t="s">
        <v>62</v>
      </c>
      <c r="I2" s="56" t="s">
        <v>18</v>
      </c>
    </row>
    <row r="3" spans="1:9" x14ac:dyDescent="0.2">
      <c r="A3" s="50"/>
      <c r="B3" s="51" t="s">
        <v>74</v>
      </c>
      <c r="C3" s="53"/>
      <c r="D3" s="53"/>
      <c r="E3" s="53"/>
      <c r="F3" s="53"/>
      <c r="G3" s="53"/>
      <c r="H3" s="52"/>
      <c r="I3" s="57"/>
    </row>
    <row r="4" spans="1:9" x14ac:dyDescent="0.2">
      <c r="A4" s="9" t="s">
        <v>73</v>
      </c>
      <c r="B4" s="24"/>
      <c r="C4" s="24"/>
      <c r="D4" s="24"/>
      <c r="E4" s="24"/>
      <c r="F4" s="24"/>
      <c r="G4" s="24"/>
      <c r="H4" s="24"/>
      <c r="I4" s="24"/>
    </row>
    <row r="5" spans="1:9" x14ac:dyDescent="0.2">
      <c r="A5" s="19">
        <v>0</v>
      </c>
      <c r="B5" s="6" t="s">
        <v>61</v>
      </c>
      <c r="C5" s="6">
        <v>5</v>
      </c>
      <c r="D5" s="6">
        <v>25</v>
      </c>
      <c r="E5" s="6">
        <v>71</v>
      </c>
      <c r="F5" s="6">
        <v>104</v>
      </c>
      <c r="G5" s="6">
        <v>117</v>
      </c>
      <c r="H5" s="6">
        <v>40</v>
      </c>
      <c r="I5" s="6">
        <v>362</v>
      </c>
    </row>
    <row r="6" spans="1:9" x14ac:dyDescent="0.2">
      <c r="A6" s="19">
        <v>1</v>
      </c>
      <c r="B6" s="6" t="s">
        <v>61</v>
      </c>
      <c r="C6" s="6">
        <v>5</v>
      </c>
      <c r="D6" s="6">
        <v>28</v>
      </c>
      <c r="E6" s="6">
        <v>140</v>
      </c>
      <c r="F6" s="6">
        <v>91</v>
      </c>
      <c r="G6" s="6">
        <v>39</v>
      </c>
      <c r="H6" s="6" t="s">
        <v>61</v>
      </c>
      <c r="I6" s="6">
        <v>303</v>
      </c>
    </row>
    <row r="7" spans="1:9" x14ac:dyDescent="0.2">
      <c r="A7" s="19">
        <v>2</v>
      </c>
      <c r="B7" s="6" t="s">
        <v>61</v>
      </c>
      <c r="C7" s="6">
        <v>1</v>
      </c>
      <c r="D7" s="6">
        <v>10</v>
      </c>
      <c r="E7" s="6">
        <v>118</v>
      </c>
      <c r="F7" s="6">
        <v>63</v>
      </c>
      <c r="G7" s="6">
        <v>7</v>
      </c>
      <c r="H7" s="6">
        <v>1</v>
      </c>
      <c r="I7" s="6">
        <v>200</v>
      </c>
    </row>
    <row r="8" spans="1:9" x14ac:dyDescent="0.2">
      <c r="A8" s="19">
        <v>3</v>
      </c>
      <c r="B8" s="6" t="s">
        <v>61</v>
      </c>
      <c r="C8" s="6">
        <v>1</v>
      </c>
      <c r="D8" s="6">
        <v>4</v>
      </c>
      <c r="E8" s="6">
        <v>49</v>
      </c>
      <c r="F8" s="6">
        <v>21</v>
      </c>
      <c r="G8" s="6">
        <v>1</v>
      </c>
      <c r="H8" s="6" t="s">
        <v>61</v>
      </c>
      <c r="I8" s="6">
        <v>76</v>
      </c>
    </row>
    <row r="9" spans="1:9" x14ac:dyDescent="0.2">
      <c r="A9" s="3" t="s">
        <v>71</v>
      </c>
      <c r="B9" s="6" t="s">
        <v>61</v>
      </c>
      <c r="C9" s="6" t="s">
        <v>61</v>
      </c>
      <c r="D9" s="6">
        <v>1</v>
      </c>
      <c r="E9" s="6">
        <v>5</v>
      </c>
      <c r="F9" s="6">
        <v>4</v>
      </c>
      <c r="G9" s="6">
        <v>1</v>
      </c>
      <c r="H9" s="6" t="s">
        <v>61</v>
      </c>
      <c r="I9" s="6">
        <v>11</v>
      </c>
    </row>
    <row r="10" spans="1:9" x14ac:dyDescent="0.2">
      <c r="A10" s="15" t="s">
        <v>18</v>
      </c>
      <c r="B10" s="6" t="s">
        <v>61</v>
      </c>
      <c r="C10" s="6">
        <v>12</v>
      </c>
      <c r="D10" s="6">
        <v>68</v>
      </c>
      <c r="E10" s="6">
        <v>383</v>
      </c>
      <c r="F10" s="6">
        <v>283</v>
      </c>
      <c r="G10" s="6">
        <v>165</v>
      </c>
      <c r="H10" s="6">
        <v>41</v>
      </c>
      <c r="I10" s="6">
        <v>952</v>
      </c>
    </row>
    <row r="11" spans="1:9" x14ac:dyDescent="0.2">
      <c r="A11" s="5" t="s">
        <v>72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">
      <c r="A12" s="19">
        <v>0</v>
      </c>
      <c r="B12" s="6" t="s">
        <v>61</v>
      </c>
      <c r="C12" s="6">
        <v>12</v>
      </c>
      <c r="D12" s="6">
        <v>34</v>
      </c>
      <c r="E12" s="6">
        <v>80</v>
      </c>
      <c r="F12" s="6">
        <v>126</v>
      </c>
      <c r="G12" s="6">
        <v>91</v>
      </c>
      <c r="H12" s="6">
        <v>19</v>
      </c>
      <c r="I12" s="6">
        <v>362</v>
      </c>
    </row>
    <row r="13" spans="1:9" x14ac:dyDescent="0.2">
      <c r="A13" s="19">
        <v>1</v>
      </c>
      <c r="B13" s="6">
        <v>2</v>
      </c>
      <c r="C13" s="6">
        <v>13</v>
      </c>
      <c r="D13" s="6">
        <v>44</v>
      </c>
      <c r="E13" s="6">
        <v>143</v>
      </c>
      <c r="F13" s="6">
        <v>90</v>
      </c>
      <c r="G13" s="6">
        <v>11</v>
      </c>
      <c r="H13" s="6" t="s">
        <v>61</v>
      </c>
      <c r="I13" s="6">
        <v>303</v>
      </c>
    </row>
    <row r="14" spans="1:9" x14ac:dyDescent="0.2">
      <c r="A14" s="19">
        <v>2</v>
      </c>
      <c r="B14" s="6" t="s">
        <v>61</v>
      </c>
      <c r="C14" s="6">
        <v>10</v>
      </c>
      <c r="D14" s="6">
        <v>15</v>
      </c>
      <c r="E14" s="6">
        <v>135</v>
      </c>
      <c r="F14" s="6">
        <v>39</v>
      </c>
      <c r="G14" s="6">
        <v>1</v>
      </c>
      <c r="H14" s="6" t="s">
        <v>61</v>
      </c>
      <c r="I14" s="6">
        <v>200</v>
      </c>
    </row>
    <row r="15" spans="1:9" x14ac:dyDescent="0.2">
      <c r="A15" s="19">
        <v>3</v>
      </c>
      <c r="B15" s="6" t="s">
        <v>61</v>
      </c>
      <c r="C15" s="6" t="s">
        <v>61</v>
      </c>
      <c r="D15" s="6">
        <v>11</v>
      </c>
      <c r="E15" s="6">
        <v>54</v>
      </c>
      <c r="F15" s="6">
        <v>11</v>
      </c>
      <c r="G15" s="6" t="s">
        <v>61</v>
      </c>
      <c r="H15" s="6" t="s">
        <v>61</v>
      </c>
      <c r="I15" s="6">
        <v>76</v>
      </c>
    </row>
    <row r="16" spans="1:9" x14ac:dyDescent="0.2">
      <c r="A16" s="3" t="s">
        <v>71</v>
      </c>
      <c r="B16" s="6" t="s">
        <v>61</v>
      </c>
      <c r="C16" s="6">
        <v>1</v>
      </c>
      <c r="D16" s="6">
        <v>1</v>
      </c>
      <c r="E16" s="6">
        <v>8</v>
      </c>
      <c r="F16" s="6">
        <v>1</v>
      </c>
      <c r="G16" s="6" t="s">
        <v>61</v>
      </c>
      <c r="H16" s="6" t="s">
        <v>61</v>
      </c>
      <c r="I16" s="6">
        <v>11</v>
      </c>
    </row>
    <row r="17" spans="1:9" x14ac:dyDescent="0.2">
      <c r="A17" s="15" t="s">
        <v>18</v>
      </c>
      <c r="B17" s="6">
        <v>2</v>
      </c>
      <c r="C17" s="6">
        <v>36</v>
      </c>
      <c r="D17" s="6">
        <v>105</v>
      </c>
      <c r="E17" s="6">
        <v>420</v>
      </c>
      <c r="F17" s="6">
        <v>267</v>
      </c>
      <c r="G17" s="6">
        <v>103</v>
      </c>
      <c r="H17" s="6">
        <v>19</v>
      </c>
      <c r="I17" s="6">
        <v>952</v>
      </c>
    </row>
  </sheetData>
  <mergeCells count="3">
    <mergeCell ref="A2:A3"/>
    <mergeCell ref="I2:I3"/>
    <mergeCell ref="B3:H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C109-D1CA-488C-9105-DA8D66902BC5}">
  <dimension ref="A1:H15"/>
  <sheetViews>
    <sheetView workbookViewId="0"/>
  </sheetViews>
  <sheetFormatPr defaultRowHeight="11.25" x14ac:dyDescent="0.2"/>
  <cols>
    <col min="1" max="1" width="13.85546875" style="1" customWidth="1"/>
    <col min="2" max="8" width="10.7109375" style="1" customWidth="1"/>
    <col min="9" max="16384" width="9.140625" style="1"/>
  </cols>
  <sheetData>
    <row r="1" spans="1:8" x14ac:dyDescent="0.2">
      <c r="A1" s="14" t="s">
        <v>84</v>
      </c>
      <c r="B1" s="13"/>
      <c r="C1" s="13"/>
      <c r="D1" s="13"/>
      <c r="E1" s="13"/>
      <c r="F1" s="13"/>
      <c r="G1" s="13"/>
      <c r="H1" s="13"/>
    </row>
    <row r="2" spans="1:8" x14ac:dyDescent="0.2">
      <c r="A2" s="49" t="s">
        <v>83</v>
      </c>
      <c r="B2" s="51" t="s">
        <v>82</v>
      </c>
      <c r="C2" s="53"/>
      <c r="D2" s="53"/>
      <c r="E2" s="53"/>
      <c r="F2" s="53"/>
      <c r="G2" s="52"/>
      <c r="H2" s="56" t="s">
        <v>18</v>
      </c>
    </row>
    <row r="3" spans="1:8" x14ac:dyDescent="0.2">
      <c r="A3" s="50"/>
      <c r="B3" s="11" t="s">
        <v>67</v>
      </c>
      <c r="C3" s="11" t="s">
        <v>51</v>
      </c>
      <c r="D3" s="11" t="s">
        <v>50</v>
      </c>
      <c r="E3" s="11" t="s">
        <v>49</v>
      </c>
      <c r="F3" s="11" t="s">
        <v>48</v>
      </c>
      <c r="G3" s="11" t="s">
        <v>81</v>
      </c>
      <c r="H3" s="57"/>
    </row>
    <row r="4" spans="1:8" x14ac:dyDescent="0.2">
      <c r="A4" s="18" t="s">
        <v>66</v>
      </c>
      <c r="B4" s="17">
        <v>53</v>
      </c>
      <c r="C4" s="17">
        <v>14</v>
      </c>
      <c r="D4" s="17">
        <v>4</v>
      </c>
      <c r="E4" s="17">
        <v>1</v>
      </c>
      <c r="F4" s="17">
        <v>1</v>
      </c>
      <c r="G4" s="22" t="s">
        <v>61</v>
      </c>
      <c r="H4" s="17">
        <v>73</v>
      </c>
    </row>
    <row r="5" spans="1:8" x14ac:dyDescent="0.2">
      <c r="A5" s="3" t="s">
        <v>51</v>
      </c>
      <c r="B5" s="6">
        <v>101</v>
      </c>
      <c r="C5" s="6">
        <v>157</v>
      </c>
      <c r="D5" s="6">
        <v>35</v>
      </c>
      <c r="E5" s="6">
        <v>13</v>
      </c>
      <c r="F5" s="6">
        <v>3</v>
      </c>
      <c r="G5" s="22" t="s">
        <v>61</v>
      </c>
      <c r="H5" s="6">
        <v>309</v>
      </c>
    </row>
    <row r="6" spans="1:8" x14ac:dyDescent="0.2">
      <c r="A6" s="3" t="s">
        <v>50</v>
      </c>
      <c r="B6" s="6">
        <v>42</v>
      </c>
      <c r="C6" s="6">
        <v>201</v>
      </c>
      <c r="D6" s="6">
        <v>285</v>
      </c>
      <c r="E6" s="6">
        <v>102</v>
      </c>
      <c r="F6" s="6">
        <v>16</v>
      </c>
      <c r="G6" s="6">
        <v>5</v>
      </c>
      <c r="H6" s="6">
        <v>651</v>
      </c>
    </row>
    <row r="7" spans="1:8" x14ac:dyDescent="0.2">
      <c r="A7" s="3" t="s">
        <v>49</v>
      </c>
      <c r="B7" s="6">
        <v>11</v>
      </c>
      <c r="C7" s="6">
        <v>97</v>
      </c>
      <c r="D7" s="6">
        <v>370</v>
      </c>
      <c r="E7" s="6">
        <v>421</v>
      </c>
      <c r="F7" s="6">
        <v>76</v>
      </c>
      <c r="G7" s="6">
        <v>5</v>
      </c>
      <c r="H7" s="6">
        <v>980</v>
      </c>
    </row>
    <row r="8" spans="1:8" x14ac:dyDescent="0.2">
      <c r="A8" s="3" t="s">
        <v>48</v>
      </c>
      <c r="B8" s="6">
        <v>3</v>
      </c>
      <c r="C8" s="6">
        <v>44</v>
      </c>
      <c r="D8" s="6">
        <v>117</v>
      </c>
      <c r="E8" s="6">
        <v>252</v>
      </c>
      <c r="F8" s="6">
        <v>157</v>
      </c>
      <c r="G8" s="6">
        <v>18</v>
      </c>
      <c r="H8" s="6">
        <v>591</v>
      </c>
    </row>
    <row r="9" spans="1:8" x14ac:dyDescent="0.2">
      <c r="A9" s="3" t="s">
        <v>64</v>
      </c>
      <c r="B9" s="6">
        <v>1</v>
      </c>
      <c r="C9" s="6">
        <v>12</v>
      </c>
      <c r="D9" s="6">
        <v>44</v>
      </c>
      <c r="E9" s="6">
        <v>87</v>
      </c>
      <c r="F9" s="6">
        <v>111</v>
      </c>
      <c r="G9" s="6">
        <v>24</v>
      </c>
      <c r="H9" s="6">
        <v>279</v>
      </c>
    </row>
    <row r="10" spans="1:8" x14ac:dyDescent="0.2">
      <c r="A10" s="3" t="s">
        <v>80</v>
      </c>
      <c r="B10" s="22" t="s">
        <v>61</v>
      </c>
      <c r="C10" s="6">
        <v>2</v>
      </c>
      <c r="D10" s="6">
        <v>6</v>
      </c>
      <c r="E10" s="6">
        <v>9</v>
      </c>
      <c r="F10" s="6">
        <v>17</v>
      </c>
      <c r="G10" s="6">
        <v>7</v>
      </c>
      <c r="H10" s="6">
        <v>41</v>
      </c>
    </row>
    <row r="11" spans="1:8" x14ac:dyDescent="0.2">
      <c r="A11" s="3" t="s">
        <v>79</v>
      </c>
      <c r="B11" s="6">
        <v>99</v>
      </c>
      <c r="C11" s="6">
        <v>120</v>
      </c>
      <c r="D11" s="6">
        <v>84</v>
      </c>
      <c r="E11" s="6">
        <v>55</v>
      </c>
      <c r="F11" s="6">
        <v>28</v>
      </c>
      <c r="G11" s="6">
        <v>9</v>
      </c>
      <c r="H11" s="6">
        <v>395</v>
      </c>
    </row>
    <row r="12" spans="1:8" x14ac:dyDescent="0.2">
      <c r="A12" s="15" t="s">
        <v>18</v>
      </c>
      <c r="B12" s="6">
        <v>310</v>
      </c>
      <c r="C12" s="6">
        <v>647</v>
      </c>
      <c r="D12" s="6">
        <v>945</v>
      </c>
      <c r="E12" s="6">
        <v>940</v>
      </c>
      <c r="F12" s="6">
        <v>409</v>
      </c>
      <c r="G12" s="6">
        <v>68</v>
      </c>
      <c r="H12" s="6">
        <v>3319</v>
      </c>
    </row>
    <row r="13" spans="1:8" x14ac:dyDescent="0.2">
      <c r="A13" s="19" t="s">
        <v>36</v>
      </c>
      <c r="B13" s="4"/>
      <c r="C13" s="4"/>
      <c r="D13" s="4"/>
      <c r="E13" s="4"/>
      <c r="F13" s="4"/>
      <c r="G13" s="4"/>
      <c r="H13" s="4"/>
    </row>
    <row r="14" spans="1:8" x14ac:dyDescent="0.2">
      <c r="A14" s="25" t="s">
        <v>78</v>
      </c>
      <c r="B14" s="6">
        <v>161</v>
      </c>
      <c r="C14" s="6">
        <v>341</v>
      </c>
      <c r="D14" s="6">
        <v>508</v>
      </c>
      <c r="E14" s="6">
        <v>495</v>
      </c>
      <c r="F14" s="6">
        <v>200</v>
      </c>
      <c r="G14" s="6">
        <v>31</v>
      </c>
      <c r="H14" s="6">
        <v>1736</v>
      </c>
    </row>
    <row r="15" spans="1:8" ht="22.5" x14ac:dyDescent="0.2">
      <c r="A15" s="25" t="s">
        <v>77</v>
      </c>
      <c r="B15" s="6">
        <v>35</v>
      </c>
      <c r="C15" s="6">
        <v>154</v>
      </c>
      <c r="D15" s="6">
        <v>471</v>
      </c>
      <c r="E15" s="6">
        <v>574</v>
      </c>
      <c r="F15" s="6">
        <v>244</v>
      </c>
      <c r="G15" s="6">
        <v>34</v>
      </c>
      <c r="H15" s="6">
        <v>1512</v>
      </c>
    </row>
  </sheetData>
  <mergeCells count="3">
    <mergeCell ref="A2:A3"/>
    <mergeCell ref="B2:G2"/>
    <mergeCell ref="H2:H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7B26-8D53-4A3B-8E27-4EBE4433163F}">
  <dimension ref="A1:I12"/>
  <sheetViews>
    <sheetView workbookViewId="0"/>
  </sheetViews>
  <sheetFormatPr defaultRowHeight="11.25" x14ac:dyDescent="0.2"/>
  <cols>
    <col min="1" max="1" width="12.85546875" style="1" customWidth="1"/>
    <col min="2" max="8" width="8.85546875" style="1" customWidth="1"/>
    <col min="9" max="9" width="9.7109375" style="1" customWidth="1"/>
    <col min="10" max="16384" width="9.140625" style="1"/>
  </cols>
  <sheetData>
    <row r="1" spans="1:9" x14ac:dyDescent="0.2">
      <c r="A1" s="14" t="s">
        <v>95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49" t="s">
        <v>94</v>
      </c>
      <c r="B2" s="51" t="s">
        <v>82</v>
      </c>
      <c r="C2" s="53"/>
      <c r="D2" s="53"/>
      <c r="E2" s="53"/>
      <c r="F2" s="53"/>
      <c r="G2" s="52"/>
      <c r="H2" s="54" t="s">
        <v>18</v>
      </c>
      <c r="I2" s="56" t="s">
        <v>93</v>
      </c>
    </row>
    <row r="3" spans="1:9" x14ac:dyDescent="0.2">
      <c r="A3" s="50"/>
      <c r="B3" s="11" t="s">
        <v>67</v>
      </c>
      <c r="C3" s="11" t="s">
        <v>51</v>
      </c>
      <c r="D3" s="11" t="s">
        <v>50</v>
      </c>
      <c r="E3" s="11" t="s">
        <v>49</v>
      </c>
      <c r="F3" s="11" t="s">
        <v>48</v>
      </c>
      <c r="G3" s="11" t="s">
        <v>81</v>
      </c>
      <c r="H3" s="55"/>
      <c r="I3" s="57"/>
    </row>
    <row r="4" spans="1:9" x14ac:dyDescent="0.2">
      <c r="A4" s="18" t="s">
        <v>92</v>
      </c>
      <c r="B4" s="17">
        <v>216</v>
      </c>
      <c r="C4" s="17">
        <v>342</v>
      </c>
      <c r="D4" s="17">
        <v>465</v>
      </c>
      <c r="E4" s="17">
        <v>330</v>
      </c>
      <c r="F4" s="17">
        <v>89</v>
      </c>
      <c r="G4" s="17">
        <v>14</v>
      </c>
      <c r="H4" s="17">
        <v>1456</v>
      </c>
      <c r="I4" s="17">
        <v>1016</v>
      </c>
    </row>
    <row r="5" spans="1:9" x14ac:dyDescent="0.2">
      <c r="A5" s="3" t="s">
        <v>91</v>
      </c>
      <c r="B5" s="6">
        <v>74</v>
      </c>
      <c r="C5" s="6">
        <v>192</v>
      </c>
      <c r="D5" s="6">
        <v>296</v>
      </c>
      <c r="E5" s="6">
        <v>370</v>
      </c>
      <c r="F5" s="6">
        <v>149</v>
      </c>
      <c r="G5" s="6">
        <v>13</v>
      </c>
      <c r="H5" s="6">
        <v>1094</v>
      </c>
      <c r="I5" s="6">
        <v>562</v>
      </c>
    </row>
    <row r="6" spans="1:9" x14ac:dyDescent="0.2">
      <c r="A6" s="3" t="s">
        <v>90</v>
      </c>
      <c r="B6" s="6">
        <v>17</v>
      </c>
      <c r="C6" s="6">
        <v>71</v>
      </c>
      <c r="D6" s="6">
        <v>88</v>
      </c>
      <c r="E6" s="6">
        <v>139</v>
      </c>
      <c r="F6" s="6">
        <v>87</v>
      </c>
      <c r="G6" s="6">
        <v>13</v>
      </c>
      <c r="H6" s="6">
        <v>415</v>
      </c>
      <c r="I6" s="6">
        <v>176</v>
      </c>
    </row>
    <row r="7" spans="1:9" x14ac:dyDescent="0.2">
      <c r="A7" s="3" t="s">
        <v>89</v>
      </c>
      <c r="B7" s="6">
        <v>3</v>
      </c>
      <c r="C7" s="6">
        <v>32</v>
      </c>
      <c r="D7" s="6">
        <v>59</v>
      </c>
      <c r="E7" s="6">
        <v>41</v>
      </c>
      <c r="F7" s="6">
        <v>38</v>
      </c>
      <c r="G7" s="6">
        <v>8</v>
      </c>
      <c r="H7" s="6">
        <v>181</v>
      </c>
      <c r="I7" s="6">
        <v>94</v>
      </c>
    </row>
    <row r="8" spans="1:9" x14ac:dyDescent="0.2">
      <c r="A8" s="3" t="s">
        <v>88</v>
      </c>
      <c r="B8" s="22" t="s">
        <v>61</v>
      </c>
      <c r="C8" s="6">
        <v>8</v>
      </c>
      <c r="D8" s="6">
        <v>19</v>
      </c>
      <c r="E8" s="6">
        <v>25</v>
      </c>
      <c r="F8" s="6">
        <v>15</v>
      </c>
      <c r="G8" s="6">
        <v>6</v>
      </c>
      <c r="H8" s="6">
        <v>73</v>
      </c>
      <c r="I8" s="6">
        <v>27</v>
      </c>
    </row>
    <row r="9" spans="1:9" x14ac:dyDescent="0.2">
      <c r="A9" s="3" t="s">
        <v>87</v>
      </c>
      <c r="B9" s="22" t="s">
        <v>61</v>
      </c>
      <c r="C9" s="6">
        <v>2</v>
      </c>
      <c r="D9" s="6">
        <v>18</v>
      </c>
      <c r="E9" s="6">
        <v>35</v>
      </c>
      <c r="F9" s="6">
        <v>31</v>
      </c>
      <c r="G9" s="6">
        <v>14</v>
      </c>
      <c r="H9" s="6">
        <v>100</v>
      </c>
      <c r="I9" s="6">
        <v>20</v>
      </c>
    </row>
    <row r="10" spans="1:9" x14ac:dyDescent="0.2">
      <c r="A10" s="15" t="s">
        <v>18</v>
      </c>
      <c r="B10" s="6">
        <v>310</v>
      </c>
      <c r="C10" s="6">
        <v>647</v>
      </c>
      <c r="D10" s="6">
        <v>945</v>
      </c>
      <c r="E10" s="6">
        <v>940</v>
      </c>
      <c r="F10" s="6">
        <v>409</v>
      </c>
      <c r="G10" s="6">
        <v>68</v>
      </c>
      <c r="H10" s="6">
        <v>3319</v>
      </c>
      <c r="I10" s="6">
        <v>1895</v>
      </c>
    </row>
    <row r="11" spans="1:9" ht="22.5" x14ac:dyDescent="0.2">
      <c r="A11" s="3" t="s">
        <v>86</v>
      </c>
      <c r="B11" s="2">
        <v>1.3774193548387097</v>
      </c>
      <c r="C11" s="2">
        <v>1.7295208655332304</v>
      </c>
      <c r="D11" s="2">
        <v>1.8624338624338623</v>
      </c>
      <c r="E11" s="2">
        <v>2.1127659574468085</v>
      </c>
      <c r="F11" s="2">
        <v>2.5941320293398533</v>
      </c>
      <c r="G11" s="2">
        <v>3.3088235294117645</v>
      </c>
      <c r="H11" s="2">
        <v>1.9819222657426936</v>
      </c>
      <c r="I11" s="2">
        <v>1.7408970976253297</v>
      </c>
    </row>
    <row r="12" spans="1:9" ht="33.75" x14ac:dyDescent="0.2">
      <c r="A12" s="3" t="s">
        <v>85</v>
      </c>
      <c r="B12" s="2">
        <v>26.107461680983661</v>
      </c>
      <c r="C12" s="2">
        <v>53.019749241989679</v>
      </c>
      <c r="D12" s="2">
        <v>76.957530844089746</v>
      </c>
      <c r="E12" s="2">
        <v>68.993357554405662</v>
      </c>
      <c r="F12" s="2">
        <v>31.247612499045001</v>
      </c>
      <c r="G12" s="2">
        <v>2.767940733504294</v>
      </c>
      <c r="H12" s="2">
        <v>37.872131633898924</v>
      </c>
      <c r="I12" s="26">
        <v>52.122729085583046</v>
      </c>
    </row>
  </sheetData>
  <mergeCells count="4">
    <mergeCell ref="A2:A3"/>
    <mergeCell ref="B2:G2"/>
    <mergeCell ref="H2:H3"/>
    <mergeCell ref="I2:I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85E76-533A-4139-A7A2-039AEC558313}">
  <dimension ref="A1:H12"/>
  <sheetViews>
    <sheetView workbookViewId="0"/>
  </sheetViews>
  <sheetFormatPr defaultRowHeight="11.25" x14ac:dyDescent="0.2"/>
  <cols>
    <col min="1" max="1" width="21.7109375" style="1" customWidth="1"/>
    <col min="2" max="7" width="9" style="1" customWidth="1"/>
    <col min="8" max="8" width="10" style="1" customWidth="1"/>
    <col min="9" max="16384" width="9.140625" style="1"/>
  </cols>
  <sheetData>
    <row r="1" spans="1:8" x14ac:dyDescent="0.2">
      <c r="A1" s="14" t="s">
        <v>105</v>
      </c>
      <c r="B1" s="13"/>
      <c r="C1" s="13"/>
      <c r="D1" s="13"/>
      <c r="E1" s="13"/>
      <c r="F1" s="13"/>
      <c r="G1" s="13"/>
      <c r="H1" s="13"/>
    </row>
    <row r="2" spans="1:8" x14ac:dyDescent="0.2">
      <c r="A2" s="49" t="s">
        <v>16</v>
      </c>
      <c r="B2" s="11" t="s">
        <v>67</v>
      </c>
      <c r="C2" s="11" t="s">
        <v>51</v>
      </c>
      <c r="D2" s="11" t="s">
        <v>50</v>
      </c>
      <c r="E2" s="11" t="s">
        <v>49</v>
      </c>
      <c r="F2" s="11" t="s">
        <v>48</v>
      </c>
      <c r="G2" s="11" t="s">
        <v>81</v>
      </c>
      <c r="H2" s="56" t="s">
        <v>18</v>
      </c>
    </row>
    <row r="3" spans="1:8" x14ac:dyDescent="0.2">
      <c r="A3" s="50"/>
      <c r="B3" s="51" t="s">
        <v>74</v>
      </c>
      <c r="C3" s="53"/>
      <c r="D3" s="53"/>
      <c r="E3" s="53"/>
      <c r="F3" s="53"/>
      <c r="G3" s="52"/>
      <c r="H3" s="57"/>
    </row>
    <row r="4" spans="1:8" ht="22.5" x14ac:dyDescent="0.2">
      <c r="A4" s="18" t="s">
        <v>104</v>
      </c>
      <c r="B4" s="17">
        <v>56</v>
      </c>
      <c r="C4" s="17">
        <v>97</v>
      </c>
      <c r="D4" s="17">
        <v>144</v>
      </c>
      <c r="E4" s="17">
        <v>194</v>
      </c>
      <c r="F4" s="17">
        <v>144</v>
      </c>
      <c r="G4" s="17">
        <v>68</v>
      </c>
      <c r="H4" s="17">
        <v>703</v>
      </c>
    </row>
    <row r="5" spans="1:8" x14ac:dyDescent="0.2">
      <c r="A5" s="3" t="s">
        <v>103</v>
      </c>
      <c r="B5" s="22" t="s">
        <v>61</v>
      </c>
      <c r="C5" s="6">
        <v>1</v>
      </c>
      <c r="D5" s="6">
        <v>2</v>
      </c>
      <c r="E5" s="6">
        <v>4</v>
      </c>
      <c r="F5" s="6">
        <v>2</v>
      </c>
      <c r="G5" s="6">
        <v>2</v>
      </c>
      <c r="H5" s="6">
        <v>11</v>
      </c>
    </row>
    <row r="6" spans="1:8" ht="22.5" x14ac:dyDescent="0.2">
      <c r="A6" s="15" t="s">
        <v>102</v>
      </c>
      <c r="B6" s="6">
        <v>56</v>
      </c>
      <c r="C6" s="6">
        <v>98</v>
      </c>
      <c r="D6" s="6">
        <v>146</v>
      </c>
      <c r="E6" s="6">
        <v>198</v>
      </c>
      <c r="F6" s="6">
        <v>146</v>
      </c>
      <c r="G6" s="6">
        <v>70</v>
      </c>
      <c r="H6" s="6">
        <v>714</v>
      </c>
    </row>
    <row r="7" spans="1:8" x14ac:dyDescent="0.2">
      <c r="A7" s="3" t="s">
        <v>101</v>
      </c>
      <c r="B7" s="6">
        <v>291</v>
      </c>
      <c r="C7" s="6">
        <v>433</v>
      </c>
      <c r="D7" s="6">
        <v>417</v>
      </c>
      <c r="E7" s="6">
        <v>421</v>
      </c>
      <c r="F7" s="6">
        <v>278</v>
      </c>
      <c r="G7" s="6">
        <v>123</v>
      </c>
      <c r="H7" s="6">
        <v>1963</v>
      </c>
    </row>
    <row r="8" spans="1:8" ht="22.5" x14ac:dyDescent="0.2">
      <c r="A8" s="15" t="s">
        <v>100</v>
      </c>
      <c r="B8" s="6">
        <v>347</v>
      </c>
      <c r="C8" s="6">
        <v>531</v>
      </c>
      <c r="D8" s="6">
        <v>563</v>
      </c>
      <c r="E8" s="6">
        <v>619</v>
      </c>
      <c r="F8" s="6">
        <v>424</v>
      </c>
      <c r="G8" s="6">
        <v>193</v>
      </c>
      <c r="H8" s="6">
        <v>2677</v>
      </c>
    </row>
    <row r="9" spans="1:8" x14ac:dyDescent="0.2">
      <c r="A9" s="3" t="s">
        <v>99</v>
      </c>
      <c r="B9" s="4"/>
      <c r="C9" s="4"/>
      <c r="D9" s="4"/>
      <c r="E9" s="4"/>
      <c r="F9" s="4"/>
      <c r="G9" s="4"/>
      <c r="H9" s="4"/>
    </row>
    <row r="10" spans="1:8" x14ac:dyDescent="0.2">
      <c r="A10" s="25" t="s">
        <v>98</v>
      </c>
      <c r="B10" s="2">
        <v>4.7161866262422096</v>
      </c>
      <c r="C10" s="2">
        <v>8.0308120953863806</v>
      </c>
      <c r="D10" s="2">
        <v>11.889734924060425</v>
      </c>
      <c r="E10" s="2">
        <v>14.53264339975779</v>
      </c>
      <c r="F10" s="2">
        <v>11.154404461761784</v>
      </c>
      <c r="G10" s="2">
        <v>2.8493507550779502</v>
      </c>
      <c r="H10" s="2">
        <v>8.1472437440806971</v>
      </c>
    </row>
    <row r="11" spans="1:8" x14ac:dyDescent="0.2">
      <c r="A11" s="25" t="s">
        <v>97</v>
      </c>
      <c r="B11" s="2">
        <v>24.507326932794342</v>
      </c>
      <c r="C11" s="2">
        <v>35.483077931656148</v>
      </c>
      <c r="D11" s="2">
        <v>33.959037420090397</v>
      </c>
      <c r="E11" s="2">
        <v>30.900216521707222</v>
      </c>
      <c r="F11" s="2">
        <v>21.2392084956834</v>
      </c>
      <c r="G11" s="2">
        <v>5.0067163267798271</v>
      </c>
      <c r="H11" s="2">
        <v>22.399214943459953</v>
      </c>
    </row>
    <row r="12" spans="1:8" ht="22.5" x14ac:dyDescent="0.2">
      <c r="A12" s="3" t="s">
        <v>96</v>
      </c>
      <c r="B12" s="2">
        <v>93.870967741935488</v>
      </c>
      <c r="C12" s="2">
        <v>66.9242658423493</v>
      </c>
      <c r="D12" s="2">
        <v>44.126984126984127</v>
      </c>
      <c r="E12" s="2">
        <v>44.787234042553195</v>
      </c>
      <c r="F12" s="2">
        <v>67.970660146699274</v>
      </c>
      <c r="G12" s="2">
        <v>180.88235294117646</v>
      </c>
      <c r="H12" s="2">
        <v>59.144320578487495</v>
      </c>
    </row>
  </sheetData>
  <mergeCells count="3">
    <mergeCell ref="A2:A3"/>
    <mergeCell ref="H2:H3"/>
    <mergeCell ref="B3:G3"/>
  </mergeCells>
  <pageMargins left="0.47" right="0.4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59102-7AAE-49EF-9416-D6400BFF20F3}">
  <dimension ref="A1:G14"/>
  <sheetViews>
    <sheetView workbookViewId="0"/>
  </sheetViews>
  <sheetFormatPr defaultRowHeight="11.25" x14ac:dyDescent="0.2"/>
  <cols>
    <col min="1" max="1" width="15.140625" style="1" customWidth="1"/>
    <col min="2" max="7" width="10.7109375" style="1" customWidth="1"/>
    <col min="8" max="16384" width="9.140625" style="1"/>
  </cols>
  <sheetData>
    <row r="1" spans="1:7" x14ac:dyDescent="0.2">
      <c r="A1" s="14" t="s">
        <v>117</v>
      </c>
      <c r="B1" s="13"/>
      <c r="C1" s="13"/>
      <c r="D1" s="13"/>
      <c r="E1" s="13"/>
      <c r="F1" s="13"/>
      <c r="G1" s="13"/>
    </row>
    <row r="2" spans="1:7" x14ac:dyDescent="0.2">
      <c r="A2" s="49" t="s">
        <v>116</v>
      </c>
      <c r="B2" s="51" t="s">
        <v>4</v>
      </c>
      <c r="C2" s="52"/>
      <c r="D2" s="51" t="s">
        <v>103</v>
      </c>
      <c r="E2" s="52"/>
      <c r="F2" s="51" t="s">
        <v>115</v>
      </c>
      <c r="G2" s="53"/>
    </row>
    <row r="3" spans="1:7" x14ac:dyDescent="0.2">
      <c r="A3" s="50"/>
      <c r="B3" s="11">
        <v>2009</v>
      </c>
      <c r="C3" s="11">
        <v>2010</v>
      </c>
      <c r="D3" s="11">
        <v>2009</v>
      </c>
      <c r="E3" s="11">
        <v>2010</v>
      </c>
      <c r="F3" s="11">
        <v>2009</v>
      </c>
      <c r="G3" s="10">
        <v>2010</v>
      </c>
    </row>
    <row r="4" spans="1:7" x14ac:dyDescent="0.2">
      <c r="A4" s="18" t="s">
        <v>114</v>
      </c>
      <c r="B4" s="17">
        <v>24</v>
      </c>
      <c r="C4" s="17">
        <v>40</v>
      </c>
      <c r="D4" s="17">
        <v>2</v>
      </c>
      <c r="E4" s="17">
        <v>3</v>
      </c>
      <c r="F4" s="17">
        <v>13</v>
      </c>
      <c r="G4" s="17">
        <v>12</v>
      </c>
    </row>
    <row r="5" spans="1:7" x14ac:dyDescent="0.2">
      <c r="A5" s="3" t="s">
        <v>113</v>
      </c>
      <c r="B5" s="6">
        <v>33</v>
      </c>
      <c r="C5" s="6">
        <v>23</v>
      </c>
      <c r="D5" s="6">
        <v>4</v>
      </c>
      <c r="E5" s="6">
        <v>1</v>
      </c>
      <c r="F5" s="6">
        <v>1</v>
      </c>
      <c r="G5" s="6" t="s">
        <v>61</v>
      </c>
    </row>
    <row r="6" spans="1:7" x14ac:dyDescent="0.2">
      <c r="A6" s="3" t="s">
        <v>112</v>
      </c>
      <c r="B6" s="6">
        <v>58</v>
      </c>
      <c r="C6" s="6">
        <v>51</v>
      </c>
      <c r="D6" s="6">
        <v>3</v>
      </c>
      <c r="E6" s="6">
        <v>2</v>
      </c>
      <c r="F6" s="6">
        <v>3</v>
      </c>
      <c r="G6" s="6">
        <v>4</v>
      </c>
    </row>
    <row r="7" spans="1:7" x14ac:dyDescent="0.2">
      <c r="A7" s="3" t="s">
        <v>111</v>
      </c>
      <c r="B7" s="6">
        <v>235</v>
      </c>
      <c r="C7" s="6">
        <v>199</v>
      </c>
      <c r="D7" s="6">
        <v>3</v>
      </c>
      <c r="E7" s="6">
        <v>2</v>
      </c>
      <c r="F7" s="6">
        <v>2</v>
      </c>
      <c r="G7" s="6">
        <v>5</v>
      </c>
    </row>
    <row r="8" spans="1:7" x14ac:dyDescent="0.2">
      <c r="A8" s="3" t="s">
        <v>110</v>
      </c>
      <c r="B8" s="6">
        <v>810</v>
      </c>
      <c r="C8" s="6">
        <v>688</v>
      </c>
      <c r="D8" s="6">
        <v>1</v>
      </c>
      <c r="E8" s="6">
        <v>2</v>
      </c>
      <c r="F8" s="6">
        <v>1</v>
      </c>
      <c r="G8" s="6">
        <v>3</v>
      </c>
    </row>
    <row r="9" spans="1:7" x14ac:dyDescent="0.2">
      <c r="A9" s="3" t="s">
        <v>109</v>
      </c>
      <c r="B9" s="6">
        <v>1434</v>
      </c>
      <c r="C9" s="6">
        <v>1257</v>
      </c>
      <c r="D9" s="6">
        <v>2</v>
      </c>
      <c r="E9" s="6">
        <v>1</v>
      </c>
      <c r="F9" s="6">
        <v>7</v>
      </c>
      <c r="G9" s="6">
        <v>4</v>
      </c>
    </row>
    <row r="10" spans="1:7" x14ac:dyDescent="0.2">
      <c r="A10" s="3" t="s">
        <v>108</v>
      </c>
      <c r="B10" s="6">
        <v>891</v>
      </c>
      <c r="C10" s="6">
        <v>797</v>
      </c>
      <c r="D10" s="6" t="s">
        <v>61</v>
      </c>
      <c r="E10" s="6" t="s">
        <v>61</v>
      </c>
      <c r="F10" s="6" t="s">
        <v>61</v>
      </c>
      <c r="G10" s="6">
        <v>1</v>
      </c>
    </row>
    <row r="11" spans="1:7" x14ac:dyDescent="0.2">
      <c r="A11" s="3" t="s">
        <v>107</v>
      </c>
      <c r="B11" s="6">
        <v>288</v>
      </c>
      <c r="C11" s="6">
        <v>264</v>
      </c>
      <c r="D11" s="6" t="s">
        <v>61</v>
      </c>
      <c r="E11" s="6" t="s">
        <v>61</v>
      </c>
      <c r="F11" s="6">
        <v>1</v>
      </c>
      <c r="G11" s="6" t="s">
        <v>61</v>
      </c>
    </row>
    <row r="12" spans="1:7" x14ac:dyDescent="0.2">
      <c r="A12" s="3" t="s">
        <v>79</v>
      </c>
      <c r="B12" s="6">
        <v>1</v>
      </c>
      <c r="C12" s="6" t="s">
        <v>61</v>
      </c>
      <c r="D12" s="6">
        <v>1</v>
      </c>
      <c r="E12" s="6" t="s">
        <v>61</v>
      </c>
      <c r="F12" s="6" t="s">
        <v>61</v>
      </c>
      <c r="G12" s="6" t="s">
        <v>61</v>
      </c>
    </row>
    <row r="13" spans="1:7" x14ac:dyDescent="0.2">
      <c r="A13" s="15" t="s">
        <v>18</v>
      </c>
      <c r="B13" s="6">
        <v>3774</v>
      </c>
      <c r="C13" s="6">
        <v>3319</v>
      </c>
      <c r="D13" s="6">
        <v>16</v>
      </c>
      <c r="E13" s="6">
        <v>11</v>
      </c>
      <c r="F13" s="6">
        <v>28</v>
      </c>
      <c r="G13" s="6">
        <v>29</v>
      </c>
    </row>
    <row r="14" spans="1:7" x14ac:dyDescent="0.2">
      <c r="A14" s="3" t="s">
        <v>106</v>
      </c>
      <c r="B14" s="6">
        <v>1973</v>
      </c>
      <c r="C14" s="6">
        <v>1736</v>
      </c>
      <c r="D14" s="6">
        <v>9</v>
      </c>
      <c r="E14" s="6">
        <v>5</v>
      </c>
      <c r="F14" s="6">
        <v>16</v>
      </c>
      <c r="G14" s="6">
        <v>14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B90D-D497-41CF-84C0-ABDD0A77321D}">
  <dimension ref="A1:G16"/>
  <sheetViews>
    <sheetView workbookViewId="0"/>
  </sheetViews>
  <sheetFormatPr defaultRowHeight="11.25" x14ac:dyDescent="0.2"/>
  <cols>
    <col min="1" max="1" width="13" style="1" customWidth="1"/>
    <col min="2" max="7" width="10.7109375" style="1" customWidth="1"/>
    <col min="8" max="16384" width="9.140625" style="1"/>
  </cols>
  <sheetData>
    <row r="1" spans="1:7" x14ac:dyDescent="0.2">
      <c r="A1" s="14" t="s">
        <v>129</v>
      </c>
      <c r="B1" s="13"/>
      <c r="C1" s="13"/>
      <c r="D1" s="13"/>
      <c r="E1" s="13"/>
      <c r="F1" s="13"/>
      <c r="G1" s="13"/>
    </row>
    <row r="2" spans="1:7" x14ac:dyDescent="0.2">
      <c r="A2" s="49" t="s">
        <v>56</v>
      </c>
      <c r="B2" s="51" t="s">
        <v>128</v>
      </c>
      <c r="C2" s="53"/>
      <c r="D2" s="52"/>
      <c r="E2" s="51" t="s">
        <v>127</v>
      </c>
      <c r="F2" s="53"/>
      <c r="G2" s="53"/>
    </row>
    <row r="3" spans="1:7" x14ac:dyDescent="0.2">
      <c r="A3" s="50"/>
      <c r="B3" s="11" t="s">
        <v>126</v>
      </c>
      <c r="C3" s="11" t="s">
        <v>125</v>
      </c>
      <c r="D3" s="11" t="s">
        <v>124</v>
      </c>
      <c r="E3" s="11" t="s">
        <v>126</v>
      </c>
      <c r="F3" s="11" t="s">
        <v>125</v>
      </c>
      <c r="G3" s="10" t="s">
        <v>124</v>
      </c>
    </row>
    <row r="4" spans="1:7" x14ac:dyDescent="0.2">
      <c r="A4" s="18" t="s">
        <v>123</v>
      </c>
      <c r="B4" s="17">
        <v>20</v>
      </c>
      <c r="C4" s="17">
        <v>17</v>
      </c>
      <c r="D4" s="17">
        <v>37</v>
      </c>
      <c r="E4" s="21">
        <v>1.0261935914210216</v>
      </c>
      <c r="F4" s="21">
        <v>0.93401461458161639</v>
      </c>
      <c r="G4" s="21">
        <v>0.98167973361987781</v>
      </c>
    </row>
    <row r="5" spans="1:7" x14ac:dyDescent="0.2">
      <c r="A5" s="3" t="s">
        <v>122</v>
      </c>
      <c r="B5" s="6">
        <v>11</v>
      </c>
      <c r="C5" s="6">
        <v>8</v>
      </c>
      <c r="D5" s="6">
        <v>19</v>
      </c>
      <c r="E5" s="20">
        <v>0.47046747358966678</v>
      </c>
      <c r="F5" s="20">
        <v>0.36366942449313572</v>
      </c>
      <c r="G5" s="20">
        <v>0.41869587254016177</v>
      </c>
    </row>
    <row r="6" spans="1:7" x14ac:dyDescent="0.2">
      <c r="A6" s="3" t="s">
        <v>121</v>
      </c>
      <c r="B6" s="6">
        <v>16</v>
      </c>
      <c r="C6" s="6">
        <v>7</v>
      </c>
      <c r="D6" s="6">
        <v>23</v>
      </c>
      <c r="E6" s="20">
        <v>0.60932650379876996</v>
      </c>
      <c r="F6" s="20">
        <v>0.28591851322373124</v>
      </c>
      <c r="G6" s="20">
        <v>0.45328235549161427</v>
      </c>
    </row>
    <row r="7" spans="1:7" x14ac:dyDescent="0.2">
      <c r="A7" s="3" t="s">
        <v>49</v>
      </c>
      <c r="B7" s="6">
        <v>18</v>
      </c>
      <c r="C7" s="6">
        <v>8</v>
      </c>
      <c r="D7" s="6">
        <v>26</v>
      </c>
      <c r="E7" s="20">
        <v>1.1705033164260632</v>
      </c>
      <c r="F7" s="20">
        <v>0.58717751110132477</v>
      </c>
      <c r="G7" s="20">
        <v>0.89647444185846048</v>
      </c>
    </row>
    <row r="8" spans="1:7" x14ac:dyDescent="0.2">
      <c r="A8" s="3" t="s">
        <v>48</v>
      </c>
      <c r="B8" s="6">
        <v>28</v>
      </c>
      <c r="C8" s="6">
        <v>6</v>
      </c>
      <c r="D8" s="6">
        <v>34</v>
      </c>
      <c r="E8" s="20">
        <v>1.9925280199252802</v>
      </c>
      <c r="F8" s="20">
        <v>0.45840018336007338</v>
      </c>
      <c r="G8" s="20">
        <v>1.2526942136580512</v>
      </c>
    </row>
    <row r="9" spans="1:7" x14ac:dyDescent="0.2">
      <c r="A9" s="3" t="s">
        <v>47</v>
      </c>
      <c r="B9" s="6">
        <v>51</v>
      </c>
      <c r="C9" s="6">
        <v>30</v>
      </c>
      <c r="D9" s="6">
        <v>81</v>
      </c>
      <c r="E9" s="20">
        <v>3.9359444337256417</v>
      </c>
      <c r="F9" s="20">
        <v>2.3798191337458352</v>
      </c>
      <c r="G9" s="20">
        <v>3.1685802022414773</v>
      </c>
    </row>
    <row r="10" spans="1:7" x14ac:dyDescent="0.2">
      <c r="A10" s="3" t="s">
        <v>46</v>
      </c>
      <c r="B10" s="6">
        <v>98</v>
      </c>
      <c r="C10" s="6">
        <v>43</v>
      </c>
      <c r="D10" s="6">
        <v>141</v>
      </c>
      <c r="E10" s="20">
        <v>8.4789756013151063</v>
      </c>
      <c r="F10" s="20">
        <v>3.5950171390351975</v>
      </c>
      <c r="G10" s="20">
        <v>5.9951528551383984</v>
      </c>
    </row>
    <row r="11" spans="1:7" x14ac:dyDescent="0.2">
      <c r="A11" s="3" t="s">
        <v>45</v>
      </c>
      <c r="B11" s="6">
        <v>202</v>
      </c>
      <c r="C11" s="6">
        <v>104</v>
      </c>
      <c r="D11" s="6">
        <v>306</v>
      </c>
      <c r="E11" s="20">
        <v>15.031998809346629</v>
      </c>
      <c r="F11" s="20">
        <v>7.1284142705370295</v>
      </c>
      <c r="G11" s="20">
        <v>10.917848541610919</v>
      </c>
    </row>
    <row r="12" spans="1:7" x14ac:dyDescent="0.2">
      <c r="A12" s="3" t="s">
        <v>44</v>
      </c>
      <c r="B12" s="6">
        <v>336</v>
      </c>
      <c r="C12" s="6">
        <v>139</v>
      </c>
      <c r="D12" s="6">
        <v>475</v>
      </c>
      <c r="E12" s="20">
        <v>23.965763195435091</v>
      </c>
      <c r="F12" s="20">
        <v>8.8239961910807807</v>
      </c>
      <c r="G12" s="20">
        <v>15.954320261986732</v>
      </c>
    </row>
    <row r="13" spans="1:7" x14ac:dyDescent="0.2">
      <c r="A13" s="3" t="s">
        <v>120</v>
      </c>
      <c r="B13" s="6">
        <v>598</v>
      </c>
      <c r="C13" s="6">
        <v>308</v>
      </c>
      <c r="D13" s="6">
        <v>906</v>
      </c>
      <c r="E13" s="20">
        <v>30.953182018168171</v>
      </c>
      <c r="F13" s="20">
        <v>12.478729438457176</v>
      </c>
      <c r="G13" s="20">
        <v>20.59020715202891</v>
      </c>
    </row>
    <row r="14" spans="1:7" x14ac:dyDescent="0.2">
      <c r="A14" s="3" t="s">
        <v>119</v>
      </c>
      <c r="B14" s="6">
        <v>749</v>
      </c>
      <c r="C14" s="6">
        <v>685</v>
      </c>
      <c r="D14" s="6">
        <v>1434</v>
      </c>
      <c r="E14" s="20">
        <v>62.727691470206445</v>
      </c>
      <c r="F14" s="20">
        <v>34.429896207685154</v>
      </c>
      <c r="G14" s="20">
        <v>45.043347154165097</v>
      </c>
    </row>
    <row r="15" spans="1:7" x14ac:dyDescent="0.2">
      <c r="A15" s="3" t="s">
        <v>118</v>
      </c>
      <c r="B15" s="6">
        <v>709</v>
      </c>
      <c r="C15" s="6">
        <v>1324</v>
      </c>
      <c r="D15" s="6">
        <v>2033</v>
      </c>
      <c r="E15" s="20">
        <v>140.06321612011064</v>
      </c>
      <c r="F15" s="20">
        <v>120.06892173755328</v>
      </c>
      <c r="G15" s="20">
        <v>126.35962458822797</v>
      </c>
    </row>
    <row r="16" spans="1:7" x14ac:dyDescent="0.2">
      <c r="A16" s="15" t="s">
        <v>18</v>
      </c>
      <c r="B16" s="6">
        <v>2836</v>
      </c>
      <c r="C16" s="6">
        <v>2679</v>
      </c>
      <c r="D16" s="6">
        <v>5515</v>
      </c>
      <c r="E16" s="20">
        <v>15.177544084985685</v>
      </c>
      <c r="F16" s="20">
        <v>13.268386422562696</v>
      </c>
      <c r="G16" s="20">
        <v>14.186002543963104</v>
      </c>
    </row>
  </sheetData>
  <mergeCells count="3">
    <mergeCell ref="A2:A3"/>
    <mergeCell ref="B2:D2"/>
    <mergeCell ref="E2:G2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45B7-8AF2-4FAF-BAFB-A80390E098E7}">
  <dimension ref="A1:H47"/>
  <sheetViews>
    <sheetView workbookViewId="0"/>
  </sheetViews>
  <sheetFormatPr defaultRowHeight="11.25" x14ac:dyDescent="0.2"/>
  <cols>
    <col min="1" max="1" width="31.28515625" style="1" customWidth="1"/>
    <col min="2" max="3" width="7.140625" style="1" customWidth="1"/>
    <col min="4" max="4" width="8" style="1" customWidth="1"/>
    <col min="5" max="8" width="7.140625" style="1" customWidth="1"/>
    <col min="9" max="16384" width="9.140625" style="1"/>
  </cols>
  <sheetData>
    <row r="1" spans="1:8" x14ac:dyDescent="0.2">
      <c r="A1" s="14" t="s">
        <v>174</v>
      </c>
      <c r="B1" s="13"/>
      <c r="C1" s="13"/>
      <c r="D1" s="13"/>
      <c r="E1" s="13"/>
      <c r="F1" s="13"/>
      <c r="G1" s="13"/>
      <c r="H1" s="13"/>
    </row>
    <row r="2" spans="1:8" x14ac:dyDescent="0.2">
      <c r="A2" s="49" t="s">
        <v>173</v>
      </c>
      <c r="B2" s="54" t="s">
        <v>26</v>
      </c>
      <c r="C2" s="54" t="s">
        <v>25</v>
      </c>
      <c r="D2" s="54" t="s">
        <v>18</v>
      </c>
      <c r="E2" s="51" t="s">
        <v>172</v>
      </c>
      <c r="F2" s="53"/>
      <c r="G2" s="53"/>
      <c r="H2" s="53"/>
    </row>
    <row r="3" spans="1:8" x14ac:dyDescent="0.2">
      <c r="A3" s="58"/>
      <c r="B3" s="59"/>
      <c r="C3" s="59"/>
      <c r="D3" s="59"/>
      <c r="E3" s="11" t="s">
        <v>171</v>
      </c>
      <c r="F3" s="11" t="s">
        <v>170</v>
      </c>
      <c r="G3" s="11" t="s">
        <v>169</v>
      </c>
      <c r="H3" s="10" t="s">
        <v>62</v>
      </c>
    </row>
    <row r="4" spans="1:8" x14ac:dyDescent="0.2">
      <c r="A4" s="50"/>
      <c r="B4" s="55"/>
      <c r="C4" s="55"/>
      <c r="D4" s="55"/>
      <c r="E4" s="51" t="s">
        <v>74</v>
      </c>
      <c r="F4" s="53"/>
      <c r="G4" s="53"/>
      <c r="H4" s="53"/>
    </row>
    <row r="5" spans="1:8" ht="22.5" x14ac:dyDescent="0.2">
      <c r="A5" s="33" t="s">
        <v>168</v>
      </c>
      <c r="B5" s="22">
        <v>10</v>
      </c>
      <c r="C5" s="22">
        <v>13</v>
      </c>
      <c r="D5" s="22">
        <v>23</v>
      </c>
      <c r="E5" s="22" t="s">
        <v>61</v>
      </c>
      <c r="F5" s="22" t="s">
        <v>61</v>
      </c>
      <c r="G5" s="22">
        <v>4</v>
      </c>
      <c r="H5" s="31">
        <v>19</v>
      </c>
    </row>
    <row r="6" spans="1:8" x14ac:dyDescent="0.2">
      <c r="A6" s="3" t="s">
        <v>167</v>
      </c>
      <c r="B6" s="22">
        <v>849</v>
      </c>
      <c r="C6" s="22">
        <v>626</v>
      </c>
      <c r="D6" s="22">
        <v>1475</v>
      </c>
      <c r="E6" s="22">
        <v>4</v>
      </c>
      <c r="F6" s="22">
        <v>13</v>
      </c>
      <c r="G6" s="22">
        <v>367</v>
      </c>
      <c r="H6" s="31">
        <v>1091</v>
      </c>
    </row>
    <row r="7" spans="1:8" x14ac:dyDescent="0.2">
      <c r="A7" s="19" t="s">
        <v>36</v>
      </c>
      <c r="B7" s="28"/>
      <c r="C7" s="28"/>
      <c r="D7" s="28"/>
      <c r="E7" s="28"/>
      <c r="F7" s="28"/>
      <c r="G7" s="28"/>
      <c r="H7" s="32"/>
    </row>
    <row r="8" spans="1:8" ht="22.5" x14ac:dyDescent="0.2">
      <c r="A8" s="25" t="s">
        <v>166</v>
      </c>
      <c r="B8" s="22">
        <v>53</v>
      </c>
      <c r="C8" s="22">
        <v>11</v>
      </c>
      <c r="D8" s="22">
        <v>64</v>
      </c>
      <c r="E8" s="22" t="s">
        <v>61</v>
      </c>
      <c r="F8" s="22" t="s">
        <v>61</v>
      </c>
      <c r="G8" s="22">
        <v>37</v>
      </c>
      <c r="H8" s="31">
        <v>27</v>
      </c>
    </row>
    <row r="9" spans="1:8" x14ac:dyDescent="0.2">
      <c r="A9" s="25" t="s">
        <v>165</v>
      </c>
      <c r="B9" s="22">
        <v>63</v>
      </c>
      <c r="C9" s="22">
        <v>28</v>
      </c>
      <c r="D9" s="22">
        <v>91</v>
      </c>
      <c r="E9" s="22" t="s">
        <v>61</v>
      </c>
      <c r="F9" s="22">
        <v>2</v>
      </c>
      <c r="G9" s="22">
        <v>18</v>
      </c>
      <c r="H9" s="31">
        <v>71</v>
      </c>
    </row>
    <row r="10" spans="1:8" ht="22.5" x14ac:dyDescent="0.2">
      <c r="A10" s="25" t="s">
        <v>164</v>
      </c>
      <c r="B10" s="22">
        <v>78</v>
      </c>
      <c r="C10" s="22">
        <v>60</v>
      </c>
      <c r="D10" s="22">
        <v>138</v>
      </c>
      <c r="E10" s="22" t="s">
        <v>61</v>
      </c>
      <c r="F10" s="22" t="s">
        <v>61</v>
      </c>
      <c r="G10" s="22">
        <v>23</v>
      </c>
      <c r="H10" s="31">
        <v>115</v>
      </c>
    </row>
    <row r="11" spans="1:8" ht="22.5" x14ac:dyDescent="0.2">
      <c r="A11" s="25" t="s">
        <v>163</v>
      </c>
      <c r="B11" s="22">
        <v>44</v>
      </c>
      <c r="C11" s="22">
        <v>28</v>
      </c>
      <c r="D11" s="22">
        <v>72</v>
      </c>
      <c r="E11" s="22" t="s">
        <v>61</v>
      </c>
      <c r="F11" s="22" t="s">
        <v>61</v>
      </c>
      <c r="G11" s="22">
        <v>14</v>
      </c>
      <c r="H11" s="31">
        <v>58</v>
      </c>
    </row>
    <row r="12" spans="1:8" ht="22.5" x14ac:dyDescent="0.2">
      <c r="A12" s="25" t="s">
        <v>162</v>
      </c>
      <c r="B12" s="22">
        <v>285</v>
      </c>
      <c r="C12" s="22">
        <v>132</v>
      </c>
      <c r="D12" s="22">
        <v>417</v>
      </c>
      <c r="E12" s="22" t="s">
        <v>61</v>
      </c>
      <c r="F12" s="22">
        <v>3</v>
      </c>
      <c r="G12" s="22">
        <v>136</v>
      </c>
      <c r="H12" s="31">
        <v>278</v>
      </c>
    </row>
    <row r="13" spans="1:8" x14ac:dyDescent="0.2">
      <c r="A13" s="25" t="s">
        <v>161</v>
      </c>
      <c r="B13" s="22" t="s">
        <v>61</v>
      </c>
      <c r="C13" s="22">
        <v>99</v>
      </c>
      <c r="D13" s="22">
        <v>99</v>
      </c>
      <c r="E13" s="22" t="s">
        <v>61</v>
      </c>
      <c r="F13" s="22">
        <v>1</v>
      </c>
      <c r="G13" s="22">
        <v>23</v>
      </c>
      <c r="H13" s="31">
        <v>75</v>
      </c>
    </row>
    <row r="14" spans="1:8" x14ac:dyDescent="0.2">
      <c r="A14" s="25" t="s">
        <v>160</v>
      </c>
      <c r="B14" s="22">
        <v>51</v>
      </c>
      <c r="C14" s="22" t="s">
        <v>61</v>
      </c>
      <c r="D14" s="22" t="s">
        <v>61</v>
      </c>
      <c r="E14" s="22" t="s">
        <v>61</v>
      </c>
      <c r="F14" s="22" t="s">
        <v>61</v>
      </c>
      <c r="G14" s="22">
        <v>2</v>
      </c>
      <c r="H14" s="31">
        <v>49</v>
      </c>
    </row>
    <row r="15" spans="1:8" ht="45" x14ac:dyDescent="0.2">
      <c r="A15" s="3" t="s">
        <v>159</v>
      </c>
      <c r="B15" s="22">
        <v>4</v>
      </c>
      <c r="C15" s="22">
        <v>3</v>
      </c>
      <c r="D15" s="22">
        <v>7</v>
      </c>
      <c r="E15" s="22" t="s">
        <v>61</v>
      </c>
      <c r="F15" s="22" t="s">
        <v>61</v>
      </c>
      <c r="G15" s="22" t="s">
        <v>61</v>
      </c>
      <c r="H15" s="31">
        <v>7</v>
      </c>
    </row>
    <row r="16" spans="1:8" ht="22.5" x14ac:dyDescent="0.2">
      <c r="A16" s="3" t="s">
        <v>158</v>
      </c>
      <c r="B16" s="22">
        <v>34</v>
      </c>
      <c r="C16" s="22">
        <v>47</v>
      </c>
      <c r="D16" s="22">
        <v>81</v>
      </c>
      <c r="E16" s="22">
        <v>1</v>
      </c>
      <c r="F16" s="22">
        <v>2</v>
      </c>
      <c r="G16" s="22">
        <v>11</v>
      </c>
      <c r="H16" s="31">
        <v>67</v>
      </c>
    </row>
    <row r="17" spans="1:8" x14ac:dyDescent="0.2">
      <c r="A17" s="19" t="s">
        <v>157</v>
      </c>
      <c r="B17" s="22">
        <v>30</v>
      </c>
      <c r="C17" s="22">
        <v>36</v>
      </c>
      <c r="D17" s="22">
        <v>66</v>
      </c>
      <c r="E17" s="22" t="s">
        <v>61</v>
      </c>
      <c r="F17" s="22">
        <v>2</v>
      </c>
      <c r="G17" s="22">
        <v>9</v>
      </c>
      <c r="H17" s="31">
        <v>55</v>
      </c>
    </row>
    <row r="18" spans="1:8" ht="22.5" x14ac:dyDescent="0.2">
      <c r="A18" s="3" t="s">
        <v>156</v>
      </c>
      <c r="B18" s="22">
        <v>33</v>
      </c>
      <c r="C18" s="22">
        <v>41</v>
      </c>
      <c r="D18" s="22">
        <v>74</v>
      </c>
      <c r="E18" s="22" t="s">
        <v>61</v>
      </c>
      <c r="F18" s="22">
        <v>4</v>
      </c>
      <c r="G18" s="22">
        <v>5</v>
      </c>
      <c r="H18" s="31">
        <v>65</v>
      </c>
    </row>
    <row r="19" spans="1:8" ht="22.5" x14ac:dyDescent="0.2">
      <c r="A19" s="3" t="s">
        <v>155</v>
      </c>
      <c r="B19" s="22">
        <v>34</v>
      </c>
      <c r="C19" s="22">
        <v>28</v>
      </c>
      <c r="D19" s="22">
        <v>62</v>
      </c>
      <c r="E19" s="22">
        <v>3</v>
      </c>
      <c r="F19" s="22">
        <v>2</v>
      </c>
      <c r="G19" s="22">
        <v>16</v>
      </c>
      <c r="H19" s="31">
        <v>41</v>
      </c>
    </row>
    <row r="20" spans="1:8" ht="22.5" x14ac:dyDescent="0.2">
      <c r="A20" s="3" t="s">
        <v>154</v>
      </c>
      <c r="B20" s="22" t="s">
        <v>61</v>
      </c>
      <c r="C20" s="22" t="s">
        <v>61</v>
      </c>
      <c r="D20" s="22" t="s">
        <v>61</v>
      </c>
      <c r="E20" s="22" t="s">
        <v>61</v>
      </c>
      <c r="F20" s="22" t="s">
        <v>61</v>
      </c>
      <c r="G20" s="22" t="s">
        <v>61</v>
      </c>
      <c r="H20" s="22" t="s">
        <v>61</v>
      </c>
    </row>
    <row r="21" spans="1:8" ht="22.5" x14ac:dyDescent="0.2">
      <c r="A21" s="3" t="s">
        <v>153</v>
      </c>
      <c r="B21" s="22" t="s">
        <v>61</v>
      </c>
      <c r="C21" s="22" t="s">
        <v>61</v>
      </c>
      <c r="D21" s="22" t="s">
        <v>61</v>
      </c>
      <c r="E21" s="22" t="s">
        <v>61</v>
      </c>
      <c r="F21" s="22" t="s">
        <v>61</v>
      </c>
      <c r="G21" s="22" t="s">
        <v>61</v>
      </c>
      <c r="H21" s="22" t="s">
        <v>61</v>
      </c>
    </row>
    <row r="22" spans="1:8" ht="22.5" x14ac:dyDescent="0.2">
      <c r="A22" s="3" t="s">
        <v>152</v>
      </c>
      <c r="B22" s="22">
        <v>1275</v>
      </c>
      <c r="C22" s="22">
        <v>1512</v>
      </c>
      <c r="D22" s="22">
        <v>2787</v>
      </c>
      <c r="E22" s="22">
        <v>1</v>
      </c>
      <c r="F22" s="22">
        <v>10</v>
      </c>
      <c r="G22" s="22">
        <v>298</v>
      </c>
      <c r="H22" s="31">
        <v>2478</v>
      </c>
    </row>
    <row r="23" spans="1:8" x14ac:dyDescent="0.2">
      <c r="A23" s="19" t="s">
        <v>36</v>
      </c>
      <c r="B23" s="28"/>
      <c r="C23" s="28"/>
      <c r="D23" s="28"/>
      <c r="E23" s="28"/>
      <c r="F23" s="28"/>
      <c r="G23" s="28"/>
      <c r="H23" s="32"/>
    </row>
    <row r="24" spans="1:8" x14ac:dyDescent="0.2">
      <c r="A24" s="25" t="s">
        <v>151</v>
      </c>
      <c r="B24" s="22">
        <v>82</v>
      </c>
      <c r="C24" s="22">
        <v>150</v>
      </c>
      <c r="D24" s="22">
        <v>232</v>
      </c>
      <c r="E24" s="22" t="s">
        <v>61</v>
      </c>
      <c r="F24" s="22" t="s">
        <v>61</v>
      </c>
      <c r="G24" s="22">
        <v>16</v>
      </c>
      <c r="H24" s="31">
        <v>216</v>
      </c>
    </row>
    <row r="25" spans="1:8" x14ac:dyDescent="0.2">
      <c r="A25" s="25" t="s">
        <v>150</v>
      </c>
      <c r="B25" s="22">
        <v>699</v>
      </c>
      <c r="C25" s="22">
        <v>856</v>
      </c>
      <c r="D25" s="22">
        <v>1555</v>
      </c>
      <c r="E25" s="22" t="s">
        <v>61</v>
      </c>
      <c r="F25" s="22">
        <v>3</v>
      </c>
      <c r="G25" s="22">
        <v>167</v>
      </c>
      <c r="H25" s="31">
        <v>1385</v>
      </c>
    </row>
    <row r="26" spans="1:8" ht="22.5" x14ac:dyDescent="0.2">
      <c r="A26" s="25" t="s">
        <v>149</v>
      </c>
      <c r="B26" s="22">
        <v>153</v>
      </c>
      <c r="C26" s="22">
        <v>120</v>
      </c>
      <c r="D26" s="22">
        <v>273</v>
      </c>
      <c r="E26" s="22" t="s">
        <v>61</v>
      </c>
      <c r="F26" s="22">
        <v>1</v>
      </c>
      <c r="G26" s="22">
        <v>59</v>
      </c>
      <c r="H26" s="31">
        <v>213</v>
      </c>
    </row>
    <row r="27" spans="1:8" ht="22.5" x14ac:dyDescent="0.2">
      <c r="A27" s="25" t="s">
        <v>148</v>
      </c>
      <c r="B27" s="22">
        <v>148</v>
      </c>
      <c r="C27" s="22">
        <v>130</v>
      </c>
      <c r="D27" s="22">
        <v>278</v>
      </c>
      <c r="E27" s="22" t="s">
        <v>61</v>
      </c>
      <c r="F27" s="22">
        <v>3</v>
      </c>
      <c r="G27" s="22">
        <v>40</v>
      </c>
      <c r="H27" s="31">
        <v>235</v>
      </c>
    </row>
    <row r="28" spans="1:8" x14ac:dyDescent="0.2">
      <c r="A28" s="25" t="s">
        <v>147</v>
      </c>
      <c r="B28" s="22">
        <v>226</v>
      </c>
      <c r="C28" s="22">
        <v>247</v>
      </c>
      <c r="D28" s="22">
        <v>473</v>
      </c>
      <c r="E28" s="22">
        <v>1</v>
      </c>
      <c r="F28" s="22">
        <v>4</v>
      </c>
      <c r="G28" s="22">
        <v>49</v>
      </c>
      <c r="H28" s="31">
        <v>419</v>
      </c>
    </row>
    <row r="29" spans="1:8" ht="22.5" x14ac:dyDescent="0.2">
      <c r="A29" s="25" t="s">
        <v>146</v>
      </c>
      <c r="B29" s="22">
        <v>116</v>
      </c>
      <c r="C29" s="22">
        <v>114</v>
      </c>
      <c r="D29" s="22">
        <v>230</v>
      </c>
      <c r="E29" s="22" t="s">
        <v>61</v>
      </c>
      <c r="F29" s="22">
        <v>1</v>
      </c>
      <c r="G29" s="22">
        <v>16</v>
      </c>
      <c r="H29" s="31">
        <v>213</v>
      </c>
    </row>
    <row r="30" spans="1:8" x14ac:dyDescent="0.2">
      <c r="A30" s="25" t="s">
        <v>145</v>
      </c>
      <c r="B30" s="22">
        <v>63</v>
      </c>
      <c r="C30" s="22">
        <v>96</v>
      </c>
      <c r="D30" s="22">
        <v>159</v>
      </c>
      <c r="E30" s="22" t="s">
        <v>61</v>
      </c>
      <c r="F30" s="22" t="s">
        <v>61</v>
      </c>
      <c r="G30" s="22">
        <v>11</v>
      </c>
      <c r="H30" s="31">
        <v>148</v>
      </c>
    </row>
    <row r="31" spans="1:8" ht="22.5" x14ac:dyDescent="0.2">
      <c r="A31" s="29" t="s">
        <v>144</v>
      </c>
      <c r="B31" s="22">
        <v>178</v>
      </c>
      <c r="C31" s="22">
        <v>139</v>
      </c>
      <c r="D31" s="22">
        <v>317</v>
      </c>
      <c r="E31" s="22">
        <v>1</v>
      </c>
      <c r="F31" s="22">
        <v>5</v>
      </c>
      <c r="G31" s="22">
        <v>55</v>
      </c>
      <c r="H31" s="22">
        <v>256</v>
      </c>
    </row>
    <row r="32" spans="1:8" x14ac:dyDescent="0.2">
      <c r="A32" s="30" t="s">
        <v>143</v>
      </c>
      <c r="B32" s="22">
        <v>28</v>
      </c>
      <c r="C32" s="22">
        <v>24</v>
      </c>
      <c r="D32" s="22">
        <v>52</v>
      </c>
      <c r="E32" s="22" t="s">
        <v>61</v>
      </c>
      <c r="F32" s="22" t="s">
        <v>61</v>
      </c>
      <c r="G32" s="22">
        <v>6</v>
      </c>
      <c r="H32" s="22">
        <v>46</v>
      </c>
    </row>
    <row r="33" spans="1:8" ht="22.5" x14ac:dyDescent="0.2">
      <c r="A33" s="29" t="s">
        <v>142</v>
      </c>
      <c r="B33" s="22">
        <v>197</v>
      </c>
      <c r="C33" s="22">
        <v>117</v>
      </c>
      <c r="D33" s="22">
        <v>314</v>
      </c>
      <c r="E33" s="22" t="s">
        <v>61</v>
      </c>
      <c r="F33" s="22">
        <v>10</v>
      </c>
      <c r="G33" s="22">
        <v>129</v>
      </c>
      <c r="H33" s="22">
        <v>175</v>
      </c>
    </row>
    <row r="34" spans="1:8" x14ac:dyDescent="0.2">
      <c r="A34" s="30" t="s">
        <v>141</v>
      </c>
      <c r="B34" s="22">
        <v>119</v>
      </c>
      <c r="C34" s="22">
        <v>42</v>
      </c>
      <c r="D34" s="22">
        <v>161</v>
      </c>
      <c r="E34" s="22" t="s">
        <v>61</v>
      </c>
      <c r="F34" s="22">
        <v>7</v>
      </c>
      <c r="G34" s="22">
        <v>95</v>
      </c>
      <c r="H34" s="22">
        <v>59</v>
      </c>
    </row>
    <row r="35" spans="1:8" ht="22.5" x14ac:dyDescent="0.2">
      <c r="A35" s="27" t="s">
        <v>140</v>
      </c>
      <c r="B35" s="22">
        <v>95</v>
      </c>
      <c r="C35" s="22">
        <v>22</v>
      </c>
      <c r="D35" s="22">
        <v>117</v>
      </c>
      <c r="E35" s="22" t="s">
        <v>61</v>
      </c>
      <c r="F35" s="22">
        <v>7</v>
      </c>
      <c r="G35" s="22">
        <v>68</v>
      </c>
      <c r="H35" s="22">
        <v>42</v>
      </c>
    </row>
    <row r="36" spans="1:8" ht="22.5" x14ac:dyDescent="0.2">
      <c r="A36" s="29" t="s">
        <v>139</v>
      </c>
      <c r="B36" s="22">
        <v>1</v>
      </c>
      <c r="C36" s="22">
        <v>10</v>
      </c>
      <c r="D36" s="22">
        <v>11</v>
      </c>
      <c r="E36" s="22" t="s">
        <v>61</v>
      </c>
      <c r="F36" s="22" t="s">
        <v>61</v>
      </c>
      <c r="G36" s="22">
        <v>4</v>
      </c>
      <c r="H36" s="22">
        <v>7</v>
      </c>
    </row>
    <row r="37" spans="1:8" ht="22.5" x14ac:dyDescent="0.2">
      <c r="A37" s="29" t="s">
        <v>138</v>
      </c>
      <c r="B37" s="22">
        <v>4</v>
      </c>
      <c r="C37" s="22">
        <v>8</v>
      </c>
      <c r="D37" s="22">
        <v>12</v>
      </c>
      <c r="E37" s="22" t="s">
        <v>61</v>
      </c>
      <c r="F37" s="22" t="s">
        <v>61</v>
      </c>
      <c r="G37" s="22">
        <v>3</v>
      </c>
      <c r="H37" s="22">
        <v>9</v>
      </c>
    </row>
    <row r="38" spans="1:8" ht="22.5" x14ac:dyDescent="0.2">
      <c r="A38" s="29" t="s">
        <v>137</v>
      </c>
      <c r="B38" s="22">
        <v>20</v>
      </c>
      <c r="C38" s="22">
        <v>32</v>
      </c>
      <c r="D38" s="22">
        <v>52</v>
      </c>
      <c r="E38" s="22">
        <v>1</v>
      </c>
      <c r="F38" s="22" t="s">
        <v>61</v>
      </c>
      <c r="G38" s="22">
        <v>9</v>
      </c>
      <c r="H38" s="22">
        <v>42</v>
      </c>
    </row>
    <row r="39" spans="1:8" ht="22.5" x14ac:dyDescent="0.2">
      <c r="A39" s="29" t="s">
        <v>136</v>
      </c>
      <c r="B39" s="22" t="s">
        <v>61</v>
      </c>
      <c r="C39" s="22">
        <v>1</v>
      </c>
      <c r="D39" s="22">
        <v>1</v>
      </c>
      <c r="E39" s="22" t="s">
        <v>61</v>
      </c>
      <c r="F39" s="22">
        <v>1</v>
      </c>
      <c r="G39" s="22" t="s">
        <v>61</v>
      </c>
      <c r="H39" s="22" t="s">
        <v>61</v>
      </c>
    </row>
    <row r="40" spans="1:8" ht="33.75" x14ac:dyDescent="0.2">
      <c r="A40" s="29" t="s">
        <v>135</v>
      </c>
      <c r="B40" s="22">
        <v>10</v>
      </c>
      <c r="C40" s="22">
        <v>7</v>
      </c>
      <c r="D40" s="22">
        <v>17</v>
      </c>
      <c r="E40" s="22">
        <v>17</v>
      </c>
      <c r="F40" s="22" t="s">
        <v>61</v>
      </c>
      <c r="G40" s="22" t="s">
        <v>61</v>
      </c>
      <c r="H40" s="22" t="s">
        <v>61</v>
      </c>
    </row>
    <row r="41" spans="1:8" ht="45" x14ac:dyDescent="0.2">
      <c r="A41" s="29" t="s">
        <v>134</v>
      </c>
      <c r="B41" s="22">
        <v>5</v>
      </c>
      <c r="C41" s="22">
        <v>12</v>
      </c>
      <c r="D41" s="22">
        <v>17</v>
      </c>
      <c r="E41" s="22">
        <v>9</v>
      </c>
      <c r="F41" s="22">
        <v>3</v>
      </c>
      <c r="G41" s="22">
        <v>4</v>
      </c>
      <c r="H41" s="22">
        <v>1</v>
      </c>
    </row>
    <row r="42" spans="1:8" ht="33.75" x14ac:dyDescent="0.2">
      <c r="A42" s="29" t="s">
        <v>133</v>
      </c>
      <c r="B42" s="22">
        <v>3</v>
      </c>
      <c r="C42" s="22">
        <v>1</v>
      </c>
      <c r="D42" s="22">
        <v>4</v>
      </c>
      <c r="E42" s="22">
        <v>3</v>
      </c>
      <c r="F42" s="22" t="s">
        <v>61</v>
      </c>
      <c r="G42" s="22" t="s">
        <v>61</v>
      </c>
      <c r="H42" s="22">
        <v>1</v>
      </c>
    </row>
    <row r="43" spans="1:8" ht="22.5" x14ac:dyDescent="0.2">
      <c r="A43" s="29" t="s">
        <v>132</v>
      </c>
      <c r="B43" s="22">
        <v>179</v>
      </c>
      <c r="C43" s="22">
        <v>82</v>
      </c>
      <c r="D43" s="22">
        <v>261</v>
      </c>
      <c r="E43" s="22">
        <v>3</v>
      </c>
      <c r="F43" s="22">
        <v>46</v>
      </c>
      <c r="G43" s="22">
        <v>98</v>
      </c>
      <c r="H43" s="22">
        <v>114</v>
      </c>
    </row>
    <row r="44" spans="1:8" x14ac:dyDescent="0.2">
      <c r="A44" s="29" t="s">
        <v>36</v>
      </c>
      <c r="B44" s="28"/>
      <c r="C44" s="28"/>
      <c r="D44" s="28"/>
      <c r="E44" s="28"/>
      <c r="F44" s="28"/>
      <c r="G44" s="28"/>
      <c r="H44" s="28"/>
    </row>
    <row r="45" spans="1:8" x14ac:dyDescent="0.2">
      <c r="A45" s="27" t="s">
        <v>131</v>
      </c>
      <c r="B45" s="22">
        <v>35</v>
      </c>
      <c r="C45" s="22">
        <v>18</v>
      </c>
      <c r="D45" s="22">
        <v>53</v>
      </c>
      <c r="E45" s="22">
        <v>2</v>
      </c>
      <c r="F45" s="22">
        <v>16</v>
      </c>
      <c r="G45" s="22">
        <v>21</v>
      </c>
      <c r="H45" s="22">
        <v>14</v>
      </c>
    </row>
    <row r="46" spans="1:8" x14ac:dyDescent="0.2">
      <c r="A46" s="27" t="s">
        <v>130</v>
      </c>
      <c r="B46" s="22">
        <v>91</v>
      </c>
      <c r="C46" s="22">
        <v>25</v>
      </c>
      <c r="D46" s="22">
        <v>116</v>
      </c>
      <c r="E46" s="22" t="s">
        <v>61</v>
      </c>
      <c r="F46" s="22">
        <v>21</v>
      </c>
      <c r="G46" s="22">
        <v>49</v>
      </c>
      <c r="H46" s="22">
        <v>46</v>
      </c>
    </row>
    <row r="47" spans="1:8" x14ac:dyDescent="0.2">
      <c r="A47" s="15" t="s">
        <v>18</v>
      </c>
      <c r="B47" s="22">
        <v>2836</v>
      </c>
      <c r="C47" s="22">
        <v>2679</v>
      </c>
      <c r="D47" s="22">
        <v>5515</v>
      </c>
      <c r="E47" s="22">
        <v>43</v>
      </c>
      <c r="F47" s="22">
        <v>96</v>
      </c>
      <c r="G47" s="22">
        <v>1003</v>
      </c>
      <c r="H47" s="22">
        <v>4373</v>
      </c>
    </row>
  </sheetData>
  <mergeCells count="6">
    <mergeCell ref="E2:H2"/>
    <mergeCell ref="E4:H4"/>
    <mergeCell ref="A2:A4"/>
    <mergeCell ref="B2:B4"/>
    <mergeCell ref="C2:C4"/>
    <mergeCell ref="D2:D4"/>
  </mergeCells>
  <pageMargins left="0.78740157480314965" right="0.78740157480314965" top="0.31" bottom="0.25" header="0.26" footer="0.28000000000000003"/>
  <pageSetup paperSize="9" scale="90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D046-3E07-4F2F-9E84-71682CB1D802}">
  <dimension ref="A1:H23"/>
  <sheetViews>
    <sheetView workbookViewId="0"/>
  </sheetViews>
  <sheetFormatPr defaultRowHeight="11.25" x14ac:dyDescent="0.2"/>
  <cols>
    <col min="1" max="1" width="20" style="34" customWidth="1"/>
    <col min="2" max="8" width="9.42578125" style="34" customWidth="1"/>
    <col min="9" max="16384" width="9.140625" style="34"/>
  </cols>
  <sheetData>
    <row r="1" spans="1:8" s="39" customFormat="1" x14ac:dyDescent="0.2">
      <c r="A1" s="46" t="s">
        <v>184</v>
      </c>
      <c r="B1" s="46"/>
      <c r="C1" s="46"/>
      <c r="D1" s="46"/>
      <c r="E1" s="46"/>
      <c r="F1" s="46"/>
      <c r="G1" s="46"/>
      <c r="H1" s="46"/>
    </row>
    <row r="2" spans="1:8" x14ac:dyDescent="0.2">
      <c r="A2" s="64" t="s">
        <v>16</v>
      </c>
      <c r="B2" s="60">
        <v>2000</v>
      </c>
      <c r="C2" s="60">
        <v>2007</v>
      </c>
      <c r="D2" s="60">
        <v>2008</v>
      </c>
      <c r="E2" s="60">
        <v>2009</v>
      </c>
      <c r="F2" s="62">
        <v>2010</v>
      </c>
      <c r="G2" s="63"/>
      <c r="H2" s="63"/>
    </row>
    <row r="3" spans="1:8" x14ac:dyDescent="0.2">
      <c r="A3" s="65"/>
      <c r="B3" s="61"/>
      <c r="C3" s="61"/>
      <c r="D3" s="61"/>
      <c r="E3" s="61"/>
      <c r="F3" s="45" t="s">
        <v>126</v>
      </c>
      <c r="G3" s="45" t="s">
        <v>125</v>
      </c>
      <c r="H3" s="44" t="s">
        <v>124</v>
      </c>
    </row>
    <row r="4" spans="1:8" x14ac:dyDescent="0.2">
      <c r="A4" s="43" t="s">
        <v>56</v>
      </c>
      <c r="B4" s="42"/>
      <c r="C4" s="42"/>
      <c r="D4" s="42"/>
      <c r="E4" s="42"/>
      <c r="F4" s="42"/>
      <c r="G4" s="42"/>
      <c r="H4" s="42"/>
    </row>
    <row r="5" spans="1:8" x14ac:dyDescent="0.2">
      <c r="A5" s="41" t="s">
        <v>122</v>
      </c>
      <c r="B5" s="35">
        <v>1</v>
      </c>
      <c r="C5" s="35">
        <v>1</v>
      </c>
      <c r="D5" s="35">
        <v>3</v>
      </c>
      <c r="E5" s="35">
        <v>4</v>
      </c>
      <c r="F5" s="35">
        <v>1</v>
      </c>
      <c r="G5" s="35" t="s">
        <v>61</v>
      </c>
      <c r="H5" s="35">
        <v>1</v>
      </c>
    </row>
    <row r="6" spans="1:8" x14ac:dyDescent="0.2">
      <c r="A6" s="41" t="s">
        <v>121</v>
      </c>
      <c r="B6" s="35">
        <v>11</v>
      </c>
      <c r="C6" s="35">
        <v>6</v>
      </c>
      <c r="D6" s="35">
        <v>8</v>
      </c>
      <c r="E6" s="35">
        <v>9</v>
      </c>
      <c r="F6" s="35">
        <v>7</v>
      </c>
      <c r="G6" s="35">
        <v>1</v>
      </c>
      <c r="H6" s="35">
        <v>8</v>
      </c>
    </row>
    <row r="7" spans="1:8" x14ac:dyDescent="0.2">
      <c r="A7" s="41" t="s">
        <v>65</v>
      </c>
      <c r="B7" s="35">
        <v>32</v>
      </c>
      <c r="C7" s="35">
        <v>9</v>
      </c>
      <c r="D7" s="35">
        <v>28</v>
      </c>
      <c r="E7" s="35">
        <v>18</v>
      </c>
      <c r="F7" s="35">
        <v>12</v>
      </c>
      <c r="G7" s="35" t="s">
        <v>61</v>
      </c>
      <c r="H7" s="35">
        <v>12</v>
      </c>
    </row>
    <row r="8" spans="1:8" x14ac:dyDescent="0.2">
      <c r="A8" s="41" t="s">
        <v>64</v>
      </c>
      <c r="B8" s="35">
        <v>46</v>
      </c>
      <c r="C8" s="35">
        <v>19</v>
      </c>
      <c r="D8" s="35">
        <v>25</v>
      </c>
      <c r="E8" s="35">
        <v>32</v>
      </c>
      <c r="F8" s="35">
        <v>13</v>
      </c>
      <c r="G8" s="35">
        <v>4</v>
      </c>
      <c r="H8" s="35">
        <v>17</v>
      </c>
    </row>
    <row r="9" spans="1:8" x14ac:dyDescent="0.2">
      <c r="A9" s="41" t="s">
        <v>63</v>
      </c>
      <c r="B9" s="35">
        <v>40</v>
      </c>
      <c r="C9" s="35">
        <v>32</v>
      </c>
      <c r="D9" s="35">
        <v>36</v>
      </c>
      <c r="E9" s="35">
        <v>33</v>
      </c>
      <c r="F9" s="35">
        <v>28</v>
      </c>
      <c r="G9" s="35">
        <v>4</v>
      </c>
      <c r="H9" s="35">
        <v>32</v>
      </c>
    </row>
    <row r="10" spans="1:8" x14ac:dyDescent="0.2">
      <c r="A10" s="41" t="s">
        <v>120</v>
      </c>
      <c r="B10" s="35">
        <v>23</v>
      </c>
      <c r="C10" s="35">
        <v>20</v>
      </c>
      <c r="D10" s="35">
        <v>20</v>
      </c>
      <c r="E10" s="35">
        <v>18</v>
      </c>
      <c r="F10" s="35">
        <v>10</v>
      </c>
      <c r="G10" s="35">
        <v>4</v>
      </c>
      <c r="H10" s="35">
        <v>14</v>
      </c>
    </row>
    <row r="11" spans="1:8" x14ac:dyDescent="0.2">
      <c r="A11" s="41" t="s">
        <v>119</v>
      </c>
      <c r="B11" s="35">
        <v>27</v>
      </c>
      <c r="C11" s="35">
        <v>15</v>
      </c>
      <c r="D11" s="35">
        <v>20</v>
      </c>
      <c r="E11" s="35">
        <v>10</v>
      </c>
      <c r="F11" s="35">
        <v>9</v>
      </c>
      <c r="G11" s="35">
        <v>4</v>
      </c>
      <c r="H11" s="35">
        <v>13</v>
      </c>
    </row>
    <row r="12" spans="1:8" x14ac:dyDescent="0.2">
      <c r="A12" s="41" t="s">
        <v>118</v>
      </c>
      <c r="B12" s="35">
        <v>18</v>
      </c>
      <c r="C12" s="35">
        <v>21</v>
      </c>
      <c r="D12" s="35">
        <v>13</v>
      </c>
      <c r="E12" s="35">
        <v>26</v>
      </c>
      <c r="F12" s="35">
        <v>11</v>
      </c>
      <c r="G12" s="35">
        <v>8</v>
      </c>
      <c r="H12" s="35">
        <v>19</v>
      </c>
    </row>
    <row r="13" spans="1:8" s="39" customFormat="1" x14ac:dyDescent="0.2">
      <c r="A13" s="40" t="s">
        <v>18</v>
      </c>
      <c r="B13" s="35">
        <v>198</v>
      </c>
      <c r="C13" s="35">
        <v>123</v>
      </c>
      <c r="D13" s="35">
        <v>153</v>
      </c>
      <c r="E13" s="35">
        <v>150</v>
      </c>
      <c r="F13" s="35">
        <v>91</v>
      </c>
      <c r="G13" s="35">
        <v>25</v>
      </c>
      <c r="H13" s="35">
        <v>116</v>
      </c>
    </row>
    <row r="14" spans="1:8" x14ac:dyDescent="0.2">
      <c r="A14" s="38" t="s">
        <v>36</v>
      </c>
      <c r="B14" s="37"/>
      <c r="C14" s="37"/>
      <c r="D14" s="37"/>
      <c r="E14" s="37"/>
      <c r="F14" s="37"/>
      <c r="G14" s="37"/>
      <c r="H14" s="37"/>
    </row>
    <row r="15" spans="1:8" x14ac:dyDescent="0.2">
      <c r="A15" s="36" t="s">
        <v>183</v>
      </c>
      <c r="B15" s="35">
        <v>159</v>
      </c>
      <c r="C15" s="35">
        <v>89</v>
      </c>
      <c r="D15" s="35">
        <v>106</v>
      </c>
      <c r="E15" s="35">
        <v>95</v>
      </c>
      <c r="F15" s="35">
        <v>73</v>
      </c>
      <c r="G15" s="35">
        <v>15</v>
      </c>
      <c r="H15" s="35">
        <v>88</v>
      </c>
    </row>
    <row r="16" spans="1:8" ht="22.5" x14ac:dyDescent="0.2">
      <c r="A16" s="36" t="s">
        <v>182</v>
      </c>
      <c r="B16" s="35">
        <v>21</v>
      </c>
      <c r="C16" s="35">
        <v>15</v>
      </c>
      <c r="D16" s="35">
        <v>17</v>
      </c>
      <c r="E16" s="35">
        <v>20</v>
      </c>
      <c r="F16" s="35">
        <v>6</v>
      </c>
      <c r="G16" s="35">
        <v>7</v>
      </c>
      <c r="H16" s="35">
        <v>13</v>
      </c>
    </row>
    <row r="17" spans="1:8" x14ac:dyDescent="0.2">
      <c r="A17" s="36" t="s">
        <v>181</v>
      </c>
      <c r="B17" s="35">
        <v>6</v>
      </c>
      <c r="C17" s="35">
        <v>7</v>
      </c>
      <c r="D17" s="35">
        <v>5</v>
      </c>
      <c r="E17" s="35">
        <v>7</v>
      </c>
      <c r="F17" s="35">
        <v>5</v>
      </c>
      <c r="G17" s="35">
        <v>1</v>
      </c>
      <c r="H17" s="35">
        <v>6</v>
      </c>
    </row>
    <row r="18" spans="1:8" x14ac:dyDescent="0.2">
      <c r="A18" s="36" t="s">
        <v>180</v>
      </c>
      <c r="B18" s="35">
        <v>52</v>
      </c>
      <c r="C18" s="35">
        <v>33</v>
      </c>
      <c r="D18" s="35">
        <v>50</v>
      </c>
      <c r="E18" s="35">
        <v>39</v>
      </c>
      <c r="F18" s="35">
        <v>29</v>
      </c>
      <c r="G18" s="35">
        <v>2</v>
      </c>
      <c r="H18" s="35">
        <v>31</v>
      </c>
    </row>
    <row r="19" spans="1:8" x14ac:dyDescent="0.2">
      <c r="A19" s="36" t="s">
        <v>179</v>
      </c>
      <c r="B19" s="35">
        <v>33</v>
      </c>
      <c r="C19" s="35">
        <v>6</v>
      </c>
      <c r="D19" s="35">
        <v>15</v>
      </c>
      <c r="E19" s="35">
        <v>18</v>
      </c>
      <c r="F19" s="35">
        <v>14</v>
      </c>
      <c r="G19" s="35">
        <v>2</v>
      </c>
      <c r="H19" s="35">
        <v>16</v>
      </c>
    </row>
    <row r="20" spans="1:8" x14ac:dyDescent="0.2">
      <c r="A20" s="36" t="s">
        <v>178</v>
      </c>
      <c r="B20" s="35">
        <v>106</v>
      </c>
      <c r="C20" s="35">
        <v>80</v>
      </c>
      <c r="D20" s="35">
        <v>78</v>
      </c>
      <c r="E20" s="35">
        <v>79</v>
      </c>
      <c r="F20" s="35">
        <v>42</v>
      </c>
      <c r="G20" s="35">
        <v>20</v>
      </c>
      <c r="H20" s="35">
        <v>62</v>
      </c>
    </row>
    <row r="21" spans="1:8" ht="45" x14ac:dyDescent="0.2">
      <c r="A21" s="36" t="s">
        <v>177</v>
      </c>
      <c r="B21" s="35">
        <v>149</v>
      </c>
      <c r="C21" s="35">
        <v>71</v>
      </c>
      <c r="D21" s="35">
        <v>79</v>
      </c>
      <c r="E21" s="35">
        <v>83</v>
      </c>
      <c r="F21" s="35">
        <v>42</v>
      </c>
      <c r="G21" s="35">
        <v>16</v>
      </c>
      <c r="H21" s="35">
        <v>58</v>
      </c>
    </row>
    <row r="22" spans="1:8" x14ac:dyDescent="0.2">
      <c r="A22" s="36" t="s">
        <v>176</v>
      </c>
      <c r="B22" s="35">
        <v>40</v>
      </c>
      <c r="C22" s="35">
        <v>45</v>
      </c>
      <c r="D22" s="35">
        <v>65</v>
      </c>
      <c r="E22" s="35">
        <v>58</v>
      </c>
      <c r="F22" s="35">
        <v>41</v>
      </c>
      <c r="G22" s="35">
        <v>6</v>
      </c>
      <c r="H22" s="35">
        <v>47</v>
      </c>
    </row>
    <row r="23" spans="1:8" ht="22.5" x14ac:dyDescent="0.2">
      <c r="A23" s="36" t="s">
        <v>175</v>
      </c>
      <c r="B23" s="35">
        <v>9</v>
      </c>
      <c r="C23" s="35">
        <v>5</v>
      </c>
      <c r="D23" s="35">
        <v>5</v>
      </c>
      <c r="E23" s="35">
        <v>6</v>
      </c>
      <c r="F23" s="35">
        <v>6</v>
      </c>
      <c r="G23" s="35">
        <v>2</v>
      </c>
      <c r="H23" s="35">
        <v>8</v>
      </c>
    </row>
  </sheetData>
  <mergeCells count="6">
    <mergeCell ref="E2:E3"/>
    <mergeCell ref="F2:H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326A-01C0-4611-B1CF-83E7ECB7E4D1}">
  <dimension ref="A1:F30"/>
  <sheetViews>
    <sheetView workbookViewId="0"/>
  </sheetViews>
  <sheetFormatPr defaultRowHeight="11.25" x14ac:dyDescent="0.2"/>
  <cols>
    <col min="1" max="1" width="20.7109375" style="47" customWidth="1"/>
    <col min="2" max="6" width="10.7109375" style="47" customWidth="1"/>
    <col min="7" max="16384" width="9.140625" style="47"/>
  </cols>
  <sheetData>
    <row r="1" spans="1:6" x14ac:dyDescent="0.2">
      <c r="A1" s="14" t="s">
        <v>214</v>
      </c>
      <c r="B1" s="13"/>
      <c r="C1" s="13"/>
      <c r="D1" s="13"/>
      <c r="E1" s="13"/>
      <c r="F1" s="13"/>
    </row>
    <row r="2" spans="1:6" x14ac:dyDescent="0.2">
      <c r="A2" s="49" t="s">
        <v>16</v>
      </c>
      <c r="B2" s="51" t="s">
        <v>213</v>
      </c>
      <c r="C2" s="52"/>
      <c r="D2" s="51" t="s">
        <v>212</v>
      </c>
      <c r="E2" s="52"/>
      <c r="F2" s="56" t="s">
        <v>18</v>
      </c>
    </row>
    <row r="3" spans="1:6" x14ac:dyDescent="0.2">
      <c r="A3" s="58"/>
      <c r="B3" s="51" t="s">
        <v>211</v>
      </c>
      <c r="C3" s="53"/>
      <c r="D3" s="53"/>
      <c r="E3" s="52"/>
      <c r="F3" s="66"/>
    </row>
    <row r="4" spans="1:6" x14ac:dyDescent="0.2">
      <c r="A4" s="50"/>
      <c r="B4" s="11" t="s">
        <v>210</v>
      </c>
      <c r="C4" s="11" t="s">
        <v>209</v>
      </c>
      <c r="D4" s="11" t="s">
        <v>210</v>
      </c>
      <c r="E4" s="11" t="s">
        <v>209</v>
      </c>
      <c r="F4" s="57"/>
    </row>
    <row r="5" spans="1:6" x14ac:dyDescent="0.2">
      <c r="A5" s="9" t="s">
        <v>208</v>
      </c>
      <c r="B5" s="24"/>
      <c r="C5" s="24"/>
      <c r="D5" s="24"/>
      <c r="E5" s="24"/>
      <c r="F5" s="24"/>
    </row>
    <row r="6" spans="1:6" x14ac:dyDescent="0.2">
      <c r="A6" s="3" t="s">
        <v>207</v>
      </c>
      <c r="B6" s="6">
        <v>1091</v>
      </c>
      <c r="C6" s="6">
        <v>1028</v>
      </c>
      <c r="D6" s="6">
        <v>1106</v>
      </c>
      <c r="E6" s="6">
        <v>677</v>
      </c>
      <c r="F6" s="48">
        <v>3902</v>
      </c>
    </row>
    <row r="7" spans="1:6" x14ac:dyDescent="0.2">
      <c r="A7" s="3" t="s">
        <v>206</v>
      </c>
      <c r="B7" s="6">
        <v>1079</v>
      </c>
      <c r="C7" s="6">
        <v>603</v>
      </c>
      <c r="D7" s="6">
        <v>1066</v>
      </c>
      <c r="E7" s="6">
        <v>417</v>
      </c>
      <c r="F7" s="48">
        <v>3165</v>
      </c>
    </row>
    <row r="8" spans="1:6" x14ac:dyDescent="0.2">
      <c r="A8" s="15" t="s">
        <v>18</v>
      </c>
      <c r="B8" s="6">
        <v>2170</v>
      </c>
      <c r="C8" s="6">
        <v>1631</v>
      </c>
      <c r="D8" s="6">
        <v>2172</v>
      </c>
      <c r="E8" s="6">
        <v>1094</v>
      </c>
      <c r="F8" s="48">
        <v>7067</v>
      </c>
    </row>
    <row r="9" spans="1:6" x14ac:dyDescent="0.2">
      <c r="A9" s="5" t="s">
        <v>205</v>
      </c>
      <c r="B9" s="23"/>
      <c r="C9" s="23"/>
      <c r="D9" s="23"/>
      <c r="E9" s="23"/>
      <c r="F9" s="23"/>
    </row>
    <row r="10" spans="1:6" x14ac:dyDescent="0.2">
      <c r="A10" s="3" t="s">
        <v>204</v>
      </c>
      <c r="B10" s="6">
        <v>92</v>
      </c>
      <c r="C10" s="6">
        <v>97</v>
      </c>
      <c r="D10" s="6">
        <v>151</v>
      </c>
      <c r="E10" s="6">
        <v>90</v>
      </c>
      <c r="F10" s="6">
        <v>430</v>
      </c>
    </row>
    <row r="11" spans="1:6" x14ac:dyDescent="0.2">
      <c r="A11" s="3" t="s">
        <v>203</v>
      </c>
      <c r="B11" s="6">
        <v>18</v>
      </c>
      <c r="C11" s="6">
        <v>7</v>
      </c>
      <c r="D11" s="6">
        <v>27</v>
      </c>
      <c r="E11" s="6">
        <v>3</v>
      </c>
      <c r="F11" s="6">
        <v>55</v>
      </c>
    </row>
    <row r="12" spans="1:6" x14ac:dyDescent="0.2">
      <c r="A12" s="3" t="s">
        <v>202</v>
      </c>
      <c r="B12" s="6">
        <v>171</v>
      </c>
      <c r="C12" s="6">
        <v>44</v>
      </c>
      <c r="D12" s="6">
        <v>170</v>
      </c>
      <c r="E12" s="6">
        <v>61</v>
      </c>
      <c r="F12" s="6">
        <v>446</v>
      </c>
    </row>
    <row r="13" spans="1:6" x14ac:dyDescent="0.2">
      <c r="A13" s="3" t="s">
        <v>201</v>
      </c>
      <c r="B13" s="6">
        <v>90</v>
      </c>
      <c r="C13" s="6">
        <v>53</v>
      </c>
      <c r="D13" s="6">
        <v>136</v>
      </c>
      <c r="E13" s="6">
        <v>37</v>
      </c>
      <c r="F13" s="6">
        <v>316</v>
      </c>
    </row>
    <row r="14" spans="1:6" x14ac:dyDescent="0.2">
      <c r="A14" s="3" t="s">
        <v>200</v>
      </c>
      <c r="B14" s="6">
        <v>75</v>
      </c>
      <c r="C14" s="6">
        <v>31</v>
      </c>
      <c r="D14" s="6">
        <v>92</v>
      </c>
      <c r="E14" s="6">
        <v>38</v>
      </c>
      <c r="F14" s="6">
        <v>236</v>
      </c>
    </row>
    <row r="15" spans="1:6" x14ac:dyDescent="0.2">
      <c r="A15" s="3" t="s">
        <v>199</v>
      </c>
      <c r="B15" s="6">
        <v>48</v>
      </c>
      <c r="C15" s="6">
        <v>21</v>
      </c>
      <c r="D15" s="6">
        <v>76</v>
      </c>
      <c r="E15" s="6">
        <v>11</v>
      </c>
      <c r="F15" s="6">
        <v>156</v>
      </c>
    </row>
    <row r="16" spans="1:6" x14ac:dyDescent="0.2">
      <c r="A16" s="3" t="s">
        <v>198</v>
      </c>
      <c r="B16" s="6">
        <v>34</v>
      </c>
      <c r="C16" s="6">
        <v>13</v>
      </c>
      <c r="D16" s="6">
        <v>71</v>
      </c>
      <c r="E16" s="6">
        <v>14</v>
      </c>
      <c r="F16" s="6">
        <v>132</v>
      </c>
    </row>
    <row r="17" spans="1:6" x14ac:dyDescent="0.2">
      <c r="A17" s="3" t="s">
        <v>197</v>
      </c>
      <c r="B17" s="6">
        <v>152</v>
      </c>
      <c r="C17" s="6">
        <v>70</v>
      </c>
      <c r="D17" s="6">
        <v>174</v>
      </c>
      <c r="E17" s="6">
        <v>54</v>
      </c>
      <c r="F17" s="6">
        <v>450</v>
      </c>
    </row>
    <row r="18" spans="1:6" x14ac:dyDescent="0.2">
      <c r="A18" s="3" t="s">
        <v>196</v>
      </c>
      <c r="B18" s="6">
        <v>198</v>
      </c>
      <c r="C18" s="6">
        <v>94</v>
      </c>
      <c r="D18" s="6">
        <v>229</v>
      </c>
      <c r="E18" s="6">
        <v>69</v>
      </c>
      <c r="F18" s="6">
        <v>590</v>
      </c>
    </row>
    <row r="19" spans="1:6" x14ac:dyDescent="0.2">
      <c r="A19" s="3" t="s">
        <v>195</v>
      </c>
      <c r="B19" s="6">
        <v>35</v>
      </c>
      <c r="C19" s="6">
        <v>41</v>
      </c>
      <c r="D19" s="6">
        <v>50</v>
      </c>
      <c r="E19" s="6">
        <v>18</v>
      </c>
      <c r="F19" s="6">
        <v>144</v>
      </c>
    </row>
    <row r="20" spans="1:6" x14ac:dyDescent="0.2">
      <c r="A20" s="3" t="s">
        <v>194</v>
      </c>
      <c r="B20" s="6">
        <v>35</v>
      </c>
      <c r="C20" s="6">
        <v>28</v>
      </c>
      <c r="D20" s="6">
        <v>48</v>
      </c>
      <c r="E20" s="6">
        <v>14</v>
      </c>
      <c r="F20" s="6">
        <v>125</v>
      </c>
    </row>
    <row r="21" spans="1:6" x14ac:dyDescent="0.2">
      <c r="A21" s="3" t="s">
        <v>193</v>
      </c>
      <c r="B21" s="6">
        <v>386</v>
      </c>
      <c r="C21" s="6">
        <v>250</v>
      </c>
      <c r="D21" s="6">
        <v>594</v>
      </c>
      <c r="E21" s="6">
        <v>196</v>
      </c>
      <c r="F21" s="6">
        <v>1426</v>
      </c>
    </row>
    <row r="22" spans="1:6" x14ac:dyDescent="0.2">
      <c r="A22" s="3" t="s">
        <v>192</v>
      </c>
      <c r="B22" s="6">
        <v>25</v>
      </c>
      <c r="C22" s="6">
        <v>11</v>
      </c>
      <c r="D22" s="6">
        <v>35</v>
      </c>
      <c r="E22" s="6">
        <v>12</v>
      </c>
      <c r="F22" s="6">
        <v>83</v>
      </c>
    </row>
    <row r="23" spans="1:6" x14ac:dyDescent="0.2">
      <c r="A23" s="3" t="s">
        <v>191</v>
      </c>
      <c r="B23" s="6">
        <v>88</v>
      </c>
      <c r="C23" s="6">
        <v>31</v>
      </c>
      <c r="D23" s="6">
        <v>109</v>
      </c>
      <c r="E23" s="6">
        <v>47</v>
      </c>
      <c r="F23" s="6">
        <v>275</v>
      </c>
    </row>
    <row r="24" spans="1:6" x14ac:dyDescent="0.2">
      <c r="A24" s="3" t="s">
        <v>190</v>
      </c>
      <c r="B24" s="6">
        <v>28</v>
      </c>
      <c r="C24" s="6">
        <v>5</v>
      </c>
      <c r="D24" s="6">
        <v>36</v>
      </c>
      <c r="E24" s="6">
        <v>6</v>
      </c>
      <c r="F24" s="6">
        <v>75</v>
      </c>
    </row>
    <row r="25" spans="1:6" x14ac:dyDescent="0.2">
      <c r="A25" s="3" t="s">
        <v>189</v>
      </c>
      <c r="B25" s="6">
        <v>6</v>
      </c>
      <c r="C25" s="6">
        <v>8</v>
      </c>
      <c r="D25" s="6">
        <v>12</v>
      </c>
      <c r="E25" s="6">
        <v>4</v>
      </c>
      <c r="F25" s="6">
        <v>30</v>
      </c>
    </row>
    <row r="26" spans="1:6" x14ac:dyDescent="0.2">
      <c r="A26" s="3" t="s">
        <v>188</v>
      </c>
      <c r="B26" s="6">
        <v>32</v>
      </c>
      <c r="C26" s="6">
        <v>21</v>
      </c>
      <c r="D26" s="6">
        <v>26</v>
      </c>
      <c r="E26" s="6">
        <v>4</v>
      </c>
      <c r="F26" s="6">
        <v>83</v>
      </c>
    </row>
    <row r="27" spans="1:6" x14ac:dyDescent="0.2">
      <c r="A27" s="3" t="s">
        <v>187</v>
      </c>
      <c r="B27" s="6">
        <v>10</v>
      </c>
      <c r="C27" s="6">
        <v>12</v>
      </c>
      <c r="D27" s="6">
        <v>27</v>
      </c>
      <c r="E27" s="6">
        <v>3</v>
      </c>
      <c r="F27" s="6">
        <v>52</v>
      </c>
    </row>
    <row r="28" spans="1:6" x14ac:dyDescent="0.2">
      <c r="A28" s="3" t="s">
        <v>186</v>
      </c>
      <c r="B28" s="6">
        <v>324</v>
      </c>
      <c r="C28" s="6">
        <v>209</v>
      </c>
      <c r="D28" s="6">
        <v>552</v>
      </c>
      <c r="E28" s="6">
        <v>193</v>
      </c>
      <c r="F28" s="6">
        <v>1278</v>
      </c>
    </row>
    <row r="29" spans="1:6" x14ac:dyDescent="0.2">
      <c r="A29" s="15" t="s">
        <v>18</v>
      </c>
      <c r="B29" s="6">
        <v>1847</v>
      </c>
      <c r="C29" s="6">
        <v>1046</v>
      </c>
      <c r="D29" s="6">
        <v>2615</v>
      </c>
      <c r="E29" s="6">
        <v>874</v>
      </c>
      <c r="F29" s="6">
        <v>6382</v>
      </c>
    </row>
    <row r="30" spans="1:6" x14ac:dyDescent="0.2">
      <c r="A30" s="15" t="s">
        <v>185</v>
      </c>
      <c r="B30" s="6">
        <v>4017</v>
      </c>
      <c r="C30" s="6">
        <v>2677</v>
      </c>
      <c r="D30" s="6">
        <v>4787</v>
      </c>
      <c r="E30" s="6">
        <v>1968</v>
      </c>
      <c r="F30" s="6">
        <v>13449</v>
      </c>
    </row>
  </sheetData>
  <mergeCells count="5">
    <mergeCell ref="F2:F4"/>
    <mergeCell ref="A2:A4"/>
    <mergeCell ref="B2:C2"/>
    <mergeCell ref="D2:E2"/>
    <mergeCell ref="B3:E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1DCC-1823-44CE-A64B-FDE20BDF2141}">
  <dimension ref="A1:F30"/>
  <sheetViews>
    <sheetView workbookViewId="0"/>
  </sheetViews>
  <sheetFormatPr defaultRowHeight="11.25" x14ac:dyDescent="0.2"/>
  <cols>
    <col min="1" max="1" width="20.7109375" style="47" customWidth="1"/>
    <col min="2" max="6" width="10.7109375" style="47" customWidth="1"/>
    <col min="7" max="16384" width="9.140625" style="47"/>
  </cols>
  <sheetData>
    <row r="1" spans="1:6" x14ac:dyDescent="0.2">
      <c r="A1" s="14" t="s">
        <v>221</v>
      </c>
      <c r="B1" s="13"/>
      <c r="C1" s="13"/>
      <c r="D1" s="13"/>
      <c r="E1" s="13"/>
      <c r="F1" s="13"/>
    </row>
    <row r="2" spans="1:6" x14ac:dyDescent="0.2">
      <c r="A2" s="49" t="s">
        <v>16</v>
      </c>
      <c r="B2" s="51" t="s">
        <v>213</v>
      </c>
      <c r="C2" s="52"/>
      <c r="D2" s="51" t="s">
        <v>212</v>
      </c>
      <c r="E2" s="52"/>
      <c r="F2" s="56" t="s">
        <v>18</v>
      </c>
    </row>
    <row r="3" spans="1:6" x14ac:dyDescent="0.2">
      <c r="A3" s="58"/>
      <c r="B3" s="51" t="s">
        <v>211</v>
      </c>
      <c r="C3" s="53"/>
      <c r="D3" s="53"/>
      <c r="E3" s="52"/>
      <c r="F3" s="66"/>
    </row>
    <row r="4" spans="1:6" x14ac:dyDescent="0.2">
      <c r="A4" s="50"/>
      <c r="B4" s="11" t="s">
        <v>220</v>
      </c>
      <c r="C4" s="11" t="s">
        <v>219</v>
      </c>
      <c r="D4" s="11" t="s">
        <v>220</v>
      </c>
      <c r="E4" s="11" t="s">
        <v>219</v>
      </c>
      <c r="F4" s="57"/>
    </row>
    <row r="5" spans="1:6" x14ac:dyDescent="0.2">
      <c r="A5" s="9" t="s">
        <v>208</v>
      </c>
      <c r="B5" s="24"/>
      <c r="C5" s="24"/>
      <c r="D5" s="24"/>
      <c r="E5" s="24"/>
      <c r="F5" s="24"/>
    </row>
    <row r="6" spans="1:6" x14ac:dyDescent="0.2">
      <c r="A6" s="3" t="s">
        <v>218</v>
      </c>
      <c r="B6" s="6">
        <v>1091</v>
      </c>
      <c r="C6" s="6">
        <v>1079</v>
      </c>
      <c r="D6" s="6">
        <v>1106</v>
      </c>
      <c r="E6" s="6">
        <v>1066</v>
      </c>
      <c r="F6" s="48">
        <v>4342</v>
      </c>
    </row>
    <row r="7" spans="1:6" x14ac:dyDescent="0.2">
      <c r="A7" s="3" t="s">
        <v>217</v>
      </c>
      <c r="B7" s="6">
        <v>1028</v>
      </c>
      <c r="C7" s="6">
        <v>603</v>
      </c>
      <c r="D7" s="6">
        <v>677</v>
      </c>
      <c r="E7" s="6">
        <v>417</v>
      </c>
      <c r="F7" s="48">
        <v>2725</v>
      </c>
    </row>
    <row r="8" spans="1:6" x14ac:dyDescent="0.2">
      <c r="A8" s="15" t="s">
        <v>18</v>
      </c>
      <c r="B8" s="6">
        <v>2119</v>
      </c>
      <c r="C8" s="6">
        <v>1682</v>
      </c>
      <c r="D8" s="6">
        <v>1783</v>
      </c>
      <c r="E8" s="6">
        <v>1483</v>
      </c>
      <c r="F8" s="48">
        <v>7067</v>
      </c>
    </row>
    <row r="9" spans="1:6" x14ac:dyDescent="0.2">
      <c r="A9" s="5" t="s">
        <v>216</v>
      </c>
      <c r="B9" s="23"/>
      <c r="C9" s="23"/>
      <c r="D9" s="23"/>
      <c r="E9" s="23"/>
      <c r="F9" s="23"/>
    </row>
    <row r="10" spans="1:6" x14ac:dyDescent="0.2">
      <c r="A10" s="3" t="s">
        <v>204</v>
      </c>
      <c r="B10" s="6">
        <v>160</v>
      </c>
      <c r="C10" s="6">
        <v>97</v>
      </c>
      <c r="D10" s="6">
        <v>194</v>
      </c>
      <c r="E10" s="6">
        <v>125</v>
      </c>
      <c r="F10" s="6">
        <v>576</v>
      </c>
    </row>
    <row r="11" spans="1:6" x14ac:dyDescent="0.2">
      <c r="A11" s="3" t="s">
        <v>203</v>
      </c>
      <c r="B11" s="6">
        <v>29</v>
      </c>
      <c r="C11" s="6">
        <v>7</v>
      </c>
      <c r="D11" s="6">
        <v>31</v>
      </c>
      <c r="E11" s="6">
        <v>7</v>
      </c>
      <c r="F11" s="6">
        <v>74</v>
      </c>
    </row>
    <row r="12" spans="1:6" x14ac:dyDescent="0.2">
      <c r="A12" s="3" t="s">
        <v>202</v>
      </c>
      <c r="B12" s="6">
        <v>146</v>
      </c>
      <c r="C12" s="6">
        <v>44</v>
      </c>
      <c r="D12" s="6">
        <v>133</v>
      </c>
      <c r="E12" s="6">
        <v>63</v>
      </c>
      <c r="F12" s="6">
        <v>386</v>
      </c>
    </row>
    <row r="13" spans="1:6" x14ac:dyDescent="0.2">
      <c r="A13" s="3" t="s">
        <v>201</v>
      </c>
      <c r="B13" s="6">
        <v>84</v>
      </c>
      <c r="C13" s="6">
        <v>45</v>
      </c>
      <c r="D13" s="6">
        <v>99</v>
      </c>
      <c r="E13" s="6">
        <v>54</v>
      </c>
      <c r="F13" s="6">
        <v>282</v>
      </c>
    </row>
    <row r="14" spans="1:6" x14ac:dyDescent="0.2">
      <c r="A14" s="3" t="s">
        <v>200</v>
      </c>
      <c r="B14" s="6">
        <v>130</v>
      </c>
      <c r="C14" s="6">
        <v>52</v>
      </c>
      <c r="D14" s="6">
        <v>179</v>
      </c>
      <c r="E14" s="6">
        <v>57</v>
      </c>
      <c r="F14" s="6">
        <v>418</v>
      </c>
    </row>
    <row r="15" spans="1:6" x14ac:dyDescent="0.2">
      <c r="A15" s="3" t="s">
        <v>199</v>
      </c>
      <c r="B15" s="6">
        <v>78</v>
      </c>
      <c r="C15" s="6">
        <v>18</v>
      </c>
      <c r="D15" s="6">
        <v>78</v>
      </c>
      <c r="E15" s="6">
        <v>30</v>
      </c>
      <c r="F15" s="6">
        <v>204</v>
      </c>
    </row>
    <row r="16" spans="1:6" x14ac:dyDescent="0.2">
      <c r="A16" s="3" t="s">
        <v>198</v>
      </c>
      <c r="B16" s="6">
        <v>76</v>
      </c>
      <c r="C16" s="6">
        <v>23</v>
      </c>
      <c r="D16" s="6">
        <v>92</v>
      </c>
      <c r="E16" s="6">
        <v>25</v>
      </c>
      <c r="F16" s="6">
        <v>216</v>
      </c>
    </row>
    <row r="17" spans="1:6" x14ac:dyDescent="0.2">
      <c r="A17" s="3" t="s">
        <v>197</v>
      </c>
      <c r="B17" s="6">
        <v>193</v>
      </c>
      <c r="C17" s="6">
        <v>59</v>
      </c>
      <c r="D17" s="6">
        <v>226</v>
      </c>
      <c r="E17" s="6">
        <v>74</v>
      </c>
      <c r="F17" s="6">
        <v>552</v>
      </c>
    </row>
    <row r="18" spans="1:6" x14ac:dyDescent="0.2">
      <c r="A18" s="3" t="s">
        <v>196</v>
      </c>
      <c r="B18" s="6">
        <v>223</v>
      </c>
      <c r="C18" s="6">
        <v>92</v>
      </c>
      <c r="D18" s="6">
        <v>210</v>
      </c>
      <c r="E18" s="6">
        <v>94</v>
      </c>
      <c r="F18" s="6">
        <v>619</v>
      </c>
    </row>
    <row r="19" spans="1:6" x14ac:dyDescent="0.2">
      <c r="A19" s="3" t="s">
        <v>195</v>
      </c>
      <c r="B19" s="6">
        <v>51</v>
      </c>
      <c r="C19" s="6">
        <v>32</v>
      </c>
      <c r="D19" s="6">
        <v>80</v>
      </c>
      <c r="E19" s="6">
        <v>37</v>
      </c>
      <c r="F19" s="6">
        <v>200</v>
      </c>
    </row>
    <row r="20" spans="1:6" x14ac:dyDescent="0.2">
      <c r="A20" s="3" t="s">
        <v>194</v>
      </c>
      <c r="B20" s="6">
        <v>39</v>
      </c>
      <c r="C20" s="6">
        <v>15</v>
      </c>
      <c r="D20" s="6">
        <v>53</v>
      </c>
      <c r="E20" s="6">
        <v>13</v>
      </c>
      <c r="F20" s="6">
        <v>120</v>
      </c>
    </row>
    <row r="21" spans="1:6" x14ac:dyDescent="0.2">
      <c r="A21" s="3" t="s">
        <v>193</v>
      </c>
      <c r="B21" s="6">
        <v>547</v>
      </c>
      <c r="C21" s="6">
        <v>234</v>
      </c>
      <c r="D21" s="6">
        <v>452</v>
      </c>
      <c r="E21" s="6">
        <v>214</v>
      </c>
      <c r="F21" s="6">
        <v>1447</v>
      </c>
    </row>
    <row r="22" spans="1:6" x14ac:dyDescent="0.2">
      <c r="A22" s="3" t="s">
        <v>192</v>
      </c>
      <c r="B22" s="6">
        <v>39</v>
      </c>
      <c r="C22" s="6">
        <v>15</v>
      </c>
      <c r="D22" s="6">
        <v>47</v>
      </c>
      <c r="E22" s="6">
        <v>10</v>
      </c>
      <c r="F22" s="6">
        <v>111</v>
      </c>
    </row>
    <row r="23" spans="1:6" x14ac:dyDescent="0.2">
      <c r="A23" s="3" t="s">
        <v>191</v>
      </c>
      <c r="B23" s="6">
        <v>63</v>
      </c>
      <c r="C23" s="6">
        <v>31</v>
      </c>
      <c r="D23" s="6">
        <v>70</v>
      </c>
      <c r="E23" s="6">
        <v>30</v>
      </c>
      <c r="F23" s="6">
        <v>194</v>
      </c>
    </row>
    <row r="24" spans="1:6" x14ac:dyDescent="0.2">
      <c r="A24" s="3" t="s">
        <v>190</v>
      </c>
      <c r="B24" s="6">
        <v>14</v>
      </c>
      <c r="C24" s="6">
        <v>8</v>
      </c>
      <c r="D24" s="6">
        <v>18</v>
      </c>
      <c r="E24" s="6">
        <v>14</v>
      </c>
      <c r="F24" s="6">
        <v>54</v>
      </c>
    </row>
    <row r="25" spans="1:6" x14ac:dyDescent="0.2">
      <c r="A25" s="3" t="s">
        <v>189</v>
      </c>
      <c r="B25" s="6">
        <v>18</v>
      </c>
      <c r="C25" s="6">
        <v>20</v>
      </c>
      <c r="D25" s="6">
        <v>15</v>
      </c>
      <c r="E25" s="6">
        <v>6</v>
      </c>
      <c r="F25" s="6">
        <v>59</v>
      </c>
    </row>
    <row r="26" spans="1:6" x14ac:dyDescent="0.2">
      <c r="A26" s="3" t="s">
        <v>188</v>
      </c>
      <c r="B26" s="6">
        <v>43</v>
      </c>
      <c r="C26" s="6">
        <v>19</v>
      </c>
      <c r="D26" s="6">
        <v>52</v>
      </c>
      <c r="E26" s="6">
        <v>12</v>
      </c>
      <c r="F26" s="6">
        <v>126</v>
      </c>
    </row>
    <row r="27" spans="1:6" x14ac:dyDescent="0.2">
      <c r="A27" s="3" t="s">
        <v>187</v>
      </c>
      <c r="B27" s="6">
        <v>23</v>
      </c>
      <c r="C27" s="6">
        <v>3</v>
      </c>
      <c r="D27" s="6">
        <v>21</v>
      </c>
      <c r="E27" s="6">
        <v>3</v>
      </c>
      <c r="F27" s="6">
        <v>50</v>
      </c>
    </row>
    <row r="28" spans="1:6" x14ac:dyDescent="0.2">
      <c r="A28" s="3" t="s">
        <v>186</v>
      </c>
      <c r="B28" s="6">
        <v>850</v>
      </c>
      <c r="C28" s="6">
        <v>277</v>
      </c>
      <c r="D28" s="6">
        <v>1129</v>
      </c>
      <c r="E28" s="6">
        <v>373</v>
      </c>
      <c r="F28" s="6">
        <v>2629</v>
      </c>
    </row>
    <row r="29" spans="1:6" x14ac:dyDescent="0.2">
      <c r="A29" s="15" t="s">
        <v>18</v>
      </c>
      <c r="B29" s="6">
        <v>2806</v>
      </c>
      <c r="C29" s="6">
        <v>1091</v>
      </c>
      <c r="D29" s="6">
        <v>3179</v>
      </c>
      <c r="E29" s="6">
        <v>1241</v>
      </c>
      <c r="F29" s="6">
        <v>8317</v>
      </c>
    </row>
    <row r="30" spans="1:6" x14ac:dyDescent="0.2">
      <c r="A30" s="15" t="s">
        <v>215</v>
      </c>
      <c r="B30" s="6">
        <f>B8+B29</f>
        <v>4925</v>
      </c>
      <c r="C30" s="6">
        <f>C8+C29</f>
        <v>2773</v>
      </c>
      <c r="D30" s="6">
        <f>D8+D29</f>
        <v>4962</v>
      </c>
      <c r="E30" s="6">
        <f>E8+E29</f>
        <v>2724</v>
      </c>
      <c r="F30" s="6">
        <f>F8+F29</f>
        <v>15384</v>
      </c>
    </row>
  </sheetData>
  <mergeCells count="5">
    <mergeCell ref="F2:F4"/>
    <mergeCell ref="A2:A4"/>
    <mergeCell ref="B2:C2"/>
    <mergeCell ref="D2:E2"/>
    <mergeCell ref="B3:E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Tartalom</vt:lpstr>
      <vt:lpstr>4.1.</vt:lpstr>
      <vt:lpstr>4.2.</vt:lpstr>
      <vt:lpstr>4.3.</vt:lpstr>
      <vt:lpstr>4.4.</vt:lpstr>
      <vt:lpstr>4.5.</vt:lpstr>
      <vt:lpstr>4.6.</vt:lpstr>
      <vt:lpstr>4.7.</vt:lpstr>
      <vt:lpstr>4.8.</vt:lpstr>
      <vt:lpstr>4.9.</vt:lpstr>
      <vt:lpstr>4.10.</vt:lpstr>
      <vt:lpstr>4.11.</vt:lpstr>
      <vt:lpstr>4.12.</vt:lpstr>
      <vt:lpstr>4.13.</vt:lpstr>
      <vt:lpstr>4.14.</vt:lpstr>
      <vt:lpstr>4.15.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2025-02-14T11:54:59Z</dcterms:created>
  <dcterms:modified xsi:type="dcterms:W3CDTF">2025-02-14T12:01:14Z</dcterms:modified>
</cp:coreProperties>
</file>