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438A28BE-01E9-4221-995A-AAF084D5F266}" xr6:coauthVersionLast="36" xr6:coauthVersionMax="36" xr10:uidLastSave="{00000000-0000-0000-0000-000000000000}"/>
  <bookViews>
    <workbookView xWindow="0" yWindow="0" windowWidth="28800" windowHeight="13425" xr2:uid="{B0ACE873-6F6B-447D-AADF-D0044F268A38}"/>
  </bookViews>
  <sheets>
    <sheet name="Tartalom" sheetId="20" r:id="rId1"/>
    <sheet name="5.6.1." sheetId="2" r:id="rId2"/>
    <sheet name="5.6.2." sheetId="3" r:id="rId3"/>
    <sheet name="5.6.3." sheetId="4" r:id="rId4"/>
    <sheet name="5.6.4." sheetId="5" r:id="rId5"/>
    <sheet name="5.6.5." sheetId="6" r:id="rId6"/>
    <sheet name="5.6.6." sheetId="7" r:id="rId7"/>
    <sheet name="5.6.7." sheetId="8" r:id="rId8"/>
    <sheet name="5.6.8." sheetId="9" r:id="rId9"/>
    <sheet name="5.6.9." sheetId="10" r:id="rId10"/>
    <sheet name="5.6.10." sheetId="11" r:id="rId11"/>
    <sheet name="5.6.11." sheetId="12" r:id="rId12"/>
    <sheet name="5.6.12." sheetId="13" r:id="rId13"/>
    <sheet name="5.6.13." sheetId="14" r:id="rId14"/>
    <sheet name="5.6.14." sheetId="15" r:id="rId15"/>
    <sheet name="5.6.15." sheetId="16" r:id="rId16"/>
    <sheet name="5.6.16." sheetId="17" r:id="rId17"/>
    <sheet name="5.6.17." sheetId="18" r:id="rId18"/>
    <sheet name="5.6.18." sheetId="19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3" l="1"/>
  <c r="F15" i="12"/>
  <c r="F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BDDBBDE7-CBDF-491E-AA55-21D381785735}">
      <text>
        <r>
          <rPr>
            <sz val="8"/>
            <color indexed="81"/>
            <rFont val="Tahoma"/>
            <family val="2"/>
            <charset val="238"/>
          </rPr>
          <t>Tartalmazza a 6 és 8 évfolyamos gimnáziumi oktatásban 8. évfolyamot végzetteket. 2001-ben számított adat.</t>
        </r>
      </text>
    </comment>
    <comment ref="A6" authorId="0" shapeId="0" xr:uid="{444680CA-9C76-4985-8DB0-0CF40A32430F}">
      <text>
        <r>
          <rPr>
            <sz val="8"/>
            <color indexed="81"/>
            <rFont val="Tahoma"/>
            <family val="2"/>
            <charset val="238"/>
          </rPr>
          <t>A képzés helye szerinti adatok.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AC2FF30-F659-4CB2-8472-C19DB3E38949}">
      <text>
        <r>
          <rPr>
            <sz val="8"/>
            <color indexed="81"/>
            <rFont val="Tahoma"/>
            <family val="2"/>
            <charset val="238"/>
          </rPr>
          <t>Az oktatási, nevelési tevékenységet támogató, kiegészítő intézményekben (korai fejlesztési és gondozási, fejlesztő felkészítési, fejlesztő iskolai oktatás, művészetoktatás, kollégium) dolgozó pedagógusok adataival együtt.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CCC2EFD5-35B6-4A8F-8866-0928B14D66D9}">
      <text>
        <r>
          <rPr>
            <sz val="8"/>
            <color indexed="81"/>
            <rFont val="Tahoma"/>
            <family val="2"/>
            <charset val="238"/>
          </rPr>
          <t>A más megyei székhelyű felsőoktatási intézmények megyébe helyezett tagozatai.</t>
        </r>
      </text>
    </comment>
    <comment ref="A6" authorId="0" shapeId="0" xr:uid="{3EBB9B85-EBFB-4480-B3EC-1F568689A663}">
      <text>
        <r>
          <rPr>
            <sz val="8"/>
            <color indexed="81"/>
            <rFont val="Tahoma"/>
            <family val="2"/>
            <charset val="238"/>
          </rPr>
          <t>Az egyetemi és főiskolai szintű, valamint az osztatlan képzésben részt vevőkkel együtt.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0966CFE-85B8-474C-AD91-F68779A1891F}">
      <text>
        <r>
          <rPr>
            <sz val="8"/>
            <color indexed="81"/>
            <rFont val="Tahoma"/>
            <family val="2"/>
            <charset val="238"/>
          </rPr>
          <t>Egy tanuló annyiszor szerepel, ahány nyelvet tanul.</t>
        </r>
      </text>
    </comment>
    <comment ref="A4" authorId="0" shapeId="0" xr:uid="{87F53459-F6EF-4829-AA6F-65547C0FC0C4}">
      <text>
        <r>
          <rPr>
            <sz val="8"/>
            <color indexed="81"/>
            <rFont val="Tahoma"/>
            <family val="2"/>
            <charset val="238"/>
          </rPr>
          <t>Nemzetiségi nyelvoktatással együtt.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8D5F2F13-0733-45D8-B4E6-89CA43FD11C7}">
      <text>
        <r>
          <rPr>
            <sz val="8"/>
            <color indexed="81"/>
            <rFont val="Tahoma"/>
            <family val="2"/>
            <charset val="238"/>
          </rPr>
          <t>A megyében tartott színházi előadások, illetve ezek látogatóinak száma. Alternatív színházak adataival együtt.</t>
        </r>
      </text>
    </comment>
    <comment ref="A13" authorId="0" shapeId="0" xr:uid="{5A4016B5-E07F-4207-93AE-52B0EF90A0E6}">
      <text>
        <r>
          <rPr>
            <sz val="8"/>
            <color indexed="81"/>
            <rFont val="Tahoma"/>
            <family val="2"/>
            <charset val="238"/>
          </rPr>
          <t>Szünetelő könyvtárakkal együtt.</t>
        </r>
      </text>
    </comment>
  </commentList>
</comments>
</file>

<file path=xl/sharedStrings.xml><?xml version="1.0" encoding="utf-8"?>
<sst xmlns="http://schemas.openxmlformats.org/spreadsheetml/2006/main" count="456" uniqueCount="215">
  <si>
    <t>Összesen</t>
  </si>
  <si>
    <t>Felsőoktatásban tanuló</t>
  </si>
  <si>
    <t>Középiskolai tanuló</t>
  </si>
  <si>
    <t>Szakiskolai és speciális szakiskolai tanuló</t>
  </si>
  <si>
    <t>Általános iskolai tanuló</t>
  </si>
  <si>
    <t>Óvodás gyermek</t>
  </si>
  <si>
    <t>2010/2011</t>
  </si>
  <si>
    <t>2009/2010</t>
  </si>
  <si>
    <t>2008/2009</t>
  </si>
  <si>
    <t>2007/2008</t>
  </si>
  <si>
    <t>2001/2002</t>
  </si>
  <si>
    <t>Gyermek, tanuló</t>
  </si>
  <si>
    <t>5.6.1. Óvodai nevelésben, iskolai oktatásban részesülők a nappali oktatásban</t>
  </si>
  <si>
    <t>–</t>
  </si>
  <si>
    <t>Szakiskolai tanuló</t>
  </si>
  <si>
    <t>Tanuló</t>
  </si>
  <si>
    <t>5.6.2. Az iskolai felnőttoktatásban tanulók</t>
  </si>
  <si>
    <t>Ebből: nappali oktatásban</t>
  </si>
  <si>
    <t>Felsőfokú oklevelet szerzett</t>
  </si>
  <si>
    <t>Érettségizett</t>
  </si>
  <si>
    <t>8 évfolyamot végzett a nappali oktatásban</t>
  </si>
  <si>
    <t>Megnevezés</t>
  </si>
  <si>
    <t>5.6.3. Az iskolai oktatásban végzettek</t>
  </si>
  <si>
    <t>Ebből: nő, %</t>
  </si>
  <si>
    <t>Pedagógusi végzettséggel nem rendelkezők</t>
  </si>
  <si>
    <t>Szakoktatási és egyéb felsőfokú végzettségű</t>
  </si>
  <si>
    <t>Óvodapedagógus</t>
  </si>
  <si>
    <t>Tanító</t>
  </si>
  <si>
    <t>Általános iskolai tanár</t>
  </si>
  <si>
    <t>Középiskolai tanár</t>
  </si>
  <si>
    <t>egyéb beosztású</t>
  </si>
  <si>
    <t>óvodapedagógus, tanító, tanár</t>
  </si>
  <si>
    <t>vezető, vezetőhelyettes</t>
  </si>
  <si>
    <t>Ebből</t>
  </si>
  <si>
    <t>Pedagógus összesen</t>
  </si>
  <si>
    <t>Képesítés</t>
  </si>
  <si>
    <t>5.6.4. A közoktatási intézményekben alkalmazott pedagógusok száma képesítés és beosztás szerint, 2010/2011</t>
  </si>
  <si>
    <t>éves</t>
  </si>
  <si>
    <t>23–</t>
  </si>
  <si>
    <t>18–22</t>
  </si>
  <si>
    <t>14–17</t>
  </si>
  <si>
    <t>6–13</t>
  </si>
  <si>
    <t>–5</t>
  </si>
  <si>
    <t>5.6.5. Az óvodai nevelésben, iskolai oktatásban részesülők életkor szerint a nappali oktatásban, 2010/2011</t>
  </si>
  <si>
    <t>Egyéb</t>
  </si>
  <si>
    <t>Alapítvány, természetes személy</t>
  </si>
  <si>
    <t>Egyház, felekezet</t>
  </si>
  <si>
    <t>Központi költségvetési szerv</t>
  </si>
  <si>
    <t>Megyei önkormányzat</t>
  </si>
  <si>
    <t>Települési önkormányzat</t>
  </si>
  <si>
    <t>$Gyermekek, tanulók száma a nappali oktatásban</t>
  </si>
  <si>
    <t>$Pedagógusok száma</t>
  </si>
  <si>
    <t>$Feladatellátási helyek száma</t>
  </si>
  <si>
    <t>Középiskola</t>
  </si>
  <si>
    <t>Szakiskola, speciális szakiskola</t>
  </si>
  <si>
    <t>Általános iskola</t>
  </si>
  <si>
    <t>Óvoda</t>
  </si>
  <si>
    <t>Fenntartó</t>
  </si>
  <si>
    <t>5.6.6. A közoktatási intézmények fő adatai fenntartó szerint, 2010/2011</t>
  </si>
  <si>
    <t>Egy gyermekcsoportra jutó óvodás gyermek</t>
  </si>
  <si>
    <t>Ebből: gyógypedagógiai nevelésben</t>
  </si>
  <si>
    <t>Gyermekcsoport</t>
  </si>
  <si>
    <t>Ebből: gyógypedagógiai nevelésben részesül</t>
  </si>
  <si>
    <t>Pedagógus</t>
  </si>
  <si>
    <t>Férőhely</t>
  </si>
  <si>
    <t>Óvoda-feladatellátási hely</t>
  </si>
  <si>
    <t>5.6.7. Óvodai nevelés</t>
  </si>
  <si>
    <t>Egy osztályra jutó tanuló</t>
  </si>
  <si>
    <t>Ebből: gyógypedagógiai oktatásban</t>
  </si>
  <si>
    <t>Osztály a nappali oktatásban</t>
  </si>
  <si>
    <t>napközis (iskolaotthonos) tanuló, %</t>
  </si>
  <si>
    <t>5–8(10). évfolyamos</t>
  </si>
  <si>
    <t>1–4. évfolyamos</t>
  </si>
  <si>
    <t>1. évfolyamos</t>
  </si>
  <si>
    <t>gyógypedagógiai oktatásban részesül</t>
  </si>
  <si>
    <t>Ebből:</t>
  </si>
  <si>
    <t>Tanuló a nappali oktatásban</t>
  </si>
  <si>
    <t>Ebből: nő</t>
  </si>
  <si>
    <t>Osztályterem</t>
  </si>
  <si>
    <t>Iskola-feladatellátási hely</t>
  </si>
  <si>
    <t>5.6.8. Általános iskolai nevelés és oktatás</t>
  </si>
  <si>
    <t>Ebből: speciális szakiskolai</t>
  </si>
  <si>
    <t>kollégiumban lakó, %</t>
  </si>
  <si>
    <t>nő, %</t>
  </si>
  <si>
    <t>11. és magasabb évfolyamos</t>
  </si>
  <si>
    <t>9–10. évfolyamos</t>
  </si>
  <si>
    <t>9. évfolyamos</t>
  </si>
  <si>
    <t>speciális szakiskolai tanuló</t>
  </si>
  <si>
    <t>5.6.9. Szakiskolai és speciális szakiskolai nevelés és oktatás</t>
  </si>
  <si>
    <t>Egyéb szolgáltatások</t>
  </si>
  <si>
    <t>Szociális szolgáltatások</t>
  </si>
  <si>
    <t>Egészségügy</t>
  </si>
  <si>
    <t>Művészet, közművelődés, kommunikáció</t>
  </si>
  <si>
    <t>Oktatás</t>
  </si>
  <si>
    <t>Ügyvitel</t>
  </si>
  <si>
    <t>Közgazdaság</t>
  </si>
  <si>
    <t>Közlekedés</t>
  </si>
  <si>
    <t>Informatika (szoftver)</t>
  </si>
  <si>
    <t>Vendéglátás, idegenforgalom</t>
  </si>
  <si>
    <t>Kereskedelem-marketing, üzleti adminisztráció</t>
  </si>
  <si>
    <t>Építészet</t>
  </si>
  <si>
    <t>Környezetvédelem-vízgazdálkodás</t>
  </si>
  <si>
    <t>Elektrotechnika-elektronika</t>
  </si>
  <si>
    <t>Gépészet</t>
  </si>
  <si>
    <t>Vegyipar</t>
  </si>
  <si>
    <t>Nyomdaipar</t>
  </si>
  <si>
    <t>Faipar</t>
  </si>
  <si>
    <t>Könnyűipar</t>
  </si>
  <si>
    <t>Élelmiszeripar</t>
  </si>
  <si>
    <t>Mezőgazdaság</t>
  </si>
  <si>
    <t>Ebből: első szakképzettséget szerzett</t>
  </si>
  <si>
    <t>Sikeres szakmai vizsgát tett</t>
  </si>
  <si>
    <t>Szakmacsoport</t>
  </si>
  <si>
    <t>5.6.10. A szakiskolákban és speciális szakiskolákban sikeres szakmai vizsgát tett tanulók száma szakmacsoportonként, 2010</t>
  </si>
  <si>
    <t>9. és magasabb évfolyamos</t>
  </si>
  <si>
    <t>gimnázium 5–8. évfolyamán tanul</t>
  </si>
  <si>
    <t>5.6.11. Gimnáziumi nevelés és oktatás</t>
  </si>
  <si>
    <t>13. és magasabb évfolyamos</t>
  </si>
  <si>
    <t>9–12. évfolyamos</t>
  </si>
  <si>
    <t>5.6.12. Szakközépiskolai nevelés és oktatás</t>
  </si>
  <si>
    <t>Külföld</t>
  </si>
  <si>
    <t>Zala</t>
  </si>
  <si>
    <t>Veszprém</t>
  </si>
  <si>
    <t>Vas</t>
  </si>
  <si>
    <t>Tolna</t>
  </si>
  <si>
    <t>Szabolcs-Szatmár-Bereg</t>
  </si>
  <si>
    <t>Somogy</t>
  </si>
  <si>
    <t>Pest</t>
  </si>
  <si>
    <t>Nógrád</t>
  </si>
  <si>
    <t>Komárom-Esztergom</t>
  </si>
  <si>
    <t>Jász-Nagykun-Szolnok</t>
  </si>
  <si>
    <t>Heves</t>
  </si>
  <si>
    <t>Hajdú-Bihar</t>
  </si>
  <si>
    <t>Győr-Moson-Sopron</t>
  </si>
  <si>
    <t>Fejér</t>
  </si>
  <si>
    <t>Csongrád</t>
  </si>
  <si>
    <t>Borsod-Abaúj-Zemplén</t>
  </si>
  <si>
    <t>Békés</t>
  </si>
  <si>
    <t>Baranya</t>
  </si>
  <si>
    <t>Bács-Kiskun</t>
  </si>
  <si>
    <t>Budapest</t>
  </si>
  <si>
    <t>az iskola székhelye szerint</t>
  </si>
  <si>
    <t>a szülők lakóhelye szerint</t>
  </si>
  <si>
    <t>szakközépiskolában</t>
  </si>
  <si>
    <t>gimnáziumban</t>
  </si>
  <si>
    <t>ebből</t>
  </si>
  <si>
    <t>száma</t>
  </si>
  <si>
    <t>A megyében lakó középiskolások</t>
  </si>
  <si>
    <t>A megye középiskoláiban tanulók</t>
  </si>
  <si>
    <t>A szülők lakóhelye, illetve az iskola székhelye, főváros, megye</t>
  </si>
  <si>
    <t>5.6.13. A középiskolai tanulók szüleik lakóhelye, illetve az iskola székhelye szerint, 2010/2011</t>
  </si>
  <si>
    <t>Szakközépiskola</t>
  </si>
  <si>
    <t>Gimnázium</t>
  </si>
  <si>
    <t>Egy számítógépre jutó tanuló</t>
  </si>
  <si>
    <t>Számítógépet használó tanuló</t>
  </si>
  <si>
    <t>Ebből: internetkapcsolattal rendelkező, %</t>
  </si>
  <si>
    <t>Számítógéppel rendelkező feladatellátási hely</t>
  </si>
  <si>
    <t>Számítógépek száma</t>
  </si>
  <si>
    <t>Intézmény</t>
  </si>
  <si>
    <t>5.6.14. A közoktatási intézmények számítógép-ellátottsága, 2010/2011</t>
  </si>
  <si>
    <t>utolsó évfolyamos</t>
  </si>
  <si>
    <t>első évfolyamos</t>
  </si>
  <si>
    <t>esti, levelező, távoktatás tagozaton</t>
  </si>
  <si>
    <t>ezen belül: kollégiumban lakó, %</t>
  </si>
  <si>
    <t>nappali tagozaton</t>
  </si>
  <si>
    <t>Felsőfokú alap- és mesterképzésben részt vevő hallgató</t>
  </si>
  <si>
    <t>Kar</t>
  </si>
  <si>
    <t>Ebből: kihelyezett</t>
  </si>
  <si>
    <t>5.6.15. A megyében működő felsőoktatási intézmények, karok</t>
  </si>
  <si>
    <t>Doktori (PhD-, DLA-) képzés</t>
  </si>
  <si>
    <t>Szakirányú továbbképzés</t>
  </si>
  <si>
    <t>Osztatlan képzés</t>
  </si>
  <si>
    <t>Felsőfokú mesterképzés</t>
  </si>
  <si>
    <t>Felsőfokú alapképzés</t>
  </si>
  <si>
    <t>Egyetemi képzés</t>
  </si>
  <si>
    <t>Főiskolai képzés</t>
  </si>
  <si>
    <t>Felsőfokú szakképzés</t>
  </si>
  <si>
    <t>5.6.16. A megyében működő felsőoktatási intézmények, karok összes hallgatóinak száma</t>
  </si>
  <si>
    <t>Latin</t>
  </si>
  <si>
    <t>Spanyol</t>
  </si>
  <si>
    <t>Orosz</t>
  </si>
  <si>
    <t>Olasz</t>
  </si>
  <si>
    <t>Francia</t>
  </si>
  <si>
    <t>Német</t>
  </si>
  <si>
    <t>Angol</t>
  </si>
  <si>
    <t>Felsőoktatási intézményben</t>
  </si>
  <si>
    <t>Szakközépiskolában</t>
  </si>
  <si>
    <t>Gimnáziumban</t>
  </si>
  <si>
    <t>Szakiskolában</t>
  </si>
  <si>
    <t>Általános iskolában</t>
  </si>
  <si>
    <t>5.6.17. Idegen nyelvet tanulók, 2010/2011</t>
  </si>
  <si>
    <t>Alkotó művelődési közösségek tagjainak száma</t>
  </si>
  <si>
    <t>Alkotó művelődési közösségek száma</t>
  </si>
  <si>
    <t>Intézmények száma</t>
  </si>
  <si>
    <t>$Közművelődési tevékenységet folytató szervezet</t>
  </si>
  <si>
    <t>Ezer lakosra jutó látogató</t>
  </si>
  <si>
    <t>Látogató, ezer</t>
  </si>
  <si>
    <t>Kiállítás</t>
  </si>
  <si>
    <t>Muzeális intézmény</t>
  </si>
  <si>
    <t>$Muzeális intézmény</t>
  </si>
  <si>
    <t>Ezer lakosra jutó könyvtári egység</t>
  </si>
  <si>
    <t>Kölcsönzött könyvtári egység, ezer</t>
  </si>
  <si>
    <t>Könyvtári egység, ezer</t>
  </si>
  <si>
    <t>Beiratkozott olvasó, ezer</t>
  </si>
  <si>
    <t>Könyvtárak szolgáltatóhelyei</t>
  </si>
  <si>
    <t>Könyvtár</t>
  </si>
  <si>
    <t>$Települési könyvtár</t>
  </si>
  <si>
    <t>Előadás</t>
  </si>
  <si>
    <t>..</t>
  </si>
  <si>
    <t>Befogadóképesség, fő</t>
  </si>
  <si>
    <t>Moziterem</t>
  </si>
  <si>
    <t>$Mozi</t>
  </si>
  <si>
    <t>$Színház</t>
  </si>
  <si>
    <t>5.6.18. Közművelődés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</si>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</sst>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3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5" xfId="0" applyFont="1" applyFill="1" applyBorder="1"/>
    <xf numFmtId="164" fontId="1" fillId="0" borderId="0" xfId="0" applyNumberFormat="1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/>
    <xf numFmtId="0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left" wrapText="1" indent="1"/>
    </xf>
    <xf numFmtId="0" fontId="1" fillId="0" borderId="0" xfId="0" applyNumberFormat="1" applyFont="1" applyFill="1" applyAlignment="1">
      <alignment horizontal="right"/>
    </xf>
    <xf numFmtId="0" fontId="2" fillId="0" borderId="0" xfId="0" applyFont="1" applyFill="1"/>
    <xf numFmtId="3" fontId="1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/>
    <xf numFmtId="3" fontId="2" fillId="0" borderId="0" xfId="0" applyNumberFormat="1" applyFont="1" applyFill="1" applyAlignment="1">
      <alignment horizontal="right"/>
    </xf>
    <xf numFmtId="0" fontId="1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38D04-B55C-488E-8176-B2025987B399}">
  <dimension ref="A1:A19"/>
  <sheetViews>
    <sheetView tabSelected="1" workbookViewId="0"/>
  </sheetViews>
  <sheetFormatPr defaultRowHeight="12.75" x14ac:dyDescent="0.2"/>
  <cols>
    <col min="1" max="1" width="109.7109375" style="45" bestFit="1" customWidth="1"/>
    <col min="2" max="16384" width="9.140625" style="45"/>
  </cols>
  <sheetData>
    <row r="1" spans="1:1" x14ac:dyDescent="0.2">
      <c r="A1" s="44" t="s">
        <v>214</v>
      </c>
    </row>
    <row r="2" spans="1:1" x14ac:dyDescent="0.2">
      <c r="A2" s="46" t="s">
        <v>12</v>
      </c>
    </row>
    <row r="3" spans="1:1" x14ac:dyDescent="0.2">
      <c r="A3" s="46" t="s">
        <v>16</v>
      </c>
    </row>
    <row r="4" spans="1:1" x14ac:dyDescent="0.2">
      <c r="A4" s="46" t="s">
        <v>22</v>
      </c>
    </row>
    <row r="5" spans="1:1" x14ac:dyDescent="0.2">
      <c r="A5" s="46" t="s">
        <v>36</v>
      </c>
    </row>
    <row r="6" spans="1:1" x14ac:dyDescent="0.2">
      <c r="A6" s="46" t="s">
        <v>43</v>
      </c>
    </row>
    <row r="7" spans="1:1" x14ac:dyDescent="0.2">
      <c r="A7" s="46" t="s">
        <v>58</v>
      </c>
    </row>
    <row r="8" spans="1:1" x14ac:dyDescent="0.2">
      <c r="A8" s="46" t="s">
        <v>66</v>
      </c>
    </row>
    <row r="9" spans="1:1" x14ac:dyDescent="0.2">
      <c r="A9" s="46" t="s">
        <v>80</v>
      </c>
    </row>
    <row r="10" spans="1:1" x14ac:dyDescent="0.2">
      <c r="A10" s="46" t="s">
        <v>88</v>
      </c>
    </row>
    <row r="11" spans="1:1" x14ac:dyDescent="0.2">
      <c r="A11" s="46" t="s">
        <v>113</v>
      </c>
    </row>
    <row r="12" spans="1:1" x14ac:dyDescent="0.2">
      <c r="A12" s="46" t="s">
        <v>116</v>
      </c>
    </row>
    <row r="13" spans="1:1" x14ac:dyDescent="0.2">
      <c r="A13" s="46" t="s">
        <v>119</v>
      </c>
    </row>
    <row r="14" spans="1:1" x14ac:dyDescent="0.2">
      <c r="A14" s="46" t="s">
        <v>150</v>
      </c>
    </row>
    <row r="15" spans="1:1" x14ac:dyDescent="0.2">
      <c r="A15" s="46" t="s">
        <v>159</v>
      </c>
    </row>
    <row r="16" spans="1:1" x14ac:dyDescent="0.2">
      <c r="A16" s="46" t="s">
        <v>168</v>
      </c>
    </row>
    <row r="17" spans="1:1" x14ac:dyDescent="0.2">
      <c r="A17" s="46" t="s">
        <v>177</v>
      </c>
    </row>
    <row r="18" spans="1:1" x14ac:dyDescent="0.2">
      <c r="A18" s="46" t="s">
        <v>190</v>
      </c>
    </row>
    <row r="19" spans="1:1" x14ac:dyDescent="0.2">
      <c r="A19" s="46" t="s">
        <v>213</v>
      </c>
    </row>
  </sheetData>
  <hyperlinks>
    <hyperlink ref="A2" location="5.6.1.!A1" display="5.6.1. Óvodai nevelésben, iskolai oktatásban részesülők a nappali oktatásban" xr:uid="{505AC19E-B4C4-4C34-913A-53C9EDA89081}"/>
    <hyperlink ref="A3" location="5.6.2.!A1" display="5.6.2. Az iskolai felnőttoktatásban tanulók" xr:uid="{B7B0EAAF-41A9-495F-89E5-4478D5FDDE23}"/>
    <hyperlink ref="A4" location="5.6.3.!A1" display="5.6.3. Az iskolai oktatásban végzettek" xr:uid="{9251E8F4-53F5-4184-8BAA-B3008D9F3998}"/>
    <hyperlink ref="A5" location="5.6.4.!A1" display="5.6.4. A közoktatási intézményekben alkalmazott pedagógusok száma képesítés és beosztás szerint, 2010/2011" xr:uid="{AAEE7EEB-03EF-4340-BE2D-9C5787A90B88}"/>
    <hyperlink ref="A6" location="5.6.5.!A1" display="5.6.5. Az óvodai nevelésben, iskolai oktatásban részesülők életkor szerint a nappali oktatásban, 2010/2011" xr:uid="{B416934A-2181-42E3-882A-1339465A798D}"/>
    <hyperlink ref="A7" location="5.6.6.!A1" display="5.6.6. A közoktatási intézmények fő adatai fenntartó szerint, 2010/2011" xr:uid="{1B665E2F-F7EE-4E67-B03D-2BBA8EEEB938}"/>
    <hyperlink ref="A8" location="5.6.7.!A1" display="5.6.7. Óvodai nevelés" xr:uid="{23A84CD7-F3B2-4115-93A3-9B05B323FE69}"/>
    <hyperlink ref="A9" location="5.6.8.!A1" display="5.6.8. Általános iskolai nevelés és oktatás" xr:uid="{8127A098-238D-4896-8E69-20178B48F885}"/>
    <hyperlink ref="A10" location="5.6.9.!A1" display="5.6.9. Szakiskolai és speciális szakiskolai nevelés és oktatás" xr:uid="{F997AA70-BB9E-44EC-9D18-4CFF2DC9EC8C}"/>
    <hyperlink ref="A11" location="5.6.10.!A1" display="5.6.10. A szakiskolákban és speciális szakiskolákban sikeres szakmai vizsgát tett tanulók száma szakmacsoportonként, 2010" xr:uid="{FEEE93BE-D605-4AC7-9C83-C06B605E00A8}"/>
    <hyperlink ref="A12" location="5.6.11.!A1" display="5.6.11. Gimnáziumi nevelés és oktatás" xr:uid="{42362619-C98C-4CDB-9CD7-32228135B6C8}"/>
    <hyperlink ref="A13" location="5.6.12.!A1" display="5.6.12. Szakközépiskolai nevelés és oktatás" xr:uid="{E0B82258-426A-4F14-B30B-87CCF046B522}"/>
    <hyperlink ref="A14" location="5.6.13.!A1" display="5.6.13. A középiskolai tanulók szüleik lakóhelye, illetve az iskola székhelye szerint, 2010/2011" xr:uid="{A7C87CA3-D0C2-4A59-A53B-08B706510B7E}"/>
    <hyperlink ref="A15" location="5.6.14.!A1" display="5.6.14. A közoktatási intézmények számítógép-ellátottsága, 2010/2011" xr:uid="{3E9A4289-EB3E-478F-9110-40B532C59531}"/>
    <hyperlink ref="A16" location="5.6.15.!A1" display="5.6.15. A megyében működő felsőoktatási intézmények, karok" xr:uid="{9F30A3CA-5004-4A01-A5A8-7C15CDBF2ECC}"/>
    <hyperlink ref="A17" location="5.6.16.!A1" display="5.6.16. A megyében működő felsőoktatási intézmények, karok összes hallgatóinak száma" xr:uid="{0D33E057-D73E-4505-A4F5-868FB00BC98F}"/>
    <hyperlink ref="A18" location="5.6.17.!A1" display="5.6.17. Idegen nyelvet tanulók, 2010/2011" xr:uid="{0E86E9BE-74EA-4523-9088-ED127DDAA24F}"/>
    <hyperlink ref="A19" location="5.6.18.!A1" display="5.6.18. Közművelődés" xr:uid="{A58E0E5F-AB33-4E08-A363-8CE79EC371C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4D0A7-6175-41C2-BC71-41BCB406B202}">
  <sheetPr>
    <tabColor indexed="11"/>
  </sheetPr>
  <dimension ref="A1:F8"/>
  <sheetViews>
    <sheetView workbookViewId="0"/>
  </sheetViews>
  <sheetFormatPr defaultRowHeight="11.25" x14ac:dyDescent="0.2"/>
  <cols>
    <col min="1" max="1" width="27.42578125" style="1" customWidth="1"/>
    <col min="2" max="6" width="10.7109375" style="1" customWidth="1"/>
    <col min="7" max="16384" width="9.140625" style="1"/>
  </cols>
  <sheetData>
    <row r="1" spans="1:6" s="2" customFormat="1" x14ac:dyDescent="0.2">
      <c r="A1" s="11" t="s">
        <v>12</v>
      </c>
      <c r="B1" s="11"/>
      <c r="C1" s="11"/>
      <c r="D1" s="11"/>
      <c r="E1" s="11"/>
      <c r="F1" s="11"/>
    </row>
    <row r="2" spans="1:6" x14ac:dyDescent="0.2">
      <c r="A2" s="10" t="s">
        <v>11</v>
      </c>
      <c r="B2" s="9" t="s">
        <v>10</v>
      </c>
      <c r="C2" s="8" t="s">
        <v>9</v>
      </c>
      <c r="D2" s="8" t="s">
        <v>8</v>
      </c>
      <c r="E2" s="8" t="s">
        <v>7</v>
      </c>
      <c r="F2" s="8" t="s">
        <v>6</v>
      </c>
    </row>
    <row r="3" spans="1:6" x14ac:dyDescent="0.2">
      <c r="A3" s="7" t="s">
        <v>5</v>
      </c>
      <c r="B3" s="6">
        <v>14537</v>
      </c>
      <c r="C3" s="6">
        <v>13457</v>
      </c>
      <c r="D3" s="6">
        <v>13321</v>
      </c>
      <c r="E3" s="6">
        <v>13215</v>
      </c>
      <c r="F3" s="6">
        <v>13552</v>
      </c>
    </row>
    <row r="4" spans="1:6" x14ac:dyDescent="0.2">
      <c r="A4" s="5" t="s">
        <v>4</v>
      </c>
      <c r="B4" s="3">
        <v>41832</v>
      </c>
      <c r="C4" s="3">
        <v>35004</v>
      </c>
      <c r="D4" s="3">
        <v>34079</v>
      </c>
      <c r="E4" s="3">
        <v>33178</v>
      </c>
      <c r="F4" s="3">
        <v>32283</v>
      </c>
    </row>
    <row r="5" spans="1:6" ht="22.5" x14ac:dyDescent="0.2">
      <c r="A5" s="5" t="s">
        <v>3</v>
      </c>
      <c r="B5" s="3">
        <v>6418</v>
      </c>
      <c r="C5" s="3">
        <v>6910</v>
      </c>
      <c r="D5" s="3">
        <v>7103</v>
      </c>
      <c r="E5" s="3">
        <v>7160</v>
      </c>
      <c r="F5" s="3">
        <v>7083</v>
      </c>
    </row>
    <row r="6" spans="1:6" x14ac:dyDescent="0.2">
      <c r="A6" s="5" t="s">
        <v>2</v>
      </c>
      <c r="B6" s="3">
        <v>16691</v>
      </c>
      <c r="C6" s="3">
        <v>16997</v>
      </c>
      <c r="D6" s="3">
        <v>16909</v>
      </c>
      <c r="E6" s="3">
        <v>17010</v>
      </c>
      <c r="F6" s="3">
        <v>16772</v>
      </c>
    </row>
    <row r="7" spans="1:6" x14ac:dyDescent="0.2">
      <c r="A7" s="5" t="s">
        <v>1</v>
      </c>
      <c r="B7" s="3">
        <v>3188</v>
      </c>
      <c r="C7" s="3">
        <v>3419</v>
      </c>
      <c r="D7" s="3">
        <v>3064</v>
      </c>
      <c r="E7" s="3">
        <v>2698</v>
      </c>
      <c r="F7" s="3">
        <v>2136</v>
      </c>
    </row>
    <row r="8" spans="1:6" s="2" customFormat="1" x14ac:dyDescent="0.2">
      <c r="A8" s="4" t="s">
        <v>0</v>
      </c>
      <c r="B8" s="3">
        <v>82666</v>
      </c>
      <c r="C8" s="3">
        <v>75787</v>
      </c>
      <c r="D8" s="3">
        <v>74476</v>
      </c>
      <c r="E8" s="3">
        <v>73261</v>
      </c>
      <c r="F8" s="3">
        <v>71826</v>
      </c>
    </row>
  </sheetData>
  <pageMargins left="0.75" right="0.75" top="1" bottom="1" header="0.5" footer="0.5"/>
  <pageSetup orientation="portrait" r:id="rId1"/>
  <headerFooter alignWithMargins="0">
    <oddHeader>&amp;C&amp;"Arial,Félkövér"&amp;F</oddHeader>
    <oddFooter>&amp;L&amp;D &amp;T&amp;R&amp;P/&amp;N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8048D-9E21-490E-A01D-2FA35CB95080}">
  <sheetPr>
    <tabColor indexed="11"/>
  </sheetPr>
  <dimension ref="A1:F7"/>
  <sheetViews>
    <sheetView workbookViewId="0"/>
  </sheetViews>
  <sheetFormatPr defaultRowHeight="11.25" x14ac:dyDescent="0.2"/>
  <cols>
    <col min="1" max="1" width="27.42578125" style="1" customWidth="1"/>
    <col min="2" max="6" width="10.7109375" style="1" customWidth="1"/>
    <col min="7" max="16384" width="9.140625" style="1"/>
  </cols>
  <sheetData>
    <row r="1" spans="1:6" s="2" customFormat="1" x14ac:dyDescent="0.2">
      <c r="A1" s="11" t="s">
        <v>16</v>
      </c>
      <c r="B1" s="11"/>
      <c r="C1" s="11"/>
      <c r="D1" s="11"/>
      <c r="E1" s="11"/>
      <c r="F1" s="11"/>
    </row>
    <row r="2" spans="1:6" x14ac:dyDescent="0.2">
      <c r="A2" s="10" t="s">
        <v>15</v>
      </c>
      <c r="B2" s="9" t="s">
        <v>10</v>
      </c>
      <c r="C2" s="8" t="s">
        <v>9</v>
      </c>
      <c r="D2" s="8" t="s">
        <v>8</v>
      </c>
      <c r="E2" s="8" t="s">
        <v>7</v>
      </c>
      <c r="F2" s="8" t="s">
        <v>6</v>
      </c>
    </row>
    <row r="3" spans="1:6" x14ac:dyDescent="0.2">
      <c r="A3" s="7" t="s">
        <v>4</v>
      </c>
      <c r="B3" s="6">
        <v>100</v>
      </c>
      <c r="C3" s="6">
        <v>12</v>
      </c>
      <c r="D3" s="6">
        <v>16</v>
      </c>
      <c r="E3" s="6">
        <v>19</v>
      </c>
      <c r="F3" s="6">
        <v>32</v>
      </c>
    </row>
    <row r="4" spans="1:6" x14ac:dyDescent="0.2">
      <c r="A4" s="5" t="s">
        <v>14</v>
      </c>
      <c r="B4" s="3">
        <v>69</v>
      </c>
      <c r="C4" s="3">
        <v>147</v>
      </c>
      <c r="D4" s="3">
        <v>114</v>
      </c>
      <c r="E4" s="3">
        <v>7</v>
      </c>
      <c r="F4" s="3" t="s">
        <v>13</v>
      </c>
    </row>
    <row r="5" spans="1:6" x14ac:dyDescent="0.2">
      <c r="A5" s="5" t="s">
        <v>2</v>
      </c>
      <c r="B5" s="3">
        <v>2842</v>
      </c>
      <c r="C5" s="3">
        <v>2059</v>
      </c>
      <c r="D5" s="3">
        <v>2025</v>
      </c>
      <c r="E5" s="3">
        <v>1739</v>
      </c>
      <c r="F5" s="3">
        <v>1865</v>
      </c>
    </row>
    <row r="6" spans="1:6" x14ac:dyDescent="0.2">
      <c r="A6" s="5" t="s">
        <v>1</v>
      </c>
      <c r="B6" s="3">
        <v>5173</v>
      </c>
      <c r="C6" s="3">
        <v>3549</v>
      </c>
      <c r="D6" s="3">
        <v>3050</v>
      </c>
      <c r="E6" s="3">
        <v>2564</v>
      </c>
      <c r="F6" s="3">
        <v>1948</v>
      </c>
    </row>
    <row r="7" spans="1:6" s="2" customFormat="1" x14ac:dyDescent="0.2">
      <c r="A7" s="4" t="s">
        <v>0</v>
      </c>
      <c r="B7" s="3">
        <v>8184</v>
      </c>
      <c r="C7" s="3">
        <v>5767</v>
      </c>
      <c r="D7" s="3">
        <v>5205</v>
      </c>
      <c r="E7" s="3">
        <v>4329</v>
      </c>
      <c r="F7" s="3">
        <f>SUM(F3:F6)</f>
        <v>3845</v>
      </c>
    </row>
  </sheetData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D0365-6F46-468E-91B3-B1492DE44A5D}">
  <dimension ref="A1:F7"/>
  <sheetViews>
    <sheetView workbookViewId="0"/>
  </sheetViews>
  <sheetFormatPr defaultRowHeight="11.25" x14ac:dyDescent="0.2"/>
  <cols>
    <col min="1" max="1" width="27.42578125" style="1" customWidth="1"/>
    <col min="2" max="6" width="10.7109375" style="1" customWidth="1"/>
    <col min="7" max="16384" width="9.140625" style="1"/>
  </cols>
  <sheetData>
    <row r="1" spans="1:6" s="2" customFormat="1" x14ac:dyDescent="0.2">
      <c r="A1" s="11" t="s">
        <v>22</v>
      </c>
      <c r="B1" s="11"/>
      <c r="C1" s="11"/>
      <c r="D1" s="11"/>
      <c r="E1" s="11"/>
      <c r="F1" s="11"/>
    </row>
    <row r="2" spans="1:6" x14ac:dyDescent="0.2">
      <c r="A2" s="10" t="s">
        <v>21</v>
      </c>
      <c r="B2" s="9">
        <v>2001</v>
      </c>
      <c r="C2" s="8">
        <v>2007</v>
      </c>
      <c r="D2" s="8">
        <v>2008</v>
      </c>
      <c r="E2" s="8">
        <v>2009</v>
      </c>
      <c r="F2" s="8">
        <v>2010</v>
      </c>
    </row>
    <row r="3" spans="1:6" ht="22.5" x14ac:dyDescent="0.2">
      <c r="A3" s="7" t="s">
        <v>20</v>
      </c>
      <c r="B3" s="6">
        <v>5000</v>
      </c>
      <c r="C3" s="6">
        <v>4849</v>
      </c>
      <c r="D3" s="6">
        <v>4826</v>
      </c>
      <c r="E3" s="6">
        <v>4450</v>
      </c>
      <c r="F3" s="6">
        <v>4490</v>
      </c>
    </row>
    <row r="4" spans="1:6" x14ac:dyDescent="0.2">
      <c r="A4" s="5" t="s">
        <v>19</v>
      </c>
      <c r="B4" s="3">
        <v>3598</v>
      </c>
      <c r="C4" s="3">
        <v>3693</v>
      </c>
      <c r="D4" s="3">
        <v>3375</v>
      </c>
      <c r="E4" s="3">
        <v>3424</v>
      </c>
      <c r="F4" s="3">
        <v>3642</v>
      </c>
    </row>
    <row r="5" spans="1:6" x14ac:dyDescent="0.2">
      <c r="A5" s="5" t="s">
        <v>17</v>
      </c>
      <c r="B5" s="3">
        <v>2987</v>
      </c>
      <c r="C5" s="3">
        <v>3277</v>
      </c>
      <c r="D5" s="3">
        <v>3013</v>
      </c>
      <c r="E5" s="3">
        <v>3105</v>
      </c>
      <c r="F5" s="3">
        <v>3384</v>
      </c>
    </row>
    <row r="6" spans="1:6" x14ac:dyDescent="0.2">
      <c r="A6" s="5" t="s">
        <v>18</v>
      </c>
      <c r="B6" s="3">
        <v>1045</v>
      </c>
      <c r="C6" s="3">
        <v>870</v>
      </c>
      <c r="D6" s="3">
        <v>855</v>
      </c>
      <c r="E6" s="3">
        <v>731</v>
      </c>
      <c r="F6" s="3">
        <v>697</v>
      </c>
    </row>
    <row r="7" spans="1:6" x14ac:dyDescent="0.2">
      <c r="A7" s="5" t="s">
        <v>17</v>
      </c>
      <c r="B7" s="3">
        <v>722</v>
      </c>
      <c r="C7" s="3">
        <v>437</v>
      </c>
      <c r="D7" s="3">
        <v>464</v>
      </c>
      <c r="E7" s="3">
        <v>465</v>
      </c>
      <c r="F7" s="3">
        <v>441</v>
      </c>
    </row>
  </sheetData>
  <pageMargins left="0.75" right="0.75" top="1" bottom="1" header="0.5" footer="0.5"/>
  <pageSetup paperSize="9"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86902-E356-45C2-AD8C-6ED738605E2D}">
  <dimension ref="A1:E11"/>
  <sheetViews>
    <sheetView workbookViewId="0"/>
  </sheetViews>
  <sheetFormatPr defaultRowHeight="11.25" x14ac:dyDescent="0.2"/>
  <cols>
    <col min="1" max="1" width="27.42578125" style="1" customWidth="1"/>
    <col min="2" max="3" width="11.7109375" style="1" customWidth="1"/>
    <col min="4" max="4" width="13.140625" style="1" customWidth="1"/>
    <col min="5" max="5" width="11.7109375" style="1" customWidth="1"/>
    <col min="6" max="16384" width="9.140625" style="1"/>
  </cols>
  <sheetData>
    <row r="1" spans="1:5" s="2" customFormat="1" x14ac:dyDescent="0.2">
      <c r="A1" s="11" t="s">
        <v>36</v>
      </c>
      <c r="B1" s="11"/>
      <c r="C1" s="11"/>
      <c r="D1" s="11"/>
      <c r="E1" s="11"/>
    </row>
    <row r="2" spans="1:5" x14ac:dyDescent="0.2">
      <c r="A2" s="34" t="s">
        <v>35</v>
      </c>
      <c r="B2" s="36" t="s">
        <v>34</v>
      </c>
      <c r="C2" s="38" t="s">
        <v>33</v>
      </c>
      <c r="D2" s="39"/>
      <c r="E2" s="39"/>
    </row>
    <row r="3" spans="1:5" ht="33.75" x14ac:dyDescent="0.2">
      <c r="A3" s="35"/>
      <c r="B3" s="37"/>
      <c r="C3" s="14" t="s">
        <v>32</v>
      </c>
      <c r="D3" s="14" t="s">
        <v>31</v>
      </c>
      <c r="E3" s="13" t="s">
        <v>30</v>
      </c>
    </row>
    <row r="4" spans="1:5" x14ac:dyDescent="0.2">
      <c r="A4" s="7" t="s">
        <v>29</v>
      </c>
      <c r="B4" s="6">
        <v>1382</v>
      </c>
      <c r="C4" s="6">
        <v>159</v>
      </c>
      <c r="D4" s="6">
        <v>1151</v>
      </c>
      <c r="E4" s="6">
        <v>72</v>
      </c>
    </row>
    <row r="5" spans="1:5" x14ac:dyDescent="0.2">
      <c r="A5" s="5" t="s">
        <v>28</v>
      </c>
      <c r="B5" s="3">
        <v>1834</v>
      </c>
      <c r="C5" s="3">
        <v>175</v>
      </c>
      <c r="D5" s="3">
        <v>1374</v>
      </c>
      <c r="E5" s="3">
        <v>285</v>
      </c>
    </row>
    <row r="6" spans="1:5" x14ac:dyDescent="0.2">
      <c r="A6" s="5" t="s">
        <v>27</v>
      </c>
      <c r="B6" s="3">
        <v>1429</v>
      </c>
      <c r="C6" s="3">
        <v>89</v>
      </c>
      <c r="D6" s="3">
        <v>981</v>
      </c>
      <c r="E6" s="3">
        <v>359</v>
      </c>
    </row>
    <row r="7" spans="1:5" x14ac:dyDescent="0.2">
      <c r="A7" s="5" t="s">
        <v>26</v>
      </c>
      <c r="B7" s="3">
        <v>1123</v>
      </c>
      <c r="C7" s="3">
        <v>174</v>
      </c>
      <c r="D7" s="3">
        <v>932</v>
      </c>
      <c r="E7" s="3">
        <v>17</v>
      </c>
    </row>
    <row r="8" spans="1:5" ht="22.5" x14ac:dyDescent="0.2">
      <c r="A8" s="5" t="s">
        <v>25</v>
      </c>
      <c r="B8" s="3">
        <v>518</v>
      </c>
      <c r="C8" s="3">
        <v>57</v>
      </c>
      <c r="D8" s="3">
        <v>377</v>
      </c>
      <c r="E8" s="3">
        <v>84</v>
      </c>
    </row>
    <row r="9" spans="1:5" ht="22.5" x14ac:dyDescent="0.2">
      <c r="A9" s="5" t="s">
        <v>24</v>
      </c>
      <c r="B9" s="3">
        <v>264</v>
      </c>
      <c r="C9" s="3">
        <v>8</v>
      </c>
      <c r="D9" s="3">
        <v>231</v>
      </c>
      <c r="E9" s="3">
        <v>25</v>
      </c>
    </row>
    <row r="10" spans="1:5" s="2" customFormat="1" x14ac:dyDescent="0.2">
      <c r="A10" s="4" t="s">
        <v>0</v>
      </c>
      <c r="B10" s="3">
        <v>6550</v>
      </c>
      <c r="C10" s="3">
        <v>662</v>
      </c>
      <c r="D10" s="3">
        <v>5046</v>
      </c>
      <c r="E10" s="3">
        <v>842</v>
      </c>
    </row>
    <row r="11" spans="1:5" x14ac:dyDescent="0.2">
      <c r="A11" s="5" t="s">
        <v>23</v>
      </c>
      <c r="B11" s="12">
        <v>81.114503816793899</v>
      </c>
      <c r="C11" s="12">
        <v>72.9607250755287</v>
      </c>
      <c r="D11" s="12">
        <v>80.994847403884265</v>
      </c>
      <c r="E11" s="12">
        <v>88.242280285035633</v>
      </c>
    </row>
  </sheetData>
  <mergeCells count="3">
    <mergeCell ref="A2:A3"/>
    <mergeCell ref="B2:B3"/>
    <mergeCell ref="C2:E2"/>
  </mergeCells>
  <pageMargins left="0.87" right="0.39370078740157483" top="0.98425196850393704" bottom="0.98425196850393704" header="0.51181102362204722" footer="0.51181102362204722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EC5CC-74CA-4400-8425-7ECDEE69A8B8}">
  <dimension ref="A1:G9"/>
  <sheetViews>
    <sheetView workbookViewId="0"/>
  </sheetViews>
  <sheetFormatPr defaultRowHeight="11.25" x14ac:dyDescent="0.2"/>
  <cols>
    <col min="1" max="1" width="27.42578125" style="1" customWidth="1"/>
    <col min="2" max="7" width="10.7109375" style="1" customWidth="1"/>
    <col min="8" max="16384" width="9.140625" style="1"/>
  </cols>
  <sheetData>
    <row r="1" spans="1:7" s="2" customFormat="1" x14ac:dyDescent="0.2">
      <c r="A1" s="11" t="s">
        <v>43</v>
      </c>
      <c r="B1" s="11"/>
      <c r="C1" s="11"/>
      <c r="D1" s="11"/>
      <c r="E1" s="11"/>
      <c r="F1" s="11"/>
      <c r="G1" s="11"/>
    </row>
    <row r="2" spans="1:7" x14ac:dyDescent="0.2">
      <c r="A2" s="34" t="s">
        <v>11</v>
      </c>
      <c r="B2" s="14" t="s">
        <v>42</v>
      </c>
      <c r="C2" s="14" t="s">
        <v>41</v>
      </c>
      <c r="D2" s="14" t="s">
        <v>40</v>
      </c>
      <c r="E2" s="14" t="s">
        <v>39</v>
      </c>
      <c r="F2" s="14" t="s">
        <v>38</v>
      </c>
      <c r="G2" s="41" t="s">
        <v>0</v>
      </c>
    </row>
    <row r="3" spans="1:7" x14ac:dyDescent="0.2">
      <c r="A3" s="35"/>
      <c r="B3" s="38" t="s">
        <v>37</v>
      </c>
      <c r="C3" s="39"/>
      <c r="D3" s="39"/>
      <c r="E3" s="39"/>
      <c r="F3" s="40"/>
      <c r="G3" s="42"/>
    </row>
    <row r="4" spans="1:7" x14ac:dyDescent="0.2">
      <c r="A4" s="7" t="s">
        <v>5</v>
      </c>
      <c r="B4" s="6">
        <v>10483</v>
      </c>
      <c r="C4" s="6">
        <v>3069</v>
      </c>
      <c r="D4" s="6" t="s">
        <v>13</v>
      </c>
      <c r="E4" s="6" t="s">
        <v>13</v>
      </c>
      <c r="F4" s="6" t="s">
        <v>13</v>
      </c>
      <c r="G4" s="6">
        <v>13552</v>
      </c>
    </row>
    <row r="5" spans="1:7" x14ac:dyDescent="0.2">
      <c r="A5" s="5" t="s">
        <v>4</v>
      </c>
      <c r="B5" s="3" t="s">
        <v>13</v>
      </c>
      <c r="C5" s="3">
        <v>28107</v>
      </c>
      <c r="D5" s="3">
        <v>4147</v>
      </c>
      <c r="E5" s="3">
        <v>29</v>
      </c>
      <c r="F5" s="3" t="s">
        <v>13</v>
      </c>
      <c r="G5" s="3">
        <v>32283</v>
      </c>
    </row>
    <row r="6" spans="1:7" ht="22.5" x14ac:dyDescent="0.2">
      <c r="A6" s="5" t="s">
        <v>3</v>
      </c>
      <c r="B6" s="3" t="s">
        <v>13</v>
      </c>
      <c r="C6" s="3" t="s">
        <v>13</v>
      </c>
      <c r="D6" s="3">
        <v>4267</v>
      </c>
      <c r="E6" s="3">
        <v>2781</v>
      </c>
      <c r="F6" s="3">
        <v>35</v>
      </c>
      <c r="G6" s="3">
        <v>7083</v>
      </c>
    </row>
    <row r="7" spans="1:7" x14ac:dyDescent="0.2">
      <c r="A7" s="5" t="s">
        <v>2</v>
      </c>
      <c r="B7" s="3" t="s">
        <v>13</v>
      </c>
      <c r="C7" s="3">
        <v>475</v>
      </c>
      <c r="D7" s="3">
        <v>10688</v>
      </c>
      <c r="E7" s="3">
        <v>5566</v>
      </c>
      <c r="F7" s="3">
        <v>43</v>
      </c>
      <c r="G7" s="3">
        <v>16772</v>
      </c>
    </row>
    <row r="8" spans="1:7" x14ac:dyDescent="0.2">
      <c r="A8" s="5" t="s">
        <v>1</v>
      </c>
      <c r="B8" s="3" t="s">
        <v>13</v>
      </c>
      <c r="C8" s="3" t="s">
        <v>13</v>
      </c>
      <c r="D8" s="3">
        <v>3</v>
      </c>
      <c r="E8" s="3">
        <v>1560</v>
      </c>
      <c r="F8" s="3">
        <v>573</v>
      </c>
      <c r="G8" s="3">
        <v>2136</v>
      </c>
    </row>
    <row r="9" spans="1:7" s="2" customFormat="1" x14ac:dyDescent="0.2">
      <c r="A9" s="4" t="s">
        <v>0</v>
      </c>
      <c r="B9" s="3">
        <v>10483</v>
      </c>
      <c r="C9" s="3">
        <v>31651</v>
      </c>
      <c r="D9" s="3">
        <v>19105</v>
      </c>
      <c r="E9" s="3">
        <v>9936</v>
      </c>
      <c r="F9" s="3">
        <v>651</v>
      </c>
      <c r="G9" s="3">
        <v>71826</v>
      </c>
    </row>
  </sheetData>
  <mergeCells count="3">
    <mergeCell ref="B3:F3"/>
    <mergeCell ref="G2:G3"/>
    <mergeCell ref="A2:A3"/>
  </mergeCells>
  <pageMargins left="0.81" right="0.39370078740157483" top="0.98425196850393704" bottom="0.98425196850393704" header="0.51181102362204722" footer="0.51181102362204722"/>
  <pageSetup orientation="portrait" r:id="rId1"/>
  <headerFooter alignWithMargins="0">
    <oddHeader>&amp;C&amp;"Arial,Félkövér"&amp;F</oddHeader>
    <oddFooter>&amp;L&amp;D &amp;T&amp;R&amp;P/&amp;N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3C7A-7EF2-4680-872D-1512C3AD945D}">
  <dimension ref="A1:E26"/>
  <sheetViews>
    <sheetView workbookViewId="0"/>
  </sheetViews>
  <sheetFormatPr defaultRowHeight="11.25" x14ac:dyDescent="0.2"/>
  <cols>
    <col min="1" max="1" width="24.85546875" style="1" customWidth="1"/>
    <col min="2" max="5" width="10.7109375" style="1" customWidth="1"/>
    <col min="6" max="16384" width="9.140625" style="1"/>
  </cols>
  <sheetData>
    <row r="1" spans="1:5" s="2" customFormat="1" x14ac:dyDescent="0.2">
      <c r="A1" s="11" t="s">
        <v>58</v>
      </c>
      <c r="B1" s="11"/>
      <c r="C1" s="11"/>
      <c r="D1" s="11"/>
      <c r="E1" s="11"/>
    </row>
    <row r="2" spans="1:5" ht="33.75" x14ac:dyDescent="0.2">
      <c r="A2" s="20" t="s">
        <v>57</v>
      </c>
      <c r="B2" s="14" t="s">
        <v>56</v>
      </c>
      <c r="C2" s="14" t="s">
        <v>55</v>
      </c>
      <c r="D2" s="14" t="s">
        <v>54</v>
      </c>
      <c r="E2" s="13" t="s">
        <v>53</v>
      </c>
    </row>
    <row r="3" spans="1:5" s="2" customFormat="1" x14ac:dyDescent="0.2">
      <c r="A3" s="19" t="s">
        <v>52</v>
      </c>
      <c r="B3" s="18"/>
      <c r="C3" s="18"/>
      <c r="D3" s="18"/>
      <c r="E3" s="18"/>
    </row>
    <row r="4" spans="1:5" x14ac:dyDescent="0.2">
      <c r="A4" s="5" t="s">
        <v>49</v>
      </c>
      <c r="B4" s="15">
        <v>161</v>
      </c>
      <c r="C4" s="15">
        <v>100</v>
      </c>
      <c r="D4" s="15">
        <v>24</v>
      </c>
      <c r="E4" s="15">
        <v>47</v>
      </c>
    </row>
    <row r="5" spans="1:5" x14ac:dyDescent="0.2">
      <c r="A5" s="5" t="s">
        <v>48</v>
      </c>
      <c r="B5" s="15">
        <v>1</v>
      </c>
      <c r="C5" s="15">
        <v>3</v>
      </c>
      <c r="D5" s="15">
        <v>8</v>
      </c>
      <c r="E5" s="15">
        <v>5</v>
      </c>
    </row>
    <row r="6" spans="1:5" x14ac:dyDescent="0.2">
      <c r="A6" s="5" t="s">
        <v>47</v>
      </c>
      <c r="B6" s="15" t="s">
        <v>13</v>
      </c>
      <c r="C6" s="15">
        <v>1</v>
      </c>
      <c r="D6" s="15" t="s">
        <v>13</v>
      </c>
      <c r="E6" s="15">
        <v>1</v>
      </c>
    </row>
    <row r="7" spans="1:5" x14ac:dyDescent="0.2">
      <c r="A7" s="5" t="s">
        <v>46</v>
      </c>
      <c r="B7" s="15">
        <v>4</v>
      </c>
      <c r="C7" s="15">
        <v>20</v>
      </c>
      <c r="D7" s="15">
        <v>1</v>
      </c>
      <c r="E7" s="15">
        <v>4</v>
      </c>
    </row>
    <row r="8" spans="1:5" x14ac:dyDescent="0.2">
      <c r="A8" s="5" t="s">
        <v>45</v>
      </c>
      <c r="B8" s="15">
        <v>2</v>
      </c>
      <c r="C8" s="15">
        <v>2</v>
      </c>
      <c r="D8" s="15">
        <v>4</v>
      </c>
      <c r="E8" s="15">
        <v>8</v>
      </c>
    </row>
    <row r="9" spans="1:5" x14ac:dyDescent="0.2">
      <c r="A9" s="5" t="s">
        <v>44</v>
      </c>
      <c r="B9" s="15">
        <v>1</v>
      </c>
      <c r="C9" s="15">
        <v>2</v>
      </c>
      <c r="D9" s="15">
        <v>3</v>
      </c>
      <c r="E9" s="15">
        <v>10</v>
      </c>
    </row>
    <row r="10" spans="1:5" s="2" customFormat="1" x14ac:dyDescent="0.2">
      <c r="A10" s="4" t="s">
        <v>0</v>
      </c>
      <c r="B10" s="15">
        <v>169</v>
      </c>
      <c r="C10" s="15">
        <v>128</v>
      </c>
      <c r="D10" s="15">
        <v>40</v>
      </c>
      <c r="E10" s="15">
        <v>75</v>
      </c>
    </row>
    <row r="11" spans="1:5" s="2" customFormat="1" x14ac:dyDescent="0.2">
      <c r="A11" s="17" t="s">
        <v>51</v>
      </c>
      <c r="B11" s="16"/>
      <c r="C11" s="16"/>
      <c r="D11" s="16"/>
      <c r="E11" s="16"/>
    </row>
    <row r="12" spans="1:5" x14ac:dyDescent="0.2">
      <c r="A12" s="5" t="s">
        <v>49</v>
      </c>
      <c r="B12" s="15">
        <v>1077</v>
      </c>
      <c r="C12" s="15">
        <v>2467</v>
      </c>
      <c r="D12" s="15">
        <v>340</v>
      </c>
      <c r="E12" s="15">
        <v>1041</v>
      </c>
    </row>
    <row r="13" spans="1:5" x14ac:dyDescent="0.2">
      <c r="A13" s="5" t="s">
        <v>48</v>
      </c>
      <c r="B13" s="15">
        <v>2</v>
      </c>
      <c r="C13" s="15">
        <v>46</v>
      </c>
      <c r="D13" s="15">
        <v>183</v>
      </c>
      <c r="E13" s="15">
        <v>122</v>
      </c>
    </row>
    <row r="14" spans="1:5" x14ac:dyDescent="0.2">
      <c r="A14" s="5" t="s">
        <v>47</v>
      </c>
      <c r="B14" s="15" t="s">
        <v>13</v>
      </c>
      <c r="C14" s="15">
        <v>41</v>
      </c>
      <c r="D14" s="15" t="s">
        <v>13</v>
      </c>
      <c r="E14" s="15">
        <v>5</v>
      </c>
    </row>
    <row r="15" spans="1:5" x14ac:dyDescent="0.2">
      <c r="A15" s="5" t="s">
        <v>46</v>
      </c>
      <c r="B15" s="15">
        <v>32</v>
      </c>
      <c r="C15" s="15">
        <v>338</v>
      </c>
      <c r="D15" s="15">
        <v>2</v>
      </c>
      <c r="E15" s="15">
        <v>90</v>
      </c>
    </row>
    <row r="16" spans="1:5" x14ac:dyDescent="0.2">
      <c r="A16" s="5" t="s">
        <v>45</v>
      </c>
      <c r="B16" s="15">
        <v>20</v>
      </c>
      <c r="C16" s="15">
        <v>21</v>
      </c>
      <c r="D16" s="15">
        <v>13</v>
      </c>
      <c r="E16" s="15">
        <v>34</v>
      </c>
    </row>
    <row r="17" spans="1:5" x14ac:dyDescent="0.2">
      <c r="A17" s="5" t="s">
        <v>44</v>
      </c>
      <c r="B17" s="15">
        <v>2</v>
      </c>
      <c r="C17" s="15">
        <v>12</v>
      </c>
      <c r="D17" s="15" t="s">
        <v>13</v>
      </c>
      <c r="E17" s="15">
        <v>106</v>
      </c>
    </row>
    <row r="18" spans="1:5" s="2" customFormat="1" x14ac:dyDescent="0.2">
      <c r="A18" s="4" t="s">
        <v>0</v>
      </c>
      <c r="B18" s="15">
        <v>1133</v>
      </c>
      <c r="C18" s="15">
        <v>2925</v>
      </c>
      <c r="D18" s="15">
        <v>538</v>
      </c>
      <c r="E18" s="15">
        <v>1398</v>
      </c>
    </row>
    <row r="19" spans="1:5" s="2" customFormat="1" x14ac:dyDescent="0.2">
      <c r="A19" s="17" t="s">
        <v>50</v>
      </c>
      <c r="B19" s="16"/>
      <c r="C19" s="16"/>
      <c r="D19" s="16"/>
      <c r="E19" s="16"/>
    </row>
    <row r="20" spans="1:5" x14ac:dyDescent="0.2">
      <c r="A20" s="5" t="s">
        <v>49</v>
      </c>
      <c r="B20" s="15">
        <v>13065</v>
      </c>
      <c r="C20" s="15">
        <v>27694</v>
      </c>
      <c r="D20" s="15">
        <v>5030</v>
      </c>
      <c r="E20" s="15">
        <v>13126</v>
      </c>
    </row>
    <row r="21" spans="1:5" x14ac:dyDescent="0.2">
      <c r="A21" s="5" t="s">
        <v>48</v>
      </c>
      <c r="B21" s="15">
        <v>10</v>
      </c>
      <c r="C21" s="15">
        <v>236</v>
      </c>
      <c r="D21" s="15">
        <v>1612</v>
      </c>
      <c r="E21" s="15">
        <v>1341</v>
      </c>
    </row>
    <row r="22" spans="1:5" x14ac:dyDescent="0.2">
      <c r="A22" s="5" t="s">
        <v>47</v>
      </c>
      <c r="B22" s="15" t="s">
        <v>13</v>
      </c>
      <c r="C22" s="15">
        <v>561</v>
      </c>
      <c r="D22" s="15" t="s">
        <v>13</v>
      </c>
      <c r="E22" s="15">
        <v>79</v>
      </c>
    </row>
    <row r="23" spans="1:5" x14ac:dyDescent="0.2">
      <c r="A23" s="5" t="s">
        <v>46</v>
      </c>
      <c r="B23" s="15">
        <v>349</v>
      </c>
      <c r="C23" s="15">
        <v>3460</v>
      </c>
      <c r="D23" s="15">
        <v>11</v>
      </c>
      <c r="E23" s="15">
        <v>916</v>
      </c>
    </row>
    <row r="24" spans="1:5" x14ac:dyDescent="0.2">
      <c r="A24" s="5" t="s">
        <v>45</v>
      </c>
      <c r="B24" s="15">
        <v>114</v>
      </c>
      <c r="C24" s="15">
        <v>186</v>
      </c>
      <c r="D24" s="15">
        <v>228</v>
      </c>
      <c r="E24" s="15">
        <v>437</v>
      </c>
    </row>
    <row r="25" spans="1:5" x14ac:dyDescent="0.2">
      <c r="A25" s="5" t="s">
        <v>44</v>
      </c>
      <c r="B25" s="15">
        <v>14</v>
      </c>
      <c r="C25" s="15">
        <v>146</v>
      </c>
      <c r="D25" s="15">
        <v>202</v>
      </c>
      <c r="E25" s="15">
        <v>873</v>
      </c>
    </row>
    <row r="26" spans="1:5" s="2" customFormat="1" x14ac:dyDescent="0.2">
      <c r="A26" s="4" t="s">
        <v>0</v>
      </c>
      <c r="B26" s="15">
        <v>13552</v>
      </c>
      <c r="C26" s="15">
        <v>32283</v>
      </c>
      <c r="D26" s="15">
        <v>7083</v>
      </c>
      <c r="E26" s="15">
        <v>16772</v>
      </c>
    </row>
  </sheetData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 &amp;T&amp;R&amp;P/&amp;N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C0E5A-0D13-4E5F-ACD4-54FFCE7F2A7E}">
  <dimension ref="A1:F10"/>
  <sheetViews>
    <sheetView workbookViewId="0"/>
  </sheetViews>
  <sheetFormatPr defaultRowHeight="11.25" x14ac:dyDescent="0.2"/>
  <cols>
    <col min="1" max="1" width="21.140625" style="1" customWidth="1"/>
    <col min="2" max="6" width="10.7109375" style="1" customWidth="1"/>
    <col min="7" max="16384" width="9.140625" style="1"/>
  </cols>
  <sheetData>
    <row r="1" spans="1:6" s="2" customFormat="1" x14ac:dyDescent="0.2">
      <c r="A1" s="11" t="s">
        <v>66</v>
      </c>
      <c r="B1" s="11"/>
      <c r="C1" s="11"/>
      <c r="D1" s="11"/>
      <c r="E1" s="11"/>
      <c r="F1" s="11"/>
    </row>
    <row r="2" spans="1:6" x14ac:dyDescent="0.2">
      <c r="A2" s="10" t="s">
        <v>21</v>
      </c>
      <c r="B2" s="9" t="s">
        <v>10</v>
      </c>
      <c r="C2" s="8" t="s">
        <v>9</v>
      </c>
      <c r="D2" s="8" t="s">
        <v>8</v>
      </c>
      <c r="E2" s="8" t="s">
        <v>7</v>
      </c>
      <c r="F2" s="8" t="s">
        <v>6</v>
      </c>
    </row>
    <row r="3" spans="1:6" x14ac:dyDescent="0.2">
      <c r="A3" s="7" t="s">
        <v>65</v>
      </c>
      <c r="B3" s="6">
        <v>195</v>
      </c>
      <c r="C3" s="6">
        <v>179</v>
      </c>
      <c r="D3" s="6">
        <v>177</v>
      </c>
      <c r="E3" s="6">
        <v>171</v>
      </c>
      <c r="F3" s="6">
        <v>169</v>
      </c>
    </row>
    <row r="4" spans="1:6" x14ac:dyDescent="0.2">
      <c r="A4" s="5" t="s">
        <v>64</v>
      </c>
      <c r="B4" s="3">
        <v>14832</v>
      </c>
      <c r="C4" s="3">
        <v>14153</v>
      </c>
      <c r="D4" s="3">
        <v>14007</v>
      </c>
      <c r="E4" s="3">
        <v>14124</v>
      </c>
      <c r="F4" s="3">
        <v>14302</v>
      </c>
    </row>
    <row r="5" spans="1:6" x14ac:dyDescent="0.2">
      <c r="A5" s="5" t="s">
        <v>63</v>
      </c>
      <c r="B5" s="3">
        <v>1298</v>
      </c>
      <c r="C5" s="3">
        <v>1171</v>
      </c>
      <c r="D5" s="3">
        <v>1147</v>
      </c>
      <c r="E5" s="3">
        <v>1148</v>
      </c>
      <c r="F5" s="3">
        <v>1133</v>
      </c>
    </row>
    <row r="6" spans="1:6" x14ac:dyDescent="0.2">
      <c r="A6" s="5" t="s">
        <v>5</v>
      </c>
      <c r="B6" s="3">
        <v>14537</v>
      </c>
      <c r="C6" s="3">
        <v>13457</v>
      </c>
      <c r="D6" s="3">
        <v>13321</v>
      </c>
      <c r="E6" s="3">
        <v>13215</v>
      </c>
      <c r="F6" s="3">
        <v>13552</v>
      </c>
    </row>
    <row r="7" spans="1:6" ht="22.5" x14ac:dyDescent="0.2">
      <c r="A7" s="5" t="s">
        <v>62</v>
      </c>
      <c r="B7" s="3">
        <v>47</v>
      </c>
      <c r="C7" s="3">
        <v>34</v>
      </c>
      <c r="D7" s="3">
        <v>23</v>
      </c>
      <c r="E7" s="3">
        <v>20</v>
      </c>
      <c r="F7" s="3">
        <v>18</v>
      </c>
    </row>
    <row r="8" spans="1:6" x14ac:dyDescent="0.2">
      <c r="A8" s="5" t="s">
        <v>61</v>
      </c>
      <c r="B8" s="3">
        <v>648</v>
      </c>
      <c r="C8" s="3">
        <v>581</v>
      </c>
      <c r="D8" s="3">
        <v>575</v>
      </c>
      <c r="E8" s="3">
        <v>573</v>
      </c>
      <c r="F8" s="3">
        <v>571</v>
      </c>
    </row>
    <row r="9" spans="1:6" ht="22.5" x14ac:dyDescent="0.2">
      <c r="A9" s="5" t="s">
        <v>60</v>
      </c>
      <c r="B9" s="3">
        <v>5</v>
      </c>
      <c r="C9" s="3">
        <v>5</v>
      </c>
      <c r="D9" s="3">
        <v>3</v>
      </c>
      <c r="E9" s="3">
        <v>3</v>
      </c>
      <c r="F9" s="3">
        <v>2</v>
      </c>
    </row>
    <row r="10" spans="1:6" ht="22.5" x14ac:dyDescent="0.2">
      <c r="A10" s="5" t="s">
        <v>59</v>
      </c>
      <c r="B10" s="3">
        <v>22</v>
      </c>
      <c r="C10" s="3">
        <v>23</v>
      </c>
      <c r="D10" s="3">
        <v>23</v>
      </c>
      <c r="E10" s="3">
        <v>23</v>
      </c>
      <c r="F10" s="3">
        <v>24</v>
      </c>
    </row>
  </sheetData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8D5BF-6D73-409A-A185-51300C9ACA72}">
  <dimension ref="A1:F16"/>
  <sheetViews>
    <sheetView workbookViewId="0"/>
  </sheetViews>
  <sheetFormatPr defaultRowHeight="11.25" x14ac:dyDescent="0.2"/>
  <cols>
    <col min="1" max="1" width="18.85546875" style="21" customWidth="1"/>
    <col min="2" max="6" width="10.7109375" style="21" customWidth="1"/>
    <col min="7" max="16384" width="9.140625" style="21"/>
  </cols>
  <sheetData>
    <row r="1" spans="1:6" s="24" customFormat="1" x14ac:dyDescent="0.2">
      <c r="A1" s="11" t="s">
        <v>80</v>
      </c>
      <c r="B1" s="11"/>
      <c r="C1" s="11"/>
      <c r="D1" s="11"/>
      <c r="E1" s="11"/>
      <c r="F1" s="11"/>
    </row>
    <row r="2" spans="1:6" x14ac:dyDescent="0.2">
      <c r="A2" s="10" t="s">
        <v>21</v>
      </c>
      <c r="B2" s="9" t="s">
        <v>10</v>
      </c>
      <c r="C2" s="8" t="s">
        <v>9</v>
      </c>
      <c r="D2" s="8" t="s">
        <v>8</v>
      </c>
      <c r="E2" s="8" t="s">
        <v>7</v>
      </c>
      <c r="F2" s="8" t="s">
        <v>6</v>
      </c>
    </row>
    <row r="3" spans="1:6" x14ac:dyDescent="0.2">
      <c r="A3" s="7" t="s">
        <v>79</v>
      </c>
      <c r="B3" s="6">
        <v>144</v>
      </c>
      <c r="C3" s="6">
        <v>128</v>
      </c>
      <c r="D3" s="6">
        <v>130</v>
      </c>
      <c r="E3" s="6">
        <v>130</v>
      </c>
      <c r="F3" s="6">
        <v>128</v>
      </c>
    </row>
    <row r="4" spans="1:6" x14ac:dyDescent="0.2">
      <c r="A4" s="5" t="s">
        <v>78</v>
      </c>
      <c r="B4" s="3">
        <v>1779</v>
      </c>
      <c r="C4" s="3">
        <v>1576</v>
      </c>
      <c r="D4" s="3">
        <v>1559</v>
      </c>
      <c r="E4" s="3">
        <v>1529</v>
      </c>
      <c r="F4" s="3">
        <v>1530</v>
      </c>
    </row>
    <row r="5" spans="1:6" x14ac:dyDescent="0.2">
      <c r="A5" s="5" t="s">
        <v>63</v>
      </c>
      <c r="B5" s="3">
        <v>3575</v>
      </c>
      <c r="C5" s="3">
        <v>3157</v>
      </c>
      <c r="D5" s="3">
        <v>3071</v>
      </c>
      <c r="E5" s="3">
        <v>2991</v>
      </c>
      <c r="F5" s="3">
        <v>2925</v>
      </c>
    </row>
    <row r="6" spans="1:6" x14ac:dyDescent="0.2">
      <c r="A6" s="5" t="s">
        <v>77</v>
      </c>
      <c r="B6" s="3">
        <v>3093</v>
      </c>
      <c r="C6" s="3">
        <v>2778</v>
      </c>
      <c r="D6" s="3">
        <v>2710</v>
      </c>
      <c r="E6" s="3">
        <v>2639</v>
      </c>
      <c r="F6" s="3">
        <v>2574</v>
      </c>
    </row>
    <row r="7" spans="1:6" ht="22.5" x14ac:dyDescent="0.2">
      <c r="A7" s="5" t="s">
        <v>76</v>
      </c>
      <c r="B7" s="3">
        <v>41832</v>
      </c>
      <c r="C7" s="3">
        <v>35004</v>
      </c>
      <c r="D7" s="3">
        <v>34079</v>
      </c>
      <c r="E7" s="3">
        <v>33178</v>
      </c>
      <c r="F7" s="3">
        <v>32283</v>
      </c>
    </row>
    <row r="8" spans="1:6" x14ac:dyDescent="0.2">
      <c r="A8" s="5" t="s">
        <v>75</v>
      </c>
      <c r="B8" s="23"/>
      <c r="C8" s="23"/>
      <c r="D8" s="23"/>
      <c r="E8" s="23"/>
      <c r="F8" s="23"/>
    </row>
    <row r="9" spans="1:6" ht="22.5" x14ac:dyDescent="0.2">
      <c r="A9" s="22" t="s">
        <v>74</v>
      </c>
      <c r="B9" s="3">
        <v>1324</v>
      </c>
      <c r="C9" s="3">
        <v>881</v>
      </c>
      <c r="D9" s="3">
        <v>839</v>
      </c>
      <c r="E9" s="3">
        <v>766</v>
      </c>
      <c r="F9" s="3">
        <v>744</v>
      </c>
    </row>
    <row r="10" spans="1:6" x14ac:dyDescent="0.2">
      <c r="A10" s="22" t="s">
        <v>73</v>
      </c>
      <c r="B10" s="3">
        <v>5139</v>
      </c>
      <c r="C10" s="3">
        <v>4236</v>
      </c>
      <c r="D10" s="3">
        <v>4169</v>
      </c>
      <c r="E10" s="3">
        <v>4083</v>
      </c>
      <c r="F10" s="3">
        <v>3965</v>
      </c>
    </row>
    <row r="11" spans="1:6" x14ac:dyDescent="0.2">
      <c r="A11" s="22" t="s">
        <v>72</v>
      </c>
      <c r="B11" s="3">
        <v>20778</v>
      </c>
      <c r="C11" s="3">
        <v>16683</v>
      </c>
      <c r="D11" s="3">
        <v>16525</v>
      </c>
      <c r="E11" s="3">
        <v>16309</v>
      </c>
      <c r="F11" s="3">
        <v>16084</v>
      </c>
    </row>
    <row r="12" spans="1:6" x14ac:dyDescent="0.2">
      <c r="A12" s="22" t="s">
        <v>71</v>
      </c>
      <c r="B12" s="3">
        <v>21154</v>
      </c>
      <c r="C12" s="3">
        <v>18321</v>
      </c>
      <c r="D12" s="3">
        <v>17554</v>
      </c>
      <c r="E12" s="3">
        <v>16869</v>
      </c>
      <c r="F12" s="3">
        <v>16199</v>
      </c>
    </row>
    <row r="13" spans="1:6" ht="33.75" x14ac:dyDescent="0.2">
      <c r="A13" s="22" t="s">
        <v>70</v>
      </c>
      <c r="B13" s="12">
        <v>35.299999999999997</v>
      </c>
      <c r="C13" s="12">
        <v>36.200000000000003</v>
      </c>
      <c r="D13" s="12">
        <v>38.5</v>
      </c>
      <c r="E13" s="12">
        <v>41.2</v>
      </c>
      <c r="F13" s="12">
        <v>42.877056035684411</v>
      </c>
    </row>
    <row r="14" spans="1:6" ht="22.5" x14ac:dyDescent="0.2">
      <c r="A14" s="5" t="s">
        <v>69</v>
      </c>
      <c r="B14" s="3">
        <v>1946</v>
      </c>
      <c r="C14" s="3">
        <v>1672</v>
      </c>
      <c r="D14" s="3">
        <v>1627</v>
      </c>
      <c r="E14" s="3">
        <v>1588</v>
      </c>
      <c r="F14" s="3">
        <v>1547</v>
      </c>
    </row>
    <row r="15" spans="1:6" ht="22.5" x14ac:dyDescent="0.2">
      <c r="A15" s="5" t="s">
        <v>68</v>
      </c>
      <c r="B15" s="3">
        <v>129</v>
      </c>
      <c r="C15" s="3">
        <v>92</v>
      </c>
      <c r="D15" s="3">
        <v>95</v>
      </c>
      <c r="E15" s="3">
        <v>79</v>
      </c>
      <c r="F15" s="3">
        <v>73</v>
      </c>
    </row>
    <row r="16" spans="1:6" x14ac:dyDescent="0.2">
      <c r="A16" s="5" t="s">
        <v>67</v>
      </c>
      <c r="B16" s="3">
        <v>21</v>
      </c>
      <c r="C16" s="3">
        <v>21</v>
      </c>
      <c r="D16" s="3">
        <v>21</v>
      </c>
      <c r="E16" s="3">
        <v>21</v>
      </c>
      <c r="F16" s="3">
        <v>20.868131868131869</v>
      </c>
    </row>
  </sheetData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77D85-DBC0-4E58-9FE7-976626E51E66}">
  <dimension ref="A1:F17"/>
  <sheetViews>
    <sheetView workbookViewId="0"/>
  </sheetViews>
  <sheetFormatPr defaultRowHeight="11.25" x14ac:dyDescent="0.2"/>
  <cols>
    <col min="1" max="1" width="19.140625" style="1" customWidth="1"/>
    <col min="2" max="6" width="10.7109375" style="1" customWidth="1"/>
    <col min="7" max="16384" width="9.140625" style="1"/>
  </cols>
  <sheetData>
    <row r="1" spans="1:6" s="2" customFormat="1" x14ac:dyDescent="0.2">
      <c r="A1" s="11" t="s">
        <v>88</v>
      </c>
      <c r="B1" s="11"/>
      <c r="C1" s="11"/>
      <c r="D1" s="11"/>
      <c r="E1" s="11"/>
      <c r="F1" s="11"/>
    </row>
    <row r="2" spans="1:6" x14ac:dyDescent="0.2">
      <c r="A2" s="10" t="s">
        <v>21</v>
      </c>
      <c r="B2" s="9" t="s">
        <v>10</v>
      </c>
      <c r="C2" s="8" t="s">
        <v>9</v>
      </c>
      <c r="D2" s="8" t="s">
        <v>8</v>
      </c>
      <c r="E2" s="8" t="s">
        <v>7</v>
      </c>
      <c r="F2" s="8" t="s">
        <v>6</v>
      </c>
    </row>
    <row r="3" spans="1:6" x14ac:dyDescent="0.2">
      <c r="A3" s="7" t="s">
        <v>79</v>
      </c>
      <c r="B3" s="6">
        <v>31</v>
      </c>
      <c r="C3" s="6">
        <v>36</v>
      </c>
      <c r="D3" s="6">
        <v>36</v>
      </c>
      <c r="E3" s="6">
        <v>38</v>
      </c>
      <c r="F3" s="6">
        <v>40</v>
      </c>
    </row>
    <row r="4" spans="1:6" x14ac:dyDescent="0.2">
      <c r="A4" s="5" t="s">
        <v>78</v>
      </c>
      <c r="B4" s="3">
        <v>176</v>
      </c>
      <c r="C4" s="3">
        <v>193</v>
      </c>
      <c r="D4" s="3">
        <v>204</v>
      </c>
      <c r="E4" s="3">
        <v>191</v>
      </c>
      <c r="F4" s="3">
        <v>193</v>
      </c>
    </row>
    <row r="5" spans="1:6" x14ac:dyDescent="0.2">
      <c r="A5" s="5" t="s">
        <v>63</v>
      </c>
      <c r="B5" s="3">
        <v>489</v>
      </c>
      <c r="C5" s="3">
        <v>534</v>
      </c>
      <c r="D5" s="3">
        <v>485</v>
      </c>
      <c r="E5" s="3">
        <v>572</v>
      </c>
      <c r="F5" s="3">
        <v>538</v>
      </c>
    </row>
    <row r="6" spans="1:6" x14ac:dyDescent="0.2">
      <c r="A6" s="5" t="s">
        <v>77</v>
      </c>
      <c r="B6" s="3">
        <v>242</v>
      </c>
      <c r="C6" s="3">
        <v>290</v>
      </c>
      <c r="D6" s="3">
        <v>261</v>
      </c>
      <c r="E6" s="3">
        <v>297</v>
      </c>
      <c r="F6" s="3">
        <v>281</v>
      </c>
    </row>
    <row r="7" spans="1:6" ht="22.5" x14ac:dyDescent="0.2">
      <c r="A7" s="5" t="s">
        <v>76</v>
      </c>
      <c r="B7" s="3">
        <v>6418</v>
      </c>
      <c r="C7" s="3">
        <v>6910</v>
      </c>
      <c r="D7" s="3">
        <v>7103</v>
      </c>
      <c r="E7" s="3">
        <v>7160</v>
      </c>
      <c r="F7" s="3">
        <v>7083</v>
      </c>
    </row>
    <row r="8" spans="1:6" x14ac:dyDescent="0.2">
      <c r="A8" s="5" t="s">
        <v>75</v>
      </c>
      <c r="B8" s="23"/>
      <c r="C8" s="23"/>
      <c r="D8" s="23"/>
      <c r="E8" s="23"/>
      <c r="F8" s="23"/>
    </row>
    <row r="9" spans="1:6" ht="22.5" x14ac:dyDescent="0.2">
      <c r="A9" s="22" t="s">
        <v>87</v>
      </c>
      <c r="B9" s="3">
        <v>86</v>
      </c>
      <c r="C9" s="3">
        <v>223</v>
      </c>
      <c r="D9" s="3">
        <v>208</v>
      </c>
      <c r="E9" s="3">
        <v>234</v>
      </c>
      <c r="F9" s="3">
        <v>214</v>
      </c>
    </row>
    <row r="10" spans="1:6" x14ac:dyDescent="0.2">
      <c r="A10" s="22" t="s">
        <v>86</v>
      </c>
      <c r="B10" s="3">
        <v>1783</v>
      </c>
      <c r="C10" s="3">
        <v>1777</v>
      </c>
      <c r="D10" s="3">
        <v>1909</v>
      </c>
      <c r="E10" s="3">
        <v>2119</v>
      </c>
      <c r="F10" s="3">
        <v>2052</v>
      </c>
    </row>
    <row r="11" spans="1:6" x14ac:dyDescent="0.2">
      <c r="A11" s="22" t="s">
        <v>85</v>
      </c>
      <c r="B11" s="3">
        <v>3064</v>
      </c>
      <c r="C11" s="3">
        <v>3283</v>
      </c>
      <c r="D11" s="3">
        <v>3303</v>
      </c>
      <c r="E11" s="3">
        <v>3468</v>
      </c>
      <c r="F11" s="3">
        <v>3358</v>
      </c>
    </row>
    <row r="12" spans="1:6" ht="22.5" x14ac:dyDescent="0.2">
      <c r="A12" s="22" t="s">
        <v>84</v>
      </c>
      <c r="B12" s="3">
        <v>3354</v>
      </c>
      <c r="C12" s="3">
        <v>3627</v>
      </c>
      <c r="D12" s="3">
        <v>3800</v>
      </c>
      <c r="E12" s="3">
        <v>3692</v>
      </c>
      <c r="F12" s="3">
        <v>3725</v>
      </c>
    </row>
    <row r="13" spans="1:6" x14ac:dyDescent="0.2">
      <c r="A13" s="22" t="s">
        <v>83</v>
      </c>
      <c r="B13" s="12">
        <v>40.6</v>
      </c>
      <c r="C13" s="12">
        <v>36.6</v>
      </c>
      <c r="D13" s="12">
        <v>37.5</v>
      </c>
      <c r="E13" s="12">
        <v>37.4</v>
      </c>
      <c r="F13" s="12">
        <v>37.597063391218413</v>
      </c>
    </row>
    <row r="14" spans="1:6" x14ac:dyDescent="0.2">
      <c r="A14" s="22" t="s">
        <v>82</v>
      </c>
      <c r="B14" s="12">
        <v>10.8</v>
      </c>
      <c r="C14" s="12">
        <v>10.3</v>
      </c>
      <c r="D14" s="12">
        <v>9.6</v>
      </c>
      <c r="E14" s="12">
        <v>8.8000000000000007</v>
      </c>
      <c r="F14" s="12">
        <v>8.8662995905689677</v>
      </c>
    </row>
    <row r="15" spans="1:6" ht="22.5" x14ac:dyDescent="0.2">
      <c r="A15" s="5" t="s">
        <v>69</v>
      </c>
      <c r="B15" s="3">
        <v>252</v>
      </c>
      <c r="C15" s="3">
        <v>293</v>
      </c>
      <c r="D15" s="3">
        <v>298</v>
      </c>
      <c r="E15" s="3">
        <v>309</v>
      </c>
      <c r="F15" s="3">
        <v>315</v>
      </c>
    </row>
    <row r="16" spans="1:6" ht="22.5" x14ac:dyDescent="0.2">
      <c r="A16" s="5" t="s">
        <v>81</v>
      </c>
      <c r="B16" s="3">
        <v>7</v>
      </c>
      <c r="C16" s="3">
        <v>21</v>
      </c>
      <c r="D16" s="3">
        <v>20</v>
      </c>
      <c r="E16" s="3">
        <v>20</v>
      </c>
      <c r="F16" s="3">
        <v>19</v>
      </c>
    </row>
    <row r="17" spans="1:6" x14ac:dyDescent="0.2">
      <c r="A17" s="5" t="s">
        <v>67</v>
      </c>
      <c r="B17" s="3">
        <v>25</v>
      </c>
      <c r="C17" s="3">
        <v>24</v>
      </c>
      <c r="D17" s="3">
        <v>24</v>
      </c>
      <c r="E17" s="3">
        <v>23</v>
      </c>
      <c r="F17" s="3">
        <v>22.485714285714284</v>
      </c>
    </row>
  </sheetData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84BA-6604-4F56-AF2C-7356E162E92F}">
  <dimension ref="A1:C24"/>
  <sheetViews>
    <sheetView workbookViewId="0"/>
  </sheetViews>
  <sheetFormatPr defaultRowHeight="11.25" x14ac:dyDescent="0.2"/>
  <cols>
    <col min="1" max="1" width="33.42578125" style="1" customWidth="1"/>
    <col min="2" max="3" width="14.42578125" style="1" customWidth="1"/>
    <col min="4" max="16384" width="9.140625" style="1"/>
  </cols>
  <sheetData>
    <row r="1" spans="1:3" s="2" customFormat="1" x14ac:dyDescent="0.2">
      <c r="A1" s="11" t="s">
        <v>113</v>
      </c>
      <c r="B1" s="11"/>
      <c r="C1" s="11"/>
    </row>
    <row r="2" spans="1:3" ht="44.25" customHeight="1" x14ac:dyDescent="0.2">
      <c r="A2" s="10" t="s">
        <v>112</v>
      </c>
      <c r="B2" s="14" t="s">
        <v>111</v>
      </c>
      <c r="C2" s="13" t="s">
        <v>110</v>
      </c>
    </row>
    <row r="3" spans="1:3" x14ac:dyDescent="0.2">
      <c r="A3" s="27" t="s">
        <v>109</v>
      </c>
      <c r="B3" s="3">
        <v>89</v>
      </c>
      <c r="C3" s="3">
        <v>72</v>
      </c>
    </row>
    <row r="4" spans="1:3" x14ac:dyDescent="0.2">
      <c r="A4" s="27" t="s">
        <v>108</v>
      </c>
      <c r="B4" s="3">
        <v>31</v>
      </c>
      <c r="C4" s="3">
        <v>31</v>
      </c>
    </row>
    <row r="5" spans="1:3" x14ac:dyDescent="0.2">
      <c r="A5" s="27" t="s">
        <v>107</v>
      </c>
      <c r="B5" s="3">
        <v>23</v>
      </c>
      <c r="C5" s="3">
        <v>21</v>
      </c>
    </row>
    <row r="6" spans="1:3" x14ac:dyDescent="0.2">
      <c r="A6" s="27" t="s">
        <v>106</v>
      </c>
      <c r="B6" s="3">
        <v>119</v>
      </c>
      <c r="C6" s="3">
        <v>117</v>
      </c>
    </row>
    <row r="7" spans="1:3" x14ac:dyDescent="0.2">
      <c r="A7" s="27" t="s">
        <v>105</v>
      </c>
      <c r="B7" s="3" t="s">
        <v>13</v>
      </c>
      <c r="C7" s="3" t="s">
        <v>13</v>
      </c>
    </row>
    <row r="8" spans="1:3" x14ac:dyDescent="0.2">
      <c r="A8" s="27" t="s">
        <v>104</v>
      </c>
      <c r="B8" s="3" t="s">
        <v>13</v>
      </c>
      <c r="C8" s="3" t="s">
        <v>13</v>
      </c>
    </row>
    <row r="9" spans="1:3" x14ac:dyDescent="0.2">
      <c r="A9" s="27" t="s">
        <v>103</v>
      </c>
      <c r="B9" s="3">
        <v>100</v>
      </c>
      <c r="C9" s="3">
        <v>95</v>
      </c>
    </row>
    <row r="10" spans="1:3" x14ac:dyDescent="0.2">
      <c r="A10" s="27" t="s">
        <v>102</v>
      </c>
      <c r="B10" s="3">
        <v>26</v>
      </c>
      <c r="C10" s="3">
        <v>24</v>
      </c>
    </row>
    <row r="11" spans="1:3" x14ac:dyDescent="0.2">
      <c r="A11" s="27" t="s">
        <v>101</v>
      </c>
      <c r="B11" s="3" t="s">
        <v>13</v>
      </c>
      <c r="C11" s="3" t="s">
        <v>13</v>
      </c>
    </row>
    <row r="12" spans="1:3" x14ac:dyDescent="0.2">
      <c r="A12" s="27" t="s">
        <v>100</v>
      </c>
      <c r="B12" s="3">
        <v>132</v>
      </c>
      <c r="C12" s="3">
        <v>130</v>
      </c>
    </row>
    <row r="13" spans="1:3" x14ac:dyDescent="0.2">
      <c r="A13" s="27" t="s">
        <v>99</v>
      </c>
      <c r="B13" s="3">
        <v>215</v>
      </c>
      <c r="C13" s="3">
        <v>213</v>
      </c>
    </row>
    <row r="14" spans="1:3" x14ac:dyDescent="0.2">
      <c r="A14" s="27" t="s">
        <v>98</v>
      </c>
      <c r="B14" s="25">
        <v>173</v>
      </c>
      <c r="C14" s="3">
        <v>172</v>
      </c>
    </row>
    <row r="15" spans="1:3" x14ac:dyDescent="0.2">
      <c r="A15" s="27" t="s">
        <v>97</v>
      </c>
      <c r="B15" s="3">
        <v>9</v>
      </c>
      <c r="C15" s="3">
        <v>8</v>
      </c>
    </row>
    <row r="16" spans="1:3" x14ac:dyDescent="0.2">
      <c r="A16" s="27" t="s">
        <v>96</v>
      </c>
      <c r="B16" s="25">
        <v>46</v>
      </c>
      <c r="C16" s="25">
        <v>42</v>
      </c>
    </row>
    <row r="17" spans="1:3" x14ac:dyDescent="0.2">
      <c r="A17" s="27" t="s">
        <v>95</v>
      </c>
      <c r="B17" s="3" t="s">
        <v>13</v>
      </c>
      <c r="C17" s="3" t="s">
        <v>13</v>
      </c>
    </row>
    <row r="18" spans="1:3" x14ac:dyDescent="0.2">
      <c r="A18" s="27" t="s">
        <v>94</v>
      </c>
      <c r="B18" s="3">
        <v>4</v>
      </c>
      <c r="C18" s="25">
        <v>4</v>
      </c>
    </row>
    <row r="19" spans="1:3" x14ac:dyDescent="0.2">
      <c r="A19" s="27" t="s">
        <v>93</v>
      </c>
      <c r="B19" s="3" t="s">
        <v>13</v>
      </c>
      <c r="C19" s="3" t="s">
        <v>13</v>
      </c>
    </row>
    <row r="20" spans="1:3" x14ac:dyDescent="0.2">
      <c r="A20" s="27" t="s">
        <v>92</v>
      </c>
      <c r="B20" s="25">
        <v>8</v>
      </c>
      <c r="C20" s="25">
        <v>2</v>
      </c>
    </row>
    <row r="21" spans="1:3" x14ac:dyDescent="0.2">
      <c r="A21" s="27" t="s">
        <v>91</v>
      </c>
      <c r="B21" s="3">
        <v>19</v>
      </c>
      <c r="C21" s="25">
        <v>19</v>
      </c>
    </row>
    <row r="22" spans="1:3" x14ac:dyDescent="0.2">
      <c r="A22" s="27" t="s">
        <v>90</v>
      </c>
      <c r="B22" s="3" t="s">
        <v>13</v>
      </c>
      <c r="C22" s="3" t="s">
        <v>13</v>
      </c>
    </row>
    <row r="23" spans="1:3" x14ac:dyDescent="0.2">
      <c r="A23" s="27" t="s">
        <v>89</v>
      </c>
      <c r="B23" s="3">
        <v>62</v>
      </c>
      <c r="C23" s="25">
        <v>60</v>
      </c>
    </row>
    <row r="24" spans="1:3" x14ac:dyDescent="0.2">
      <c r="A24" s="26" t="s">
        <v>0</v>
      </c>
      <c r="B24" s="25">
        <v>1056</v>
      </c>
      <c r="C24" s="25">
        <v>1010</v>
      </c>
    </row>
  </sheetData>
  <pageMargins left="0.92" right="0.39370078740157483" top="0.98425196850393704" bottom="0.98425196850393704" header="0.51181102362204722" footer="0.51181102362204722"/>
  <pageSetup orientation="portrait" r:id="rId1"/>
  <headerFooter alignWithMargins="0">
    <oddHeader>&amp;C&amp;"Arial,Félkövér"&amp;F</oddHeader>
    <oddFooter>&amp;L&amp;D  &amp;T&amp;R&amp;P/&amp;N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E07EF-113E-4D2E-817D-CF9901685418}">
  <dimension ref="A1:F15"/>
  <sheetViews>
    <sheetView workbookViewId="0"/>
  </sheetViews>
  <sheetFormatPr defaultRowHeight="11.25" x14ac:dyDescent="0.2"/>
  <cols>
    <col min="1" max="1" width="24.5703125" style="1" customWidth="1"/>
    <col min="2" max="6" width="10.7109375" style="1" customWidth="1"/>
    <col min="7" max="16384" width="9.140625" style="1"/>
  </cols>
  <sheetData>
    <row r="1" spans="1:6" s="2" customFormat="1" x14ac:dyDescent="0.2">
      <c r="A1" s="11" t="s">
        <v>116</v>
      </c>
      <c r="B1" s="11"/>
      <c r="C1" s="11"/>
      <c r="D1" s="11"/>
      <c r="E1" s="11"/>
      <c r="F1" s="11"/>
    </row>
    <row r="2" spans="1:6" x14ac:dyDescent="0.2">
      <c r="A2" s="10" t="s">
        <v>21</v>
      </c>
      <c r="B2" s="9" t="s">
        <v>10</v>
      </c>
      <c r="C2" s="8" t="s">
        <v>9</v>
      </c>
      <c r="D2" s="8" t="s">
        <v>8</v>
      </c>
      <c r="E2" s="8" t="s">
        <v>7</v>
      </c>
      <c r="F2" s="8" t="s">
        <v>6</v>
      </c>
    </row>
    <row r="3" spans="1:6" x14ac:dyDescent="0.2">
      <c r="A3" s="7" t="s">
        <v>79</v>
      </c>
      <c r="B3" s="6">
        <v>33</v>
      </c>
      <c r="C3" s="6">
        <v>35</v>
      </c>
      <c r="D3" s="6">
        <v>37</v>
      </c>
      <c r="E3" s="6">
        <v>36</v>
      </c>
      <c r="F3" s="6">
        <v>36</v>
      </c>
    </row>
    <row r="4" spans="1:6" x14ac:dyDescent="0.2">
      <c r="A4" s="5" t="s">
        <v>78</v>
      </c>
      <c r="B4" s="3">
        <v>225</v>
      </c>
      <c r="C4" s="3">
        <v>252</v>
      </c>
      <c r="D4" s="3">
        <v>260</v>
      </c>
      <c r="E4" s="3">
        <v>257</v>
      </c>
      <c r="F4" s="3">
        <v>262</v>
      </c>
    </row>
    <row r="5" spans="1:6" x14ac:dyDescent="0.2">
      <c r="A5" s="5" t="s">
        <v>63</v>
      </c>
      <c r="B5" s="3">
        <v>615</v>
      </c>
      <c r="C5" s="3">
        <v>646</v>
      </c>
      <c r="D5" s="3">
        <v>645</v>
      </c>
      <c r="E5" s="3">
        <v>651</v>
      </c>
      <c r="F5" s="3">
        <v>647</v>
      </c>
    </row>
    <row r="6" spans="1:6" x14ac:dyDescent="0.2">
      <c r="A6" s="5" t="s">
        <v>77</v>
      </c>
      <c r="B6" s="3">
        <v>450</v>
      </c>
      <c r="C6" s="3">
        <v>487</v>
      </c>
      <c r="D6" s="3">
        <v>487</v>
      </c>
      <c r="E6" s="3">
        <v>492</v>
      </c>
      <c r="F6" s="3">
        <v>503</v>
      </c>
    </row>
    <row r="7" spans="1:6" x14ac:dyDescent="0.2">
      <c r="A7" s="5" t="s">
        <v>76</v>
      </c>
      <c r="B7" s="3">
        <v>6620</v>
      </c>
      <c r="C7" s="3">
        <v>7327</v>
      </c>
      <c r="D7" s="3">
        <v>7416</v>
      </c>
      <c r="E7" s="3">
        <v>7333</v>
      </c>
      <c r="F7" s="3">
        <v>7046</v>
      </c>
    </row>
    <row r="8" spans="1:6" x14ac:dyDescent="0.2">
      <c r="A8" s="5" t="s">
        <v>75</v>
      </c>
      <c r="B8" s="23"/>
      <c r="C8" s="23"/>
      <c r="D8" s="23"/>
      <c r="E8" s="23"/>
      <c r="F8" s="23"/>
    </row>
    <row r="9" spans="1:6" ht="22.5" x14ac:dyDescent="0.2">
      <c r="A9" s="22" t="s">
        <v>115</v>
      </c>
      <c r="B9" s="3">
        <v>628</v>
      </c>
      <c r="C9" s="3">
        <v>639</v>
      </c>
      <c r="D9" s="3">
        <v>641</v>
      </c>
      <c r="E9" s="3">
        <v>606</v>
      </c>
      <c r="F9" s="3">
        <v>605</v>
      </c>
    </row>
    <row r="10" spans="1:6" x14ac:dyDescent="0.2">
      <c r="A10" s="22" t="s">
        <v>86</v>
      </c>
      <c r="B10" s="3">
        <v>1649</v>
      </c>
      <c r="C10" s="3">
        <v>1659</v>
      </c>
      <c r="D10" s="3">
        <v>1676</v>
      </c>
      <c r="E10" s="3">
        <v>1615</v>
      </c>
      <c r="F10" s="3">
        <v>1549</v>
      </c>
    </row>
    <row r="11" spans="1:6" x14ac:dyDescent="0.2">
      <c r="A11" s="22" t="s">
        <v>114</v>
      </c>
      <c r="B11" s="3">
        <v>5992</v>
      </c>
      <c r="C11" s="3">
        <v>6686</v>
      </c>
      <c r="D11" s="3">
        <v>6775</v>
      </c>
      <c r="E11" s="3">
        <v>6727</v>
      </c>
      <c r="F11" s="3">
        <v>6441</v>
      </c>
    </row>
    <row r="12" spans="1:6" x14ac:dyDescent="0.2">
      <c r="A12" s="22" t="s">
        <v>83</v>
      </c>
      <c r="B12" s="12">
        <v>62.1</v>
      </c>
      <c r="C12" s="12">
        <v>62.3</v>
      </c>
      <c r="D12" s="12">
        <v>62.4</v>
      </c>
      <c r="E12" s="12">
        <v>62.5</v>
      </c>
      <c r="F12" s="12">
        <v>62</v>
      </c>
    </row>
    <row r="13" spans="1:6" x14ac:dyDescent="0.2">
      <c r="A13" s="22" t="s">
        <v>82</v>
      </c>
      <c r="B13" s="12">
        <v>13.4</v>
      </c>
      <c r="C13" s="12">
        <v>11.2</v>
      </c>
      <c r="D13" s="12">
        <v>10.199999999999999</v>
      </c>
      <c r="E13" s="12">
        <v>9.6999999999999993</v>
      </c>
      <c r="F13" s="12">
        <v>9.6</v>
      </c>
    </row>
    <row r="14" spans="1:6" x14ac:dyDescent="0.2">
      <c r="A14" s="5" t="s">
        <v>69</v>
      </c>
      <c r="B14" s="3">
        <v>239</v>
      </c>
      <c r="C14" s="3">
        <v>255</v>
      </c>
      <c r="D14" s="3">
        <v>259</v>
      </c>
      <c r="E14" s="3">
        <v>257</v>
      </c>
      <c r="F14" s="3">
        <v>249</v>
      </c>
    </row>
    <row r="15" spans="1:6" x14ac:dyDescent="0.2">
      <c r="A15" s="5" t="s">
        <v>67</v>
      </c>
      <c r="B15" s="3">
        <v>28</v>
      </c>
      <c r="C15" s="3">
        <v>29</v>
      </c>
      <c r="D15" s="3">
        <v>29</v>
      </c>
      <c r="E15" s="3">
        <v>29</v>
      </c>
      <c r="F15" s="3">
        <f>F7/F14</f>
        <v>28.29718875502008</v>
      </c>
    </row>
  </sheetData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97E5A-E65C-489F-8E26-EFFC6AD5607B}">
  <dimension ref="A1:F15"/>
  <sheetViews>
    <sheetView workbookViewId="0"/>
  </sheetViews>
  <sheetFormatPr defaultRowHeight="11.25" x14ac:dyDescent="0.2"/>
  <cols>
    <col min="1" max="1" width="22.42578125" style="1" customWidth="1"/>
    <col min="2" max="6" width="10.7109375" style="1" customWidth="1"/>
    <col min="7" max="16384" width="9.140625" style="1"/>
  </cols>
  <sheetData>
    <row r="1" spans="1:6" s="2" customFormat="1" x14ac:dyDescent="0.2">
      <c r="A1" s="11" t="s">
        <v>119</v>
      </c>
      <c r="B1" s="11"/>
      <c r="C1" s="11"/>
      <c r="D1" s="11"/>
      <c r="E1" s="11"/>
      <c r="F1" s="11"/>
    </row>
    <row r="2" spans="1:6" x14ac:dyDescent="0.2">
      <c r="A2" s="10" t="s">
        <v>21</v>
      </c>
      <c r="B2" s="9" t="s">
        <v>10</v>
      </c>
      <c r="C2" s="8" t="s">
        <v>9</v>
      </c>
      <c r="D2" s="8" t="s">
        <v>8</v>
      </c>
      <c r="E2" s="8" t="s">
        <v>7</v>
      </c>
      <c r="F2" s="8" t="s">
        <v>6</v>
      </c>
    </row>
    <row r="3" spans="1:6" x14ac:dyDescent="0.2">
      <c r="A3" s="7" t="s">
        <v>79</v>
      </c>
      <c r="B3" s="6">
        <v>39</v>
      </c>
      <c r="C3" s="6">
        <v>38</v>
      </c>
      <c r="D3" s="6">
        <v>37</v>
      </c>
      <c r="E3" s="6">
        <v>38</v>
      </c>
      <c r="F3" s="6">
        <v>39</v>
      </c>
    </row>
    <row r="4" spans="1:6" x14ac:dyDescent="0.2">
      <c r="A4" s="5" t="s">
        <v>78</v>
      </c>
      <c r="B4" s="3">
        <v>251</v>
      </c>
      <c r="C4" s="3">
        <v>310</v>
      </c>
      <c r="D4" s="3">
        <v>305</v>
      </c>
      <c r="E4" s="3">
        <v>304</v>
      </c>
      <c r="F4" s="3">
        <v>286</v>
      </c>
    </row>
    <row r="5" spans="1:6" x14ac:dyDescent="0.2">
      <c r="A5" s="5" t="s">
        <v>63</v>
      </c>
      <c r="B5" s="3">
        <v>674</v>
      </c>
      <c r="C5" s="3">
        <v>761</v>
      </c>
      <c r="D5" s="3">
        <v>786</v>
      </c>
      <c r="E5" s="3">
        <v>711</v>
      </c>
      <c r="F5" s="3">
        <v>751</v>
      </c>
    </row>
    <row r="6" spans="1:6" x14ac:dyDescent="0.2">
      <c r="A6" s="5" t="s">
        <v>77</v>
      </c>
      <c r="B6" s="3">
        <v>402</v>
      </c>
      <c r="C6" s="3">
        <v>445</v>
      </c>
      <c r="D6" s="3">
        <v>456</v>
      </c>
      <c r="E6" s="3">
        <v>411</v>
      </c>
      <c r="F6" s="3">
        <v>449</v>
      </c>
    </row>
    <row r="7" spans="1:6" x14ac:dyDescent="0.2">
      <c r="A7" s="5" t="s">
        <v>76</v>
      </c>
      <c r="B7" s="3">
        <v>10071</v>
      </c>
      <c r="C7" s="3">
        <v>9670</v>
      </c>
      <c r="D7" s="3">
        <v>9493</v>
      </c>
      <c r="E7" s="3">
        <v>9677</v>
      </c>
      <c r="F7" s="3">
        <v>9726</v>
      </c>
    </row>
    <row r="8" spans="1:6" x14ac:dyDescent="0.2">
      <c r="A8" s="5" t="s">
        <v>75</v>
      </c>
      <c r="B8" s="23"/>
      <c r="C8" s="23"/>
      <c r="D8" s="23"/>
      <c r="E8" s="23"/>
      <c r="F8" s="23"/>
    </row>
    <row r="9" spans="1:6" x14ac:dyDescent="0.2">
      <c r="A9" s="22" t="s">
        <v>86</v>
      </c>
      <c r="B9" s="3">
        <v>2242</v>
      </c>
      <c r="C9" s="3">
        <v>2112</v>
      </c>
      <c r="D9" s="3">
        <v>2073</v>
      </c>
      <c r="E9" s="3">
        <v>1878</v>
      </c>
      <c r="F9" s="3">
        <v>1951</v>
      </c>
    </row>
    <row r="10" spans="1:6" x14ac:dyDescent="0.2">
      <c r="A10" s="22" t="s">
        <v>118</v>
      </c>
      <c r="B10" s="3">
        <v>7686</v>
      </c>
      <c r="C10" s="3">
        <v>7794</v>
      </c>
      <c r="D10" s="3">
        <v>7643</v>
      </c>
      <c r="E10" s="3">
        <v>7549</v>
      </c>
      <c r="F10" s="3">
        <v>7278</v>
      </c>
    </row>
    <row r="11" spans="1:6" ht="22.5" x14ac:dyDescent="0.2">
      <c r="A11" s="22" t="s">
        <v>117</v>
      </c>
      <c r="B11" s="3">
        <v>2385</v>
      </c>
      <c r="C11" s="3">
        <v>1876</v>
      </c>
      <c r="D11" s="3">
        <v>1850</v>
      </c>
      <c r="E11" s="3">
        <v>2128</v>
      </c>
      <c r="F11" s="3">
        <v>2448</v>
      </c>
    </row>
    <row r="12" spans="1:6" x14ac:dyDescent="0.2">
      <c r="A12" s="22" t="s">
        <v>83</v>
      </c>
      <c r="B12" s="12">
        <v>46.4</v>
      </c>
      <c r="C12" s="12">
        <v>44.5</v>
      </c>
      <c r="D12" s="12">
        <v>45.5</v>
      </c>
      <c r="E12" s="12">
        <v>46.2</v>
      </c>
      <c r="F12" s="12">
        <v>45.8</v>
      </c>
    </row>
    <row r="13" spans="1:6" x14ac:dyDescent="0.2">
      <c r="A13" s="22" t="s">
        <v>82</v>
      </c>
      <c r="B13" s="12">
        <v>17</v>
      </c>
      <c r="C13" s="12">
        <v>11.4</v>
      </c>
      <c r="D13" s="12">
        <v>10.5</v>
      </c>
      <c r="E13" s="12">
        <v>9.1</v>
      </c>
      <c r="F13" s="12">
        <v>9.1</v>
      </c>
    </row>
    <row r="14" spans="1:6" x14ac:dyDescent="0.2">
      <c r="A14" s="5" t="s">
        <v>69</v>
      </c>
      <c r="B14" s="3">
        <v>385</v>
      </c>
      <c r="C14" s="3">
        <v>381</v>
      </c>
      <c r="D14" s="3">
        <v>376</v>
      </c>
      <c r="E14" s="3">
        <v>380</v>
      </c>
      <c r="F14" s="3">
        <v>378</v>
      </c>
    </row>
    <row r="15" spans="1:6" x14ac:dyDescent="0.2">
      <c r="A15" s="5" t="s">
        <v>67</v>
      </c>
      <c r="B15" s="3">
        <v>26</v>
      </c>
      <c r="C15" s="3">
        <v>25</v>
      </c>
      <c r="D15" s="3">
        <v>25</v>
      </c>
      <c r="E15" s="3">
        <v>25</v>
      </c>
      <c r="F15" s="3">
        <f>F7/F14</f>
        <v>25.730158730158731</v>
      </c>
    </row>
  </sheetData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E5259-7666-49CB-8C5F-C538B6480E3A}">
  <dimension ref="A1:G27"/>
  <sheetViews>
    <sheetView workbookViewId="0"/>
  </sheetViews>
  <sheetFormatPr defaultRowHeight="11.25" x14ac:dyDescent="0.2"/>
  <cols>
    <col min="1" max="1" width="20.42578125" style="1" customWidth="1"/>
    <col min="2" max="2" width="9.85546875" style="1" customWidth="1"/>
    <col min="3" max="3" width="10.7109375" style="1" customWidth="1"/>
    <col min="4" max="4" width="14.7109375" style="1" customWidth="1"/>
    <col min="5" max="5" width="9.85546875" style="1" customWidth="1"/>
    <col min="6" max="6" width="10.7109375" style="1" customWidth="1"/>
    <col min="7" max="7" width="14.7109375" style="1" customWidth="1"/>
    <col min="8" max="16384" width="9.140625" style="1"/>
  </cols>
  <sheetData>
    <row r="1" spans="1:7" s="2" customFormat="1" x14ac:dyDescent="0.2">
      <c r="A1" s="11" t="s">
        <v>150</v>
      </c>
      <c r="B1" s="11"/>
      <c r="C1" s="11"/>
      <c r="D1" s="11"/>
      <c r="E1" s="11"/>
      <c r="F1" s="11"/>
      <c r="G1" s="11"/>
    </row>
    <row r="2" spans="1:7" x14ac:dyDescent="0.2">
      <c r="A2" s="40" t="s">
        <v>149</v>
      </c>
      <c r="B2" s="43" t="s">
        <v>148</v>
      </c>
      <c r="C2" s="43"/>
      <c r="D2" s="43"/>
      <c r="E2" s="43" t="s">
        <v>147</v>
      </c>
      <c r="F2" s="43"/>
      <c r="G2" s="38"/>
    </row>
    <row r="3" spans="1:7" x14ac:dyDescent="0.2">
      <c r="A3" s="40"/>
      <c r="B3" s="43" t="s">
        <v>146</v>
      </c>
      <c r="C3" s="43" t="s">
        <v>145</v>
      </c>
      <c r="D3" s="43"/>
      <c r="E3" s="43" t="s">
        <v>146</v>
      </c>
      <c r="F3" s="38" t="s">
        <v>145</v>
      </c>
      <c r="G3" s="39"/>
    </row>
    <row r="4" spans="1:7" ht="22.5" x14ac:dyDescent="0.2">
      <c r="A4" s="40"/>
      <c r="B4" s="43"/>
      <c r="C4" s="14" t="s">
        <v>144</v>
      </c>
      <c r="D4" s="14" t="s">
        <v>143</v>
      </c>
      <c r="E4" s="43"/>
      <c r="F4" s="14" t="s">
        <v>144</v>
      </c>
      <c r="G4" s="13" t="s">
        <v>143</v>
      </c>
    </row>
    <row r="5" spans="1:7" x14ac:dyDescent="0.2">
      <c r="A5" s="40"/>
      <c r="B5" s="43" t="s">
        <v>142</v>
      </c>
      <c r="C5" s="43"/>
      <c r="D5" s="43"/>
      <c r="E5" s="43" t="s">
        <v>141</v>
      </c>
      <c r="F5" s="43"/>
      <c r="G5" s="38"/>
    </row>
    <row r="6" spans="1:7" x14ac:dyDescent="0.2">
      <c r="A6" s="7" t="s">
        <v>140</v>
      </c>
      <c r="B6" s="6">
        <v>36</v>
      </c>
      <c r="C6" s="6">
        <v>11</v>
      </c>
      <c r="D6" s="6">
        <v>25</v>
      </c>
      <c r="E6" s="6">
        <v>422</v>
      </c>
      <c r="F6" s="6">
        <v>74</v>
      </c>
      <c r="G6" s="6">
        <v>348</v>
      </c>
    </row>
    <row r="7" spans="1:7" x14ac:dyDescent="0.2">
      <c r="A7" s="5" t="s">
        <v>139</v>
      </c>
      <c r="B7" s="3">
        <v>43</v>
      </c>
      <c r="C7" s="3">
        <v>13</v>
      </c>
      <c r="D7" s="3">
        <v>30</v>
      </c>
      <c r="E7" s="3">
        <v>111</v>
      </c>
      <c r="F7" s="3">
        <v>47</v>
      </c>
      <c r="G7" s="3">
        <v>64</v>
      </c>
    </row>
    <row r="8" spans="1:7" x14ac:dyDescent="0.2">
      <c r="A8" s="5" t="s">
        <v>138</v>
      </c>
      <c r="B8" s="3" t="s">
        <v>13</v>
      </c>
      <c r="C8" s="3" t="s">
        <v>13</v>
      </c>
      <c r="D8" s="3" t="s">
        <v>13</v>
      </c>
      <c r="E8" s="3">
        <v>3</v>
      </c>
      <c r="F8" s="3">
        <v>1</v>
      </c>
      <c r="G8" s="3">
        <v>2</v>
      </c>
    </row>
    <row r="9" spans="1:7" x14ac:dyDescent="0.2">
      <c r="A9" s="5" t="s">
        <v>137</v>
      </c>
      <c r="B9" s="3">
        <v>170</v>
      </c>
      <c r="C9" s="3">
        <v>54</v>
      </c>
      <c r="D9" s="3">
        <v>116</v>
      </c>
      <c r="E9" s="3">
        <v>279</v>
      </c>
      <c r="F9" s="3">
        <v>99</v>
      </c>
      <c r="G9" s="3">
        <v>180</v>
      </c>
    </row>
    <row r="10" spans="1:7" x14ac:dyDescent="0.2">
      <c r="A10" s="5" t="s">
        <v>136</v>
      </c>
      <c r="B10" s="3">
        <v>23</v>
      </c>
      <c r="C10" s="3">
        <v>8</v>
      </c>
      <c r="D10" s="3">
        <v>15</v>
      </c>
      <c r="E10" s="3">
        <v>95</v>
      </c>
      <c r="F10" s="3">
        <v>5</v>
      </c>
      <c r="G10" s="3">
        <v>90</v>
      </c>
    </row>
    <row r="11" spans="1:7" x14ac:dyDescent="0.2">
      <c r="A11" s="5" t="s">
        <v>135</v>
      </c>
      <c r="B11" s="3">
        <v>8</v>
      </c>
      <c r="C11" s="3">
        <v>2</v>
      </c>
      <c r="D11" s="3">
        <v>6</v>
      </c>
      <c r="E11" s="3">
        <v>234</v>
      </c>
      <c r="F11" s="3">
        <v>64</v>
      </c>
      <c r="G11" s="3">
        <v>170</v>
      </c>
    </row>
    <row r="12" spans="1:7" x14ac:dyDescent="0.2">
      <c r="A12" s="5" t="s">
        <v>134</v>
      </c>
      <c r="B12" s="3">
        <v>2</v>
      </c>
      <c r="C12" s="3">
        <v>1</v>
      </c>
      <c r="D12" s="3">
        <v>1</v>
      </c>
      <c r="E12" s="3">
        <v>10</v>
      </c>
      <c r="F12" s="3">
        <v>1</v>
      </c>
      <c r="G12" s="3">
        <v>9</v>
      </c>
    </row>
    <row r="13" spans="1:7" x14ac:dyDescent="0.2">
      <c r="A13" s="5" t="s">
        <v>133</v>
      </c>
      <c r="B13" s="3">
        <v>40</v>
      </c>
      <c r="C13" s="3">
        <v>1</v>
      </c>
      <c r="D13" s="3">
        <v>39</v>
      </c>
      <c r="E13" s="3">
        <v>13</v>
      </c>
      <c r="F13" s="3">
        <v>4</v>
      </c>
      <c r="G13" s="3">
        <v>9</v>
      </c>
    </row>
    <row r="14" spans="1:7" x14ac:dyDescent="0.2">
      <c r="A14" s="5" t="s">
        <v>132</v>
      </c>
      <c r="B14" s="3">
        <v>216</v>
      </c>
      <c r="C14" s="3">
        <v>53</v>
      </c>
      <c r="D14" s="3">
        <v>163</v>
      </c>
      <c r="E14" s="3">
        <v>241</v>
      </c>
      <c r="F14" s="3">
        <v>113</v>
      </c>
      <c r="G14" s="3">
        <v>128</v>
      </c>
    </row>
    <row r="15" spans="1:7" x14ac:dyDescent="0.2">
      <c r="A15" s="5" t="s">
        <v>131</v>
      </c>
      <c r="B15" s="3">
        <v>296</v>
      </c>
      <c r="C15" s="3">
        <v>110</v>
      </c>
      <c r="D15" s="3">
        <v>186</v>
      </c>
      <c r="E15" s="3">
        <v>446</v>
      </c>
      <c r="F15" s="3">
        <v>156</v>
      </c>
      <c r="G15" s="3">
        <v>290</v>
      </c>
    </row>
    <row r="16" spans="1:7" x14ac:dyDescent="0.2">
      <c r="A16" s="5" t="s">
        <v>130</v>
      </c>
      <c r="B16" s="3">
        <v>14872</v>
      </c>
      <c r="C16" s="3">
        <v>6504</v>
      </c>
      <c r="D16" s="3">
        <v>8368</v>
      </c>
      <c r="E16" s="3">
        <v>14872</v>
      </c>
      <c r="F16" s="3">
        <v>6504</v>
      </c>
      <c r="G16" s="3">
        <v>8368</v>
      </c>
    </row>
    <row r="17" spans="1:7" x14ac:dyDescent="0.2">
      <c r="A17" s="5" t="s">
        <v>129</v>
      </c>
      <c r="B17" s="3">
        <v>6</v>
      </c>
      <c r="C17" s="3" t="s">
        <v>13</v>
      </c>
      <c r="D17" s="3">
        <v>6</v>
      </c>
      <c r="E17" s="3">
        <v>5</v>
      </c>
      <c r="F17" s="3">
        <v>5</v>
      </c>
      <c r="G17" s="3" t="s">
        <v>13</v>
      </c>
    </row>
    <row r="18" spans="1:7" x14ac:dyDescent="0.2">
      <c r="A18" s="5" t="s">
        <v>128</v>
      </c>
      <c r="B18" s="3">
        <v>7</v>
      </c>
      <c r="C18" s="3">
        <v>3</v>
      </c>
      <c r="D18" s="3">
        <v>4</v>
      </c>
      <c r="E18" s="3">
        <v>6</v>
      </c>
      <c r="F18" s="3">
        <v>6</v>
      </c>
      <c r="G18" s="3" t="s">
        <v>13</v>
      </c>
    </row>
    <row r="19" spans="1:7" x14ac:dyDescent="0.2">
      <c r="A19" s="5" t="s">
        <v>127</v>
      </c>
      <c r="B19" s="3">
        <v>1014</v>
      </c>
      <c r="C19" s="3">
        <v>283</v>
      </c>
      <c r="D19" s="3">
        <v>731</v>
      </c>
      <c r="E19" s="3">
        <v>96</v>
      </c>
      <c r="F19" s="3">
        <v>21</v>
      </c>
      <c r="G19" s="3">
        <v>75</v>
      </c>
    </row>
    <row r="20" spans="1:7" x14ac:dyDescent="0.2">
      <c r="A20" s="5" t="s">
        <v>126</v>
      </c>
      <c r="B20" s="3">
        <v>4</v>
      </c>
      <c r="C20" s="3">
        <v>1</v>
      </c>
      <c r="D20" s="3">
        <v>3</v>
      </c>
      <c r="E20" s="3">
        <v>12</v>
      </c>
      <c r="F20" s="3" t="s">
        <v>13</v>
      </c>
      <c r="G20" s="3">
        <v>12</v>
      </c>
    </row>
    <row r="21" spans="1:7" x14ac:dyDescent="0.2">
      <c r="A21" s="5" t="s">
        <v>125</v>
      </c>
      <c r="B21" s="3">
        <v>22</v>
      </c>
      <c r="C21" s="3">
        <v>2</v>
      </c>
      <c r="D21" s="3">
        <v>20</v>
      </c>
      <c r="E21" s="3">
        <v>27</v>
      </c>
      <c r="F21" s="3">
        <v>3</v>
      </c>
      <c r="G21" s="3">
        <v>24</v>
      </c>
    </row>
    <row r="22" spans="1:7" x14ac:dyDescent="0.2">
      <c r="A22" s="5" t="s">
        <v>124</v>
      </c>
      <c r="B22" s="3" t="s">
        <v>13</v>
      </c>
      <c r="C22" s="3" t="s">
        <v>13</v>
      </c>
      <c r="D22" s="3" t="s">
        <v>13</v>
      </c>
      <c r="E22" s="3" t="s">
        <v>13</v>
      </c>
      <c r="F22" s="3" t="s">
        <v>13</v>
      </c>
      <c r="G22" s="3" t="s">
        <v>13</v>
      </c>
    </row>
    <row r="23" spans="1:7" x14ac:dyDescent="0.2">
      <c r="A23" s="5" t="s">
        <v>123</v>
      </c>
      <c r="B23" s="3">
        <v>2</v>
      </c>
      <c r="C23" s="3" t="s">
        <v>13</v>
      </c>
      <c r="D23" s="3">
        <v>2</v>
      </c>
      <c r="E23" s="3">
        <v>4</v>
      </c>
      <c r="F23" s="3" t="s">
        <v>13</v>
      </c>
      <c r="G23" s="3">
        <v>4</v>
      </c>
    </row>
    <row r="24" spans="1:7" x14ac:dyDescent="0.2">
      <c r="A24" s="5" t="s">
        <v>122</v>
      </c>
      <c r="B24" s="3">
        <v>8</v>
      </c>
      <c r="C24" s="3" t="s">
        <v>13</v>
      </c>
      <c r="D24" s="3">
        <v>8</v>
      </c>
      <c r="E24" s="3">
        <v>10</v>
      </c>
      <c r="F24" s="3" t="s">
        <v>13</v>
      </c>
      <c r="G24" s="3">
        <v>10</v>
      </c>
    </row>
    <row r="25" spans="1:7" x14ac:dyDescent="0.2">
      <c r="A25" s="5" t="s">
        <v>121</v>
      </c>
      <c r="B25" s="3">
        <v>1</v>
      </c>
      <c r="C25" s="3" t="s">
        <v>13</v>
      </c>
      <c r="D25" s="3">
        <v>1</v>
      </c>
      <c r="E25" s="3" t="s">
        <v>13</v>
      </c>
      <c r="F25" s="3" t="s">
        <v>13</v>
      </c>
      <c r="G25" s="3" t="s">
        <v>13</v>
      </c>
    </row>
    <row r="26" spans="1:7" x14ac:dyDescent="0.2">
      <c r="A26" s="5" t="s">
        <v>120</v>
      </c>
      <c r="B26" s="3">
        <v>2</v>
      </c>
      <c r="C26" s="3" t="s">
        <v>13</v>
      </c>
      <c r="D26" s="3">
        <v>2</v>
      </c>
      <c r="E26" s="3" t="s">
        <v>13</v>
      </c>
      <c r="F26" s="3" t="s">
        <v>13</v>
      </c>
      <c r="G26" s="3" t="s">
        <v>13</v>
      </c>
    </row>
    <row r="27" spans="1:7" s="2" customFormat="1" x14ac:dyDescent="0.2">
      <c r="A27" s="4" t="s">
        <v>0</v>
      </c>
      <c r="B27" s="3">
        <v>16772</v>
      </c>
      <c r="C27" s="3">
        <v>7046</v>
      </c>
      <c r="D27" s="3">
        <v>9726</v>
      </c>
      <c r="E27" s="3">
        <v>16886</v>
      </c>
      <c r="F27" s="3">
        <v>7103</v>
      </c>
      <c r="G27" s="3">
        <v>9783</v>
      </c>
    </row>
  </sheetData>
  <mergeCells count="9">
    <mergeCell ref="B2:D2"/>
    <mergeCell ref="E2:G2"/>
    <mergeCell ref="C3:D3"/>
    <mergeCell ref="A2:A5"/>
    <mergeCell ref="B3:B4"/>
    <mergeCell ref="B5:D5"/>
    <mergeCell ref="E5:G5"/>
    <mergeCell ref="E3:E4"/>
    <mergeCell ref="F3:G3"/>
  </mergeCells>
  <pageMargins left="0.62" right="0.49" top="1" bottom="1" header="0.5" footer="0.5"/>
  <pageSetup orientation="portrait" r:id="rId1"/>
  <headerFooter alignWithMargins="0">
    <oddHeader>&amp;C&amp;"Arial,Félkövér"&amp;F</oddHeader>
    <oddFooter>&amp;L&amp;D  &amp;T&amp;R&amp;P/&amp;N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F6FC0-5186-49BE-ACCD-E2C186ECF16B}">
  <dimension ref="A1:F7"/>
  <sheetViews>
    <sheetView workbookViewId="0"/>
  </sheetViews>
  <sheetFormatPr defaultRowHeight="11.25" x14ac:dyDescent="0.2"/>
  <cols>
    <col min="1" max="1" width="21.140625" style="1" customWidth="1"/>
    <col min="2" max="3" width="11.7109375" style="1" customWidth="1"/>
    <col min="4" max="4" width="14.140625" style="1" customWidth="1"/>
    <col min="5" max="6" width="11.7109375" style="1" customWidth="1"/>
    <col min="7" max="16384" width="9.140625" style="1"/>
  </cols>
  <sheetData>
    <row r="1" spans="1:6" s="2" customFormat="1" x14ac:dyDescent="0.2">
      <c r="A1" s="11" t="s">
        <v>159</v>
      </c>
      <c r="B1" s="11"/>
      <c r="C1" s="11"/>
      <c r="D1" s="11"/>
      <c r="E1" s="11"/>
      <c r="F1" s="11"/>
    </row>
    <row r="2" spans="1:6" ht="45" x14ac:dyDescent="0.2">
      <c r="A2" s="20" t="s">
        <v>158</v>
      </c>
      <c r="B2" s="14" t="s">
        <v>157</v>
      </c>
      <c r="C2" s="14" t="s">
        <v>156</v>
      </c>
      <c r="D2" s="14" t="s">
        <v>155</v>
      </c>
      <c r="E2" s="14" t="s">
        <v>154</v>
      </c>
      <c r="F2" s="13" t="s">
        <v>153</v>
      </c>
    </row>
    <row r="3" spans="1:6" x14ac:dyDescent="0.2">
      <c r="A3" s="7" t="s">
        <v>56</v>
      </c>
      <c r="B3" s="6">
        <v>126</v>
      </c>
      <c r="C3" s="6">
        <v>69</v>
      </c>
      <c r="D3" s="28">
        <v>88.405797101449281</v>
      </c>
      <c r="E3" s="6">
        <v>839</v>
      </c>
      <c r="F3" s="6">
        <v>7</v>
      </c>
    </row>
    <row r="4" spans="1:6" x14ac:dyDescent="0.2">
      <c r="A4" s="5" t="s">
        <v>55</v>
      </c>
      <c r="B4" s="3">
        <v>2909</v>
      </c>
      <c r="C4" s="3">
        <v>122</v>
      </c>
      <c r="D4" s="12">
        <v>99.180327868852459</v>
      </c>
      <c r="E4" s="3">
        <v>24465</v>
      </c>
      <c r="F4" s="3">
        <v>8.4101065658301817</v>
      </c>
    </row>
    <row r="5" spans="1:6" ht="22.5" x14ac:dyDescent="0.2">
      <c r="A5" s="5" t="s">
        <v>54</v>
      </c>
      <c r="B5" s="3">
        <v>739</v>
      </c>
      <c r="C5" s="3">
        <v>26</v>
      </c>
      <c r="D5" s="12">
        <v>100</v>
      </c>
      <c r="E5" s="3">
        <v>6125</v>
      </c>
      <c r="F5" s="3">
        <v>8.2882273342354527</v>
      </c>
    </row>
    <row r="6" spans="1:6" x14ac:dyDescent="0.2">
      <c r="A6" s="5" t="s">
        <v>152</v>
      </c>
      <c r="B6" s="3">
        <v>953</v>
      </c>
      <c r="C6" s="3">
        <v>33</v>
      </c>
      <c r="D6" s="12">
        <v>100</v>
      </c>
      <c r="E6" s="3">
        <v>6950</v>
      </c>
      <c r="F6" s="3">
        <v>7.2927597061909761</v>
      </c>
    </row>
    <row r="7" spans="1:6" x14ac:dyDescent="0.2">
      <c r="A7" s="5" t="s">
        <v>151</v>
      </c>
      <c r="B7" s="3">
        <v>2016</v>
      </c>
      <c r="C7" s="3">
        <v>36</v>
      </c>
      <c r="D7" s="12">
        <v>100</v>
      </c>
      <c r="E7" s="3">
        <v>9861</v>
      </c>
      <c r="F7" s="3">
        <v>4.8913690476190474</v>
      </c>
    </row>
  </sheetData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A611F-AC35-4D89-9816-46973F4B5707}">
  <dimension ref="A1:F13"/>
  <sheetViews>
    <sheetView workbookViewId="0"/>
  </sheetViews>
  <sheetFormatPr defaultRowHeight="11.25" x14ac:dyDescent="0.2"/>
  <cols>
    <col min="1" max="1" width="22" style="1" customWidth="1"/>
    <col min="2" max="6" width="10.7109375" style="1" customWidth="1"/>
    <col min="7" max="16384" width="9.140625" style="1"/>
  </cols>
  <sheetData>
    <row r="1" spans="1:6" s="2" customFormat="1" x14ac:dyDescent="0.2">
      <c r="A1" s="11" t="s">
        <v>168</v>
      </c>
      <c r="B1" s="11"/>
      <c r="C1" s="11"/>
      <c r="D1" s="11"/>
      <c r="E1" s="11"/>
      <c r="F1" s="11"/>
    </row>
    <row r="2" spans="1:6" x14ac:dyDescent="0.2">
      <c r="A2" s="10" t="s">
        <v>21</v>
      </c>
      <c r="B2" s="9" t="s">
        <v>10</v>
      </c>
      <c r="C2" s="8" t="s">
        <v>9</v>
      </c>
      <c r="D2" s="8" t="s">
        <v>8</v>
      </c>
      <c r="E2" s="8" t="s">
        <v>7</v>
      </c>
      <c r="F2" s="8" t="s">
        <v>6</v>
      </c>
    </row>
    <row r="3" spans="1:6" x14ac:dyDescent="0.2">
      <c r="A3" s="7" t="s">
        <v>158</v>
      </c>
      <c r="B3" s="6">
        <v>3</v>
      </c>
      <c r="C3" s="6">
        <v>5</v>
      </c>
      <c r="D3" s="6">
        <v>4</v>
      </c>
      <c r="E3" s="6">
        <v>4</v>
      </c>
      <c r="F3" s="6">
        <v>4</v>
      </c>
    </row>
    <row r="4" spans="1:6" x14ac:dyDescent="0.2">
      <c r="A4" s="5" t="s">
        <v>167</v>
      </c>
      <c r="B4" s="3">
        <v>2</v>
      </c>
      <c r="C4" s="3">
        <v>4</v>
      </c>
      <c r="D4" s="3">
        <v>3</v>
      </c>
      <c r="E4" s="3">
        <v>3</v>
      </c>
      <c r="F4" s="3">
        <v>3</v>
      </c>
    </row>
    <row r="5" spans="1:6" x14ac:dyDescent="0.2">
      <c r="A5" s="5" t="s">
        <v>166</v>
      </c>
      <c r="B5" s="3">
        <v>3</v>
      </c>
      <c r="C5" s="3">
        <v>6</v>
      </c>
      <c r="D5" s="3">
        <v>6</v>
      </c>
      <c r="E5" s="3">
        <v>5</v>
      </c>
      <c r="F5" s="3">
        <v>4</v>
      </c>
    </row>
    <row r="6" spans="1:6" ht="33.75" x14ac:dyDescent="0.2">
      <c r="A6" s="29" t="s">
        <v>165</v>
      </c>
      <c r="B6" s="3">
        <v>8406</v>
      </c>
      <c r="C6" s="3">
        <v>6227</v>
      </c>
      <c r="D6" s="3">
        <v>5277</v>
      </c>
      <c r="E6" s="3">
        <v>4541</v>
      </c>
      <c r="F6" s="3">
        <v>3518</v>
      </c>
    </row>
    <row r="7" spans="1:6" x14ac:dyDescent="0.2">
      <c r="A7" s="5" t="s">
        <v>75</v>
      </c>
      <c r="B7" s="23"/>
      <c r="C7" s="23"/>
      <c r="D7" s="23"/>
      <c r="E7" s="23"/>
      <c r="F7" s="23"/>
    </row>
    <row r="8" spans="1:6" x14ac:dyDescent="0.2">
      <c r="A8" s="22" t="s">
        <v>164</v>
      </c>
      <c r="B8" s="3">
        <v>3188</v>
      </c>
      <c r="C8" s="3">
        <v>3042</v>
      </c>
      <c r="D8" s="3">
        <v>2619</v>
      </c>
      <c r="E8" s="3">
        <v>2230</v>
      </c>
      <c r="F8" s="3">
        <v>1693</v>
      </c>
    </row>
    <row r="9" spans="1:6" ht="22.5" x14ac:dyDescent="0.2">
      <c r="A9" s="22" t="s">
        <v>163</v>
      </c>
      <c r="B9" s="12">
        <v>44.5</v>
      </c>
      <c r="C9" s="12">
        <v>35</v>
      </c>
      <c r="D9" s="12">
        <v>34.799999999999997</v>
      </c>
      <c r="E9" s="12">
        <v>30.4</v>
      </c>
      <c r="F9" s="12">
        <v>28.6</v>
      </c>
    </row>
    <row r="10" spans="1:6" ht="22.5" x14ac:dyDescent="0.2">
      <c r="A10" s="22" t="s">
        <v>162</v>
      </c>
      <c r="B10" s="3">
        <v>5216</v>
      </c>
      <c r="C10" s="3">
        <v>3185</v>
      </c>
      <c r="D10" s="3">
        <v>2658</v>
      </c>
      <c r="E10" s="3">
        <v>2311</v>
      </c>
      <c r="F10" s="3">
        <v>1825</v>
      </c>
    </row>
    <row r="11" spans="1:6" x14ac:dyDescent="0.2">
      <c r="A11" s="22" t="s">
        <v>161</v>
      </c>
      <c r="B11" s="3">
        <v>2906</v>
      </c>
      <c r="C11" s="3">
        <v>1183</v>
      </c>
      <c r="D11" s="3">
        <v>1023</v>
      </c>
      <c r="E11" s="3">
        <v>962</v>
      </c>
      <c r="F11" s="3">
        <v>716</v>
      </c>
    </row>
    <row r="12" spans="1:6" x14ac:dyDescent="0.2">
      <c r="A12" s="22" t="s">
        <v>160</v>
      </c>
      <c r="B12" s="3">
        <v>1567</v>
      </c>
      <c r="C12" s="3">
        <v>2145</v>
      </c>
      <c r="D12" s="3">
        <v>2040</v>
      </c>
      <c r="E12" s="3">
        <v>1965</v>
      </c>
      <c r="F12" s="3">
        <v>1313</v>
      </c>
    </row>
    <row r="13" spans="1:6" x14ac:dyDescent="0.2">
      <c r="A13" s="22" t="s">
        <v>83</v>
      </c>
      <c r="B13" s="12">
        <v>71.5</v>
      </c>
      <c r="C13" s="12">
        <v>66.5</v>
      </c>
      <c r="D13" s="12">
        <v>66.3</v>
      </c>
      <c r="E13" s="12">
        <v>65.8</v>
      </c>
      <c r="F13" s="12">
        <v>64.2</v>
      </c>
    </row>
  </sheetData>
  <pageMargins left="0.75" right="0.75" top="1" bottom="1" header="0.5" footer="0.5"/>
  <pageSetup paperSize="9"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5F315-D44D-4627-A9DC-1D5F0A2EC8BB}">
  <dimension ref="A1:F11"/>
  <sheetViews>
    <sheetView workbookViewId="0"/>
  </sheetViews>
  <sheetFormatPr defaultRowHeight="11.25" x14ac:dyDescent="0.2"/>
  <cols>
    <col min="1" max="1" width="27.42578125" style="1" customWidth="1"/>
    <col min="2" max="6" width="10.7109375" style="1" customWidth="1"/>
    <col min="7" max="16384" width="9.140625" style="1"/>
  </cols>
  <sheetData>
    <row r="1" spans="1:6" s="2" customFormat="1" x14ac:dyDescent="0.2">
      <c r="A1" s="11" t="s">
        <v>177</v>
      </c>
      <c r="B1" s="11"/>
      <c r="C1" s="11"/>
      <c r="D1" s="11"/>
      <c r="E1" s="11"/>
      <c r="F1" s="11"/>
    </row>
    <row r="2" spans="1:6" x14ac:dyDescent="0.2">
      <c r="A2" s="10" t="s">
        <v>21</v>
      </c>
      <c r="B2" s="9" t="s">
        <v>10</v>
      </c>
      <c r="C2" s="8" t="s">
        <v>9</v>
      </c>
      <c r="D2" s="8" t="s">
        <v>8</v>
      </c>
      <c r="E2" s="8" t="s">
        <v>7</v>
      </c>
      <c r="F2" s="8" t="s">
        <v>6</v>
      </c>
    </row>
    <row r="3" spans="1:6" x14ac:dyDescent="0.2">
      <c r="A3" s="7" t="s">
        <v>176</v>
      </c>
      <c r="B3" s="6" t="s">
        <v>13</v>
      </c>
      <c r="C3" s="6">
        <v>447</v>
      </c>
      <c r="D3" s="6">
        <v>601</v>
      </c>
      <c r="E3" s="6">
        <v>582</v>
      </c>
      <c r="F3" s="6">
        <v>491</v>
      </c>
    </row>
    <row r="4" spans="1:6" x14ac:dyDescent="0.2">
      <c r="A4" s="5" t="s">
        <v>175</v>
      </c>
      <c r="B4" s="3">
        <v>8361</v>
      </c>
      <c r="C4" s="3">
        <v>3402</v>
      </c>
      <c r="D4" s="3">
        <v>1803</v>
      </c>
      <c r="E4" s="3">
        <v>623</v>
      </c>
      <c r="F4" s="3">
        <v>238</v>
      </c>
    </row>
    <row r="5" spans="1:6" x14ac:dyDescent="0.2">
      <c r="A5" s="5" t="s">
        <v>174</v>
      </c>
      <c r="B5" s="3" t="s">
        <v>13</v>
      </c>
      <c r="C5" s="3" t="s">
        <v>13</v>
      </c>
      <c r="D5" s="3" t="s">
        <v>13</v>
      </c>
      <c r="E5" s="3" t="s">
        <v>13</v>
      </c>
      <c r="F5" s="3" t="s">
        <v>13</v>
      </c>
    </row>
    <row r="6" spans="1:6" x14ac:dyDescent="0.2">
      <c r="A6" s="5" t="s">
        <v>173</v>
      </c>
      <c r="B6" s="3" t="s">
        <v>13</v>
      </c>
      <c r="C6" s="3">
        <v>2825</v>
      </c>
      <c r="D6" s="3">
        <v>3474</v>
      </c>
      <c r="E6" s="3">
        <v>3918</v>
      </c>
      <c r="F6" s="3">
        <v>3280</v>
      </c>
    </row>
    <row r="7" spans="1:6" x14ac:dyDescent="0.2">
      <c r="A7" s="5" t="s">
        <v>172</v>
      </c>
      <c r="B7" s="3" t="s">
        <v>13</v>
      </c>
      <c r="C7" s="3" t="s">
        <v>13</v>
      </c>
      <c r="D7" s="3" t="s">
        <v>13</v>
      </c>
      <c r="E7" s="3" t="s">
        <v>13</v>
      </c>
      <c r="F7" s="3" t="s">
        <v>13</v>
      </c>
    </row>
    <row r="8" spans="1:6" x14ac:dyDescent="0.2">
      <c r="A8" s="5" t="s">
        <v>171</v>
      </c>
      <c r="B8" s="3" t="s">
        <v>13</v>
      </c>
      <c r="C8" s="3" t="s">
        <v>13</v>
      </c>
      <c r="D8" s="3" t="s">
        <v>13</v>
      </c>
      <c r="E8" s="3" t="s">
        <v>13</v>
      </c>
      <c r="F8" s="3" t="s">
        <v>13</v>
      </c>
    </row>
    <row r="9" spans="1:6" x14ac:dyDescent="0.2">
      <c r="A9" s="5" t="s">
        <v>170</v>
      </c>
      <c r="B9" s="3">
        <v>45</v>
      </c>
      <c r="C9" s="3">
        <v>294</v>
      </c>
      <c r="D9" s="3">
        <v>236</v>
      </c>
      <c r="E9" s="3">
        <v>139</v>
      </c>
      <c r="F9" s="3">
        <v>75</v>
      </c>
    </row>
    <row r="10" spans="1:6" x14ac:dyDescent="0.2">
      <c r="A10" s="5" t="s">
        <v>169</v>
      </c>
      <c r="B10" s="3" t="s">
        <v>13</v>
      </c>
      <c r="C10" s="3" t="s">
        <v>13</v>
      </c>
      <c r="D10" s="3" t="s">
        <v>13</v>
      </c>
      <c r="E10" s="3" t="s">
        <v>13</v>
      </c>
      <c r="F10" s="3" t="s">
        <v>13</v>
      </c>
    </row>
    <row r="11" spans="1:6" s="2" customFormat="1" x14ac:dyDescent="0.2">
      <c r="A11" s="4" t="s">
        <v>0</v>
      </c>
      <c r="B11" s="3">
        <v>8406</v>
      </c>
      <c r="C11" s="3">
        <v>6968</v>
      </c>
      <c r="D11" s="3">
        <v>6114</v>
      </c>
      <c r="E11" s="3">
        <v>5262</v>
      </c>
      <c r="F11" s="3">
        <v>4084</v>
      </c>
    </row>
  </sheetData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9D39C-C0C3-45E3-8064-D4E99FA9EC18}">
  <dimension ref="A1:F10"/>
  <sheetViews>
    <sheetView workbookViewId="0"/>
  </sheetViews>
  <sheetFormatPr defaultRowHeight="11.25" x14ac:dyDescent="0.2"/>
  <cols>
    <col min="1" max="1" width="18.140625" style="1" customWidth="1"/>
    <col min="2" max="4" width="12.7109375" style="1" customWidth="1"/>
    <col min="5" max="5" width="14.7109375" style="1" customWidth="1"/>
    <col min="6" max="6" width="12.7109375" style="1" customWidth="1"/>
    <col min="7" max="16384" width="9.140625" style="1"/>
  </cols>
  <sheetData>
    <row r="1" spans="1:6" s="2" customFormat="1" x14ac:dyDescent="0.2">
      <c r="A1" s="11" t="s">
        <v>190</v>
      </c>
      <c r="B1" s="11"/>
      <c r="C1" s="11"/>
      <c r="D1" s="11"/>
      <c r="E1" s="11"/>
      <c r="F1" s="11"/>
    </row>
    <row r="2" spans="1:6" ht="22.5" x14ac:dyDescent="0.2">
      <c r="A2" s="20" t="s">
        <v>21</v>
      </c>
      <c r="B2" s="14" t="s">
        <v>189</v>
      </c>
      <c r="C2" s="14" t="s">
        <v>188</v>
      </c>
      <c r="D2" s="14" t="s">
        <v>187</v>
      </c>
      <c r="E2" s="14" t="s">
        <v>186</v>
      </c>
      <c r="F2" s="13" t="s">
        <v>185</v>
      </c>
    </row>
    <row r="3" spans="1:6" x14ac:dyDescent="0.2">
      <c r="A3" s="30" t="s">
        <v>184</v>
      </c>
      <c r="B3" s="6">
        <v>16772</v>
      </c>
      <c r="C3" s="6">
        <v>3346</v>
      </c>
      <c r="D3" s="6">
        <v>7437</v>
      </c>
      <c r="E3" s="6">
        <v>6761</v>
      </c>
      <c r="F3" s="6">
        <v>1309</v>
      </c>
    </row>
    <row r="4" spans="1:6" x14ac:dyDescent="0.2">
      <c r="A4" s="21" t="s">
        <v>183</v>
      </c>
      <c r="B4" s="3">
        <v>5360</v>
      </c>
      <c r="C4" s="3">
        <v>1908</v>
      </c>
      <c r="D4" s="3">
        <v>4981</v>
      </c>
      <c r="E4" s="3">
        <v>2207</v>
      </c>
      <c r="F4" s="3">
        <v>539</v>
      </c>
    </row>
    <row r="5" spans="1:6" x14ac:dyDescent="0.2">
      <c r="A5" s="21" t="s">
        <v>182</v>
      </c>
      <c r="B5" s="3" t="s">
        <v>13</v>
      </c>
      <c r="C5" s="3">
        <v>7</v>
      </c>
      <c r="D5" s="3">
        <v>939</v>
      </c>
      <c r="E5" s="3">
        <v>271</v>
      </c>
      <c r="F5" s="3">
        <v>39</v>
      </c>
    </row>
    <row r="6" spans="1:6" x14ac:dyDescent="0.2">
      <c r="A6" s="21" t="s">
        <v>181</v>
      </c>
      <c r="B6" s="3" t="s">
        <v>13</v>
      </c>
      <c r="C6" s="3" t="s">
        <v>13</v>
      </c>
      <c r="D6" s="3">
        <v>68</v>
      </c>
      <c r="E6" s="3" t="s">
        <v>13</v>
      </c>
      <c r="F6" s="3">
        <v>23</v>
      </c>
    </row>
    <row r="7" spans="1:6" x14ac:dyDescent="0.2">
      <c r="A7" s="21" t="s">
        <v>180</v>
      </c>
      <c r="B7" s="3" t="s">
        <v>13</v>
      </c>
      <c r="C7" s="3" t="s">
        <v>13</v>
      </c>
      <c r="D7" s="3">
        <v>316</v>
      </c>
      <c r="E7" s="3">
        <v>2</v>
      </c>
      <c r="F7" s="3">
        <v>44</v>
      </c>
    </row>
    <row r="8" spans="1:6" x14ac:dyDescent="0.2">
      <c r="A8" s="21" t="s">
        <v>179</v>
      </c>
      <c r="B8" s="3" t="s">
        <v>13</v>
      </c>
      <c r="C8" s="3" t="s">
        <v>13</v>
      </c>
      <c r="D8" s="3">
        <v>1</v>
      </c>
      <c r="E8" s="3" t="s">
        <v>13</v>
      </c>
      <c r="F8" s="3">
        <v>30</v>
      </c>
    </row>
    <row r="9" spans="1:6" x14ac:dyDescent="0.2">
      <c r="A9" s="21" t="s">
        <v>178</v>
      </c>
      <c r="B9" s="3" t="s">
        <v>13</v>
      </c>
      <c r="C9" s="3" t="s">
        <v>13</v>
      </c>
      <c r="D9" s="3">
        <v>177</v>
      </c>
      <c r="E9" s="3">
        <v>9</v>
      </c>
      <c r="F9" s="3" t="s">
        <v>13</v>
      </c>
    </row>
    <row r="10" spans="1:6" x14ac:dyDescent="0.2">
      <c r="A10" s="21" t="s">
        <v>44</v>
      </c>
      <c r="B10" s="3" t="s">
        <v>13</v>
      </c>
      <c r="C10" s="3" t="s">
        <v>13</v>
      </c>
      <c r="D10" s="3" t="s">
        <v>13</v>
      </c>
      <c r="E10" s="3" t="s">
        <v>13</v>
      </c>
      <c r="F10" s="3" t="s">
        <v>13</v>
      </c>
    </row>
  </sheetData>
  <pageMargins left="0.75" right="0.75" top="1" bottom="1" header="0.5" footer="0.5"/>
  <pageSetup paperSize="9"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21B00-C17D-4F3F-917F-592FA530FD4F}">
  <dimension ref="A1:F28"/>
  <sheetViews>
    <sheetView workbookViewId="0"/>
  </sheetViews>
  <sheetFormatPr defaultRowHeight="11.25" x14ac:dyDescent="0.2"/>
  <cols>
    <col min="1" max="1" width="22.5703125" style="21" bestFit="1" customWidth="1"/>
    <col min="2" max="6" width="10.7109375" style="21" customWidth="1"/>
    <col min="7" max="16384" width="9.140625" style="21"/>
  </cols>
  <sheetData>
    <row r="1" spans="1:6" s="24" customFormat="1" x14ac:dyDescent="0.2">
      <c r="A1" s="11" t="s">
        <v>213</v>
      </c>
      <c r="B1" s="11"/>
      <c r="C1" s="11"/>
      <c r="D1" s="11"/>
      <c r="E1" s="11"/>
      <c r="F1" s="11"/>
    </row>
    <row r="2" spans="1:6" x14ac:dyDescent="0.2">
      <c r="A2" s="10" t="s">
        <v>21</v>
      </c>
      <c r="B2" s="9">
        <v>2000</v>
      </c>
      <c r="C2" s="8">
        <v>2007</v>
      </c>
      <c r="D2" s="8">
        <v>2008</v>
      </c>
      <c r="E2" s="8">
        <v>2009</v>
      </c>
      <c r="F2" s="8">
        <v>2010</v>
      </c>
    </row>
    <row r="3" spans="1:6" s="24" customFormat="1" x14ac:dyDescent="0.2">
      <c r="A3" s="33" t="s">
        <v>212</v>
      </c>
      <c r="B3" s="32"/>
      <c r="C3" s="32"/>
      <c r="D3" s="32"/>
      <c r="E3" s="32"/>
      <c r="F3" s="32"/>
    </row>
    <row r="4" spans="1:6" x14ac:dyDescent="0.2">
      <c r="A4" s="5" t="s">
        <v>207</v>
      </c>
      <c r="B4" s="3">
        <v>255</v>
      </c>
      <c r="C4" s="3">
        <v>273</v>
      </c>
      <c r="D4" s="3">
        <v>277</v>
      </c>
      <c r="E4" s="3">
        <v>304</v>
      </c>
      <c r="F4" s="3">
        <v>348</v>
      </c>
    </row>
    <row r="5" spans="1:6" x14ac:dyDescent="0.2">
      <c r="A5" s="5" t="s">
        <v>196</v>
      </c>
      <c r="B5" s="3">
        <v>105</v>
      </c>
      <c r="C5" s="3">
        <v>99</v>
      </c>
      <c r="D5" s="3">
        <v>99</v>
      </c>
      <c r="E5" s="3">
        <v>109</v>
      </c>
      <c r="F5" s="3">
        <v>118</v>
      </c>
    </row>
    <row r="6" spans="1:6" x14ac:dyDescent="0.2">
      <c r="A6" s="5" t="s">
        <v>195</v>
      </c>
      <c r="B6" s="3">
        <v>249</v>
      </c>
      <c r="C6" s="3">
        <v>247</v>
      </c>
      <c r="D6" s="3">
        <v>249</v>
      </c>
      <c r="E6" s="3">
        <v>276</v>
      </c>
      <c r="F6" s="3">
        <v>304</v>
      </c>
    </row>
    <row r="7" spans="1:6" s="24" customFormat="1" x14ac:dyDescent="0.2">
      <c r="A7" s="4" t="s">
        <v>211</v>
      </c>
      <c r="B7" s="23"/>
      <c r="C7" s="23"/>
      <c r="D7" s="23"/>
      <c r="E7" s="23"/>
      <c r="F7" s="23"/>
    </row>
    <row r="8" spans="1:6" x14ac:dyDescent="0.2">
      <c r="A8" s="5" t="s">
        <v>210</v>
      </c>
      <c r="B8" s="31" t="s">
        <v>208</v>
      </c>
      <c r="C8" s="3">
        <v>14</v>
      </c>
      <c r="D8" s="3">
        <v>13</v>
      </c>
      <c r="E8" s="3">
        <v>13</v>
      </c>
      <c r="F8" s="3">
        <v>13</v>
      </c>
    </row>
    <row r="9" spans="1:6" x14ac:dyDescent="0.2">
      <c r="A9" s="5" t="s">
        <v>209</v>
      </c>
      <c r="B9" s="31" t="s">
        <v>208</v>
      </c>
      <c r="C9" s="3">
        <v>3346</v>
      </c>
      <c r="D9" s="3">
        <v>2936</v>
      </c>
      <c r="E9" s="3">
        <v>2941</v>
      </c>
      <c r="F9" s="3">
        <v>2855</v>
      </c>
    </row>
    <row r="10" spans="1:6" x14ac:dyDescent="0.2">
      <c r="A10" s="5" t="s">
        <v>207</v>
      </c>
      <c r="B10" s="3">
        <v>5000</v>
      </c>
      <c r="C10" s="3">
        <v>9887</v>
      </c>
      <c r="D10" s="3">
        <v>10020</v>
      </c>
      <c r="E10" s="3">
        <v>9443</v>
      </c>
      <c r="F10" s="3">
        <v>10364</v>
      </c>
    </row>
    <row r="11" spans="1:6" x14ac:dyDescent="0.2">
      <c r="A11" s="5" t="s">
        <v>196</v>
      </c>
      <c r="B11" s="3">
        <v>167</v>
      </c>
      <c r="C11" s="3">
        <v>196</v>
      </c>
      <c r="D11" s="3">
        <v>179</v>
      </c>
      <c r="E11" s="3">
        <v>174</v>
      </c>
      <c r="F11" s="3">
        <v>178</v>
      </c>
    </row>
    <row r="12" spans="1:6" x14ac:dyDescent="0.2">
      <c r="A12" s="5" t="s">
        <v>195</v>
      </c>
      <c r="B12" s="3">
        <v>396</v>
      </c>
      <c r="C12" s="3">
        <v>489</v>
      </c>
      <c r="D12" s="3">
        <v>450</v>
      </c>
      <c r="E12" s="3">
        <v>443</v>
      </c>
      <c r="F12" s="3">
        <v>459</v>
      </c>
    </row>
    <row r="13" spans="1:6" s="24" customFormat="1" x14ac:dyDescent="0.2">
      <c r="A13" s="4" t="s">
        <v>206</v>
      </c>
      <c r="B13" s="23"/>
      <c r="C13" s="23"/>
      <c r="D13" s="23"/>
      <c r="E13" s="23"/>
      <c r="F13" s="23"/>
    </row>
    <row r="14" spans="1:6" x14ac:dyDescent="0.2">
      <c r="A14" s="5" t="s">
        <v>205</v>
      </c>
      <c r="B14" s="3">
        <v>78</v>
      </c>
      <c r="C14" s="3">
        <v>80</v>
      </c>
      <c r="D14" s="3">
        <v>74</v>
      </c>
      <c r="E14" s="3">
        <v>79</v>
      </c>
      <c r="F14" s="3">
        <v>79</v>
      </c>
    </row>
    <row r="15" spans="1:6" x14ac:dyDescent="0.2">
      <c r="A15" s="5" t="s">
        <v>204</v>
      </c>
      <c r="B15" s="3">
        <v>113</v>
      </c>
      <c r="C15" s="3">
        <v>109</v>
      </c>
      <c r="D15" s="3">
        <v>117</v>
      </c>
      <c r="E15" s="3">
        <v>123</v>
      </c>
      <c r="F15" s="3">
        <v>127</v>
      </c>
    </row>
    <row r="16" spans="1:6" x14ac:dyDescent="0.2">
      <c r="A16" s="5" t="s">
        <v>203</v>
      </c>
      <c r="B16" s="3">
        <v>66</v>
      </c>
      <c r="C16" s="3">
        <v>67</v>
      </c>
      <c r="D16" s="3">
        <v>66</v>
      </c>
      <c r="E16" s="3">
        <v>67</v>
      </c>
      <c r="F16" s="3">
        <v>69</v>
      </c>
    </row>
    <row r="17" spans="1:6" x14ac:dyDescent="0.2">
      <c r="A17" s="5" t="s">
        <v>202</v>
      </c>
      <c r="B17" s="3">
        <v>2507</v>
      </c>
      <c r="C17" s="3">
        <v>2546</v>
      </c>
      <c r="D17" s="3">
        <v>2463</v>
      </c>
      <c r="E17" s="3">
        <v>2477</v>
      </c>
      <c r="F17" s="3">
        <v>2460</v>
      </c>
    </row>
    <row r="18" spans="1:6" ht="22.5" x14ac:dyDescent="0.2">
      <c r="A18" s="5" t="s">
        <v>201</v>
      </c>
      <c r="B18" s="3">
        <v>1908</v>
      </c>
      <c r="C18" s="3">
        <v>1372</v>
      </c>
      <c r="D18" s="3">
        <v>1327</v>
      </c>
      <c r="E18" s="3">
        <v>1343</v>
      </c>
      <c r="F18" s="3">
        <v>1347</v>
      </c>
    </row>
    <row r="19" spans="1:6" ht="22.5" x14ac:dyDescent="0.2">
      <c r="A19" s="5" t="s">
        <v>200</v>
      </c>
      <c r="B19" s="3">
        <v>5964</v>
      </c>
      <c r="C19" s="3">
        <v>6378</v>
      </c>
      <c r="D19" s="3">
        <v>6236</v>
      </c>
      <c r="E19" s="3">
        <v>6338</v>
      </c>
      <c r="F19" s="3">
        <v>6360</v>
      </c>
    </row>
    <row r="20" spans="1:6" s="24" customFormat="1" x14ac:dyDescent="0.2">
      <c r="A20" s="4" t="s">
        <v>199</v>
      </c>
      <c r="B20" s="23"/>
      <c r="C20" s="23"/>
      <c r="D20" s="23"/>
      <c r="E20" s="23"/>
      <c r="F20" s="23"/>
    </row>
    <row r="21" spans="1:6" x14ac:dyDescent="0.2">
      <c r="A21" s="5" t="s">
        <v>198</v>
      </c>
      <c r="B21" s="3">
        <v>24</v>
      </c>
      <c r="C21" s="3">
        <v>20</v>
      </c>
      <c r="D21" s="3">
        <v>22</v>
      </c>
      <c r="E21" s="3">
        <v>23</v>
      </c>
      <c r="F21" s="3">
        <v>22</v>
      </c>
    </row>
    <row r="22" spans="1:6" x14ac:dyDescent="0.2">
      <c r="A22" s="5" t="s">
        <v>197</v>
      </c>
      <c r="B22" s="3">
        <v>58</v>
      </c>
      <c r="C22" s="3">
        <v>110</v>
      </c>
      <c r="D22" s="3">
        <v>116</v>
      </c>
      <c r="E22" s="3">
        <v>131</v>
      </c>
      <c r="F22" s="3">
        <v>125</v>
      </c>
    </row>
    <row r="23" spans="1:6" x14ac:dyDescent="0.2">
      <c r="A23" s="5" t="s">
        <v>196</v>
      </c>
      <c r="B23" s="3">
        <v>103</v>
      </c>
      <c r="C23" s="3">
        <v>158</v>
      </c>
      <c r="D23" s="3">
        <v>101</v>
      </c>
      <c r="E23" s="3">
        <v>124</v>
      </c>
      <c r="F23" s="3">
        <v>122</v>
      </c>
    </row>
    <row r="24" spans="1:6" x14ac:dyDescent="0.2">
      <c r="A24" s="5" t="s">
        <v>195</v>
      </c>
      <c r="B24" s="3">
        <v>245</v>
      </c>
      <c r="C24" s="3">
        <v>394</v>
      </c>
      <c r="D24" s="3">
        <v>254</v>
      </c>
      <c r="E24" s="3">
        <v>316</v>
      </c>
      <c r="F24" s="3">
        <v>315</v>
      </c>
    </row>
    <row r="25" spans="1:6" s="24" customFormat="1" ht="33.75" x14ac:dyDescent="0.2">
      <c r="A25" s="4" t="s">
        <v>194</v>
      </c>
      <c r="B25" s="23"/>
      <c r="C25" s="23"/>
      <c r="D25" s="23"/>
      <c r="E25" s="23"/>
      <c r="F25" s="23"/>
    </row>
    <row r="26" spans="1:6" x14ac:dyDescent="0.2">
      <c r="A26" s="5" t="s">
        <v>193</v>
      </c>
      <c r="B26" s="3">
        <v>141</v>
      </c>
      <c r="C26" s="3">
        <v>127</v>
      </c>
      <c r="D26" s="3">
        <v>122</v>
      </c>
      <c r="E26" s="3">
        <v>113</v>
      </c>
      <c r="F26" s="3">
        <v>108</v>
      </c>
    </row>
    <row r="27" spans="1:6" ht="22.5" x14ac:dyDescent="0.2">
      <c r="A27" s="5" t="s">
        <v>192</v>
      </c>
      <c r="B27" s="3">
        <v>450</v>
      </c>
      <c r="C27" s="3">
        <v>502</v>
      </c>
      <c r="D27" s="3">
        <v>545</v>
      </c>
      <c r="E27" s="3">
        <v>470</v>
      </c>
      <c r="F27" s="3">
        <v>404</v>
      </c>
    </row>
    <row r="28" spans="1:6" ht="22.5" x14ac:dyDescent="0.2">
      <c r="A28" s="5" t="s">
        <v>191</v>
      </c>
      <c r="B28" s="3">
        <v>13110</v>
      </c>
      <c r="C28" s="3">
        <v>8149</v>
      </c>
      <c r="D28" s="3">
        <v>11107</v>
      </c>
      <c r="E28" s="3">
        <v>7198</v>
      </c>
      <c r="F28" s="3">
        <v>6775</v>
      </c>
    </row>
  </sheetData>
  <pageMargins left="0.75" right="0.75" top="1" bottom="1" header="0.5" footer="0.5"/>
  <pageSetup paperSize="9"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19</vt:i4>
      </vt:variant>
    </vt:vector>
  </HeadingPairs>
  <TitlesOfParts>
    <vt:vector size="19" baseType="lpstr">
      <vt:lpstr>Tartalom</vt:lpstr>
      <vt:lpstr>5.6.1.</vt:lpstr>
      <vt:lpstr>5.6.2.</vt:lpstr>
      <vt:lpstr>5.6.3.</vt:lpstr>
      <vt:lpstr>5.6.4.</vt:lpstr>
      <vt:lpstr>5.6.5.</vt:lpstr>
      <vt:lpstr>5.6.6.</vt:lpstr>
      <vt:lpstr>5.6.7.</vt:lpstr>
      <vt:lpstr>5.6.8.</vt:lpstr>
      <vt:lpstr>5.6.9.</vt:lpstr>
      <vt:lpstr>5.6.10.</vt:lpstr>
      <vt:lpstr>5.6.11.</vt:lpstr>
      <vt:lpstr>5.6.12.</vt:lpstr>
      <vt:lpstr>5.6.13.</vt:lpstr>
      <vt:lpstr>5.6.14.</vt:lpstr>
      <vt:lpstr>5.6.15.</vt:lpstr>
      <vt:lpstr>5.6.16.</vt:lpstr>
      <vt:lpstr>5.6.17.</vt:lpstr>
      <vt:lpstr>5.6.18.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2025-02-14T11:55:03Z</dcterms:created>
  <dcterms:modified xsi:type="dcterms:W3CDTF">2025-02-14T12:01:18Z</dcterms:modified>
</cp:coreProperties>
</file>