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6D26B140-DD16-43D1-9991-7D258D297E3C}" xr6:coauthVersionLast="36" xr6:coauthVersionMax="36" xr10:uidLastSave="{00000000-0000-0000-0000-000000000000}"/>
  <bookViews>
    <workbookView xWindow="0" yWindow="0" windowWidth="28800" windowHeight="13425" xr2:uid="{8269A74E-7CF1-44B4-8E0C-443DA7F904C7}"/>
  </bookViews>
  <sheets>
    <sheet name="Tartalom" sheetId="13" r:id="rId1"/>
    <sheet name="9.1." sheetId="2" r:id="rId2"/>
    <sheet name="9.2." sheetId="3" r:id="rId3"/>
    <sheet name="9.3." sheetId="4" r:id="rId4"/>
    <sheet name="9.4." sheetId="5" r:id="rId5"/>
    <sheet name="9.5." sheetId="6" r:id="rId6"/>
    <sheet name="9.6." sheetId="7" r:id="rId7"/>
    <sheet name="9.7." sheetId="8" r:id="rId8"/>
    <sheet name="9.8." sheetId="9" r:id="rId9"/>
    <sheet name="9.9." sheetId="10" r:id="rId10"/>
    <sheet name="9.10." sheetId="11" r:id="rId11"/>
    <sheet name="9.11.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6" l="1"/>
  <c r="I1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43EF7782-8F1D-41C4-B8B8-D3E210F8CB29}">
      <text>
        <r>
          <rPr>
            <sz val="8"/>
            <color indexed="81"/>
            <rFont val="Tahoma"/>
            <family val="2"/>
            <charset val="238"/>
          </rPr>
          <t xml:space="preserve">A lakosságnak szolgáltatott víz.
</t>
        </r>
      </text>
    </comment>
    <comment ref="H2" authorId="0" shapeId="0" xr:uid="{B2A3692B-4136-4E07-9B96-B7BABC2BB6E7}">
      <text>
        <r>
          <rPr>
            <sz val="8"/>
            <color indexed="81"/>
            <rFont val="Tahoma"/>
            <family val="2"/>
            <charset val="238"/>
          </rPr>
          <t>Elsődleges közműolló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I2" authorId="0" shapeId="0" xr:uid="{37A6FD8C-244A-4BA8-BD59-34D625C6027B}">
      <text>
        <r>
          <rPr>
            <sz val="8"/>
            <color indexed="81"/>
            <rFont val="Tahoma"/>
            <family val="2"/>
            <charset val="238"/>
          </rPr>
          <t>Másodlagos közműolló.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J2" authorId="0" shapeId="0" xr:uid="{DD2C800D-5E52-4E62-A0FD-7AA02DDBA8FB}">
      <text>
        <r>
          <rPr>
            <sz val="8"/>
            <color indexed="81"/>
            <rFont val="Tahoma"/>
            <family val="2"/>
            <charset val="238"/>
          </rPr>
          <t>A közforgalmú gyógyszertárak.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2385D0F5-2DB1-4010-B1ED-3D9C2E7E5C2E}">
      <text>
        <r>
          <rPr>
            <sz val="8"/>
            <color indexed="81"/>
            <rFont val="Tahoma"/>
            <family val="2"/>
            <charset val="238"/>
          </rPr>
          <t>2011. januári adat. A hajléktalanok adatai nélkül.</t>
        </r>
      </text>
    </comment>
    <comment ref="C2" authorId="0" shapeId="0" xr:uid="{F21CF7FE-FE18-469F-9D2E-0864DEA5896A}">
      <text>
        <r>
          <rPr>
            <sz val="8"/>
            <color indexed="81"/>
            <rFont val="Tahoma"/>
            <family val="2"/>
            <charset val="238"/>
          </rPr>
          <t>A rehabilitációs járadékban részesülők adatai nélkül.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2" authorId="0" shapeId="0" xr:uid="{279AB13B-4AE3-49C7-95E2-B438D49DB2A1}">
      <text>
        <r>
          <rPr>
            <sz val="8"/>
            <color indexed="81"/>
            <rFont val="Tahoma"/>
            <family val="2"/>
            <charset val="238"/>
          </rPr>
          <t>A május 31-én beíratottak száma alapján.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CD2F23C6-382C-4EE5-B713-FCCE6E6B944A}">
      <text>
        <r>
          <rPr>
            <sz val="8"/>
            <color indexed="81"/>
            <rFont val="Tahoma"/>
            <family val="2"/>
            <charset val="238"/>
          </rPr>
          <t>Az egyetemi és főiskolai szintű, valamint az osztatlan képzésben részt vevőkkel együtt, a képzés helye szerint.</t>
        </r>
      </text>
    </comment>
    <comment ref="I2" authorId="0" shapeId="0" xr:uid="{4733A2B0-5223-4681-9078-F1BDDAD8639B}">
      <text>
        <r>
          <rPr>
            <sz val="8"/>
            <color indexed="81"/>
            <rFont val="Tahoma"/>
            <family val="2"/>
            <charset val="238"/>
          </rPr>
          <t>A könyvtárellátó szolgáltatórendszer és ellátórendszer adatai nélkül.</t>
        </r>
      </text>
    </comment>
  </commentList>
</comments>
</file>

<file path=xl/sharedStrings.xml><?xml version="1.0" encoding="utf-8"?>
<sst xmlns="http://schemas.openxmlformats.org/spreadsheetml/2006/main" count="285" uniqueCount="135">
  <si>
    <t>Összesen</t>
  </si>
  <si>
    <t>–</t>
  </si>
  <si>
    <t>Törökszentmiklósi</t>
  </si>
  <si>
    <t>Tiszafüredi</t>
  </si>
  <si>
    <t>Szolnoki</t>
  </si>
  <si>
    <t>Mezőtúri</t>
  </si>
  <si>
    <t>Kunszentmártoni</t>
  </si>
  <si>
    <t>Karcagi</t>
  </si>
  <si>
    <t>Jászberényi</t>
  </si>
  <si>
    <t>50 000–</t>
  </si>
  <si>
    <t>10 000–49 999</t>
  </si>
  <si>
    <t>5000–9999</t>
  </si>
  <si>
    <t>1000–4999</t>
  </si>
  <si>
    <t>500–999</t>
  </si>
  <si>
    <t>–499</t>
  </si>
  <si>
    <t>A 120 feletti népsűrűségű településeken lakók aránya, %</t>
  </si>
  <si>
    <r>
      <t>Népsűrűség, fő/km</t>
    </r>
    <r>
      <rPr>
        <vertAlign val="superscript"/>
        <sz val="8"/>
        <rFont val="Arial"/>
        <family val="2"/>
        <charset val="238"/>
      </rPr>
      <t>2</t>
    </r>
  </si>
  <si>
    <r>
      <t>Terület, km</t>
    </r>
    <r>
      <rPr>
        <vertAlign val="superscript"/>
        <sz val="8"/>
        <rFont val="Arial"/>
        <family val="2"/>
        <charset val="238"/>
      </rPr>
      <t>2</t>
    </r>
  </si>
  <si>
    <t>A települések száma népességnagyság-kategóriák szerint</t>
  </si>
  <si>
    <t>Ebből: város</t>
  </si>
  <si>
    <t>Település</t>
  </si>
  <si>
    <t>Kistérség</t>
  </si>
  <si>
    <t>9.1. Településszerkezet, 2011. január 1.</t>
  </si>
  <si>
    <t>2000–2010. évi átlaga ezer lakosra</t>
  </si>
  <si>
    <t>ezer lakosra</t>
  </si>
  <si>
    <t>az év végén, fő</t>
  </si>
  <si>
    <t>változása a 2001. év végéhez, %</t>
  </si>
  <si>
    <t>fő</t>
  </si>
  <si>
    <t>A 60 éves és idősebb népesség aránya az állandó népességből az év végén, %</t>
  </si>
  <si>
    <t>Belföldi vándorlási különbözet</t>
  </si>
  <si>
    <t>Természetes szaporodás, fogyás (–)</t>
  </si>
  <si>
    <t>Halálozás</t>
  </si>
  <si>
    <t>Élveszületés</t>
  </si>
  <si>
    <t>Települések átlagos népessége</t>
  </si>
  <si>
    <t>Városok népessége</t>
  </si>
  <si>
    <t>Lakónépesség az év végén</t>
  </si>
  <si>
    <t>9.2. Népesség, népmozgalom, 2010</t>
  </si>
  <si>
    <t>ezer Ft</t>
  </si>
  <si>
    <t>aránya a nyilvántartott álláskeresőkből, %</t>
  </si>
  <si>
    <t>aránya a munkavállalási korú állandó népességből, %</t>
  </si>
  <si>
    <t>személyi jövedelemadó</t>
  </si>
  <si>
    <t>személyi jövedelemadó-alapot képező jövedelem</t>
  </si>
  <si>
    <t>Egy adófizetőre jutó</t>
  </si>
  <si>
    <t>Az ezer lakosra jutó adózók száma</t>
  </si>
  <si>
    <t>A diplomások</t>
  </si>
  <si>
    <t>A pályakezdők</t>
  </si>
  <si>
    <r>
      <t>A 180 napon túl nyilvántartott álláskeresők</t>
    </r>
    <r>
      <rPr>
        <vertAlign val="superscript"/>
        <sz val="7"/>
        <rFont val="Arial CE"/>
        <charset val="238"/>
      </rPr>
      <t/>
    </r>
  </si>
  <si>
    <t>A nyilvántartott álláskeresők</t>
  </si>
  <si>
    <t>9.3. Nyilvántartott álláskeresők, személyi jövedelemadó, 2010</t>
  </si>
  <si>
    <t>aránya, %</t>
  </si>
  <si>
    <t>természetes személy által építtetett</t>
  </si>
  <si>
    <t>vállalkozás által építtetett</t>
  </si>
  <si>
    <t>4 és több szobás</t>
  </si>
  <si>
    <t>tízezer lakosra</t>
  </si>
  <si>
    <r>
      <t>átlagos alapterülete, m</t>
    </r>
    <r>
      <rPr>
        <vertAlign val="superscript"/>
        <sz val="8"/>
        <color indexed="8"/>
        <rFont val="Arial"/>
        <family val="2"/>
        <charset val="238"/>
      </rPr>
      <t>2</t>
    </r>
  </si>
  <si>
    <t>ebből</t>
  </si>
  <si>
    <t>száma összesen</t>
  </si>
  <si>
    <t>2000–2010 között épült lakások a 2010. évi lakásállomány százalékában</t>
  </si>
  <si>
    <t>Száz épített lakásra jutó megszűnt lakás</t>
  </si>
  <si>
    <t>Az épített lakások</t>
  </si>
  <si>
    <t>Száz lakásra jutó lakos</t>
  </si>
  <si>
    <t>Lakásállomány az év végén</t>
  </si>
  <si>
    <t>9.4. Lakás, 2010</t>
  </si>
  <si>
    <t>villamos energia, kWh</t>
  </si>
  <si>
    <r>
      <t>vezetékes gáz, m</t>
    </r>
    <r>
      <rPr>
        <vertAlign val="superscript"/>
        <sz val="8"/>
        <rFont val="Arial"/>
        <family val="2"/>
        <charset val="238"/>
      </rPr>
      <t>3</t>
    </r>
  </si>
  <si>
    <t>bekapcsolt lakás, %</t>
  </si>
  <si>
    <t>A közüzemi ivóvízvezeték-hálózatba és a közüzemi szennyvízgyűjtő-hálózatba bekapcsolt lakások arányának különbsége, százalékpont</t>
  </si>
  <si>
    <t>Egy km közüzemi ivóvízvezeték-hálózatra jutó közüzemi szennyvízgyűjtő-hálózat, m</t>
  </si>
  <si>
    <r>
      <t>Egy lakosra jutó évi vízfogyasztás, m</t>
    </r>
    <r>
      <rPr>
        <vertAlign val="superscript"/>
        <sz val="8"/>
        <rFont val="Arial"/>
        <family val="2"/>
        <charset val="238"/>
      </rPr>
      <t>3</t>
    </r>
  </si>
  <si>
    <t>Egy háztartási fogyasztóra jutó évi fogyasztás</t>
  </si>
  <si>
    <t>Közüzemi szennyvízgyűjtő-hálózatba</t>
  </si>
  <si>
    <t>Közüzemi ivóvízvezeték-hálózatba</t>
  </si>
  <si>
    <t>Vezetékes gázt fogyasztó háztartások a lakásállomány százalékában</t>
  </si>
  <si>
    <t>9.5. Kommunális ellátás, 2010</t>
  </si>
  <si>
    <t>Gyógyszertár</t>
  </si>
  <si>
    <t>Az ápolás átlagos tartama, nap</t>
  </si>
  <si>
    <t>Ágykihasználási százalék</t>
  </si>
  <si>
    <t>Ebből: önkormányzati</t>
  </si>
  <si>
    <t>Működő kórházi ágy</t>
  </si>
  <si>
    <t>Betöltött védőnői álláshelyek száma</t>
  </si>
  <si>
    <t>Egy házi gyermekorvosra jutó betegforgalom, eset</t>
  </si>
  <si>
    <t>Egy háziorvosra jutó betegforgalom, eset</t>
  </si>
  <si>
    <t>Egy háziorvosra és házi gyermekorvosra jutó lakos</t>
  </si>
  <si>
    <t>9.6. Egészségügy, 2010</t>
  </si>
  <si>
    <t>átlagos nyugdíja, Ft</t>
  </si>
  <si>
    <t>száma</t>
  </si>
  <si>
    <t>Közgyógyellátási igazolvánnyal rendelkezők</t>
  </si>
  <si>
    <t>Rendelkezésre állási támogatásban részesítettek átlagos száma</t>
  </si>
  <si>
    <t>Rendszeres szociális segélyben részesítettek átlagos száma</t>
  </si>
  <si>
    <t>Idősek nappali intézménye férőhelyeinek száma ezer 60 éves és idősebb lakosra</t>
  </si>
  <si>
    <t>Száz bölcsődei férőhelyre jutó beírt gyermek</t>
  </si>
  <si>
    <t>Ebből: saját jogú nyugdíjasok</t>
  </si>
  <si>
    <t>Nyugdíjban, nyugdíjszerű ellátásban részesülő</t>
  </si>
  <si>
    <t>9.7. Szociális ellátás, 2010</t>
  </si>
  <si>
    <t>nappali tagozatos tanulók ezer lakosra</t>
  </si>
  <si>
    <t>Mozilátogatás ezer lakosra</t>
  </si>
  <si>
    <t>Muzeális intézmények látogatói ezer lakosra</t>
  </si>
  <si>
    <t>Települési könyvtárak kölcsönzött könyvtári egységei egy olvasóra</t>
  </si>
  <si>
    <t>Ebből: nappali tagozaton</t>
  </si>
  <si>
    <t>Felsőfokú alap- és mesterképzésben részt vevő hallgató ezer lakosra</t>
  </si>
  <si>
    <t>Szakiskolai</t>
  </si>
  <si>
    <t>Szakközépiskolai</t>
  </si>
  <si>
    <t>Gimnáziumi</t>
  </si>
  <si>
    <t>Általános iskolai</t>
  </si>
  <si>
    <t>Egy gyermekcsoportra jutó óvodás gyermek</t>
  </si>
  <si>
    <t>9.8. Oktatás, kultúra, 2010</t>
  </si>
  <si>
    <t>ágban</t>
  </si>
  <si>
    <t>ebből: társas</t>
  </si>
  <si>
    <t>összesen</t>
  </si>
  <si>
    <t>szolgáltatás</t>
  </si>
  <si>
    <t>ipar, építőipar</t>
  </si>
  <si>
    <t>mezőgazdaság</t>
  </si>
  <si>
    <t>Működő vállalkozások száma</t>
  </si>
  <si>
    <t>Regisztrált vállalkozások száma</t>
  </si>
  <si>
    <t>9.9. Vállalkozások</t>
  </si>
  <si>
    <t>egy szállásadóra jutó vendégéjszaka</t>
  </si>
  <si>
    <t>átlagos tartózkodási idő, éjszaka</t>
  </si>
  <si>
    <t>ebből: külföldi</t>
  </si>
  <si>
    <t>vendégéjszaka</t>
  </si>
  <si>
    <t>férőhely, december 31.</t>
  </si>
  <si>
    <t>egy férőhelyre jutó vendégéjszaka</t>
  </si>
  <si>
    <t>férőhely, július 31.</t>
  </si>
  <si>
    <t>Egyéb (2009-ig magán) szálláshelyek</t>
  </si>
  <si>
    <t>Kereskedelmi szálláshelyek</t>
  </si>
  <si>
    <t>9.10. Turizmus, 2010</t>
  </si>
  <si>
    <t>ebből: természetes személy által üzemeltetett</t>
  </si>
  <si>
    <t>Rendszeres hulladékgyűjtésbe bevont lakások aránya, %</t>
  </si>
  <si>
    <t>Ebből: lakosságtól elszállított, kg/fő</t>
  </si>
  <si>
    <t>Összes elszállított települési szilárd hulladék, kg/fő</t>
  </si>
  <si>
    <t>Kábeltelevíziós hálózatba bekapcsolt lakás a lakásállomány százalékában</t>
  </si>
  <si>
    <t>Távbeszélő-fővonal ezer lakosra</t>
  </si>
  <si>
    <t>Személygépkocsik átlagéletkora</t>
  </si>
  <si>
    <t>Személygépkocsik száma ezer lakosra</t>
  </si>
  <si>
    <t>9.11. Közlekedés, információ, kommunikáció, környezet,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</si>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</sst>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 CE"/>
      <charset val="238"/>
    </font>
    <font>
      <vertAlign val="superscript"/>
      <sz val="7"/>
      <name val="Arial CE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name val="Arial CE"/>
      <family val="2"/>
      <charset val="238"/>
    </font>
    <font>
      <sz val="7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20">
    <xf numFmtId="0" fontId="0" fillId="0" borderId="0" xfId="0"/>
    <xf numFmtId="0" fontId="2" fillId="0" borderId="0" xfId="0" applyFont="1" applyFill="1"/>
    <xf numFmtId="164" fontId="1" fillId="0" borderId="0" xfId="0" applyNumberFormat="1" applyFont="1" applyFill="1"/>
    <xf numFmtId="3" fontId="1" fillId="0" borderId="0" xfId="0" applyNumberFormat="1" applyFont="1" applyFill="1"/>
    <xf numFmtId="3" fontId="2" fillId="0" borderId="0" xfId="0" applyNumberFormat="1" applyFont="1" applyFill="1"/>
    <xf numFmtId="164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0" fontId="5" fillId="0" borderId="0" xfId="0" applyFont="1" applyFill="1"/>
    <xf numFmtId="3" fontId="3" fillId="0" borderId="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right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/>
    <xf numFmtId="164" fontId="4" fillId="0" borderId="0" xfId="0" applyNumberFormat="1" applyFont="1" applyFill="1" applyAlignment="1">
      <alignment horizontal="left" vertical="center"/>
    </xf>
    <xf numFmtId="0" fontId="2" fillId="0" borderId="0" xfId="0" applyFont="1"/>
    <xf numFmtId="3" fontId="7" fillId="0" borderId="0" xfId="0" applyNumberFormat="1" applyFont="1"/>
    <xf numFmtId="3" fontId="7" fillId="0" borderId="0" xfId="0" applyNumberFormat="1" applyFont="1" applyFill="1"/>
    <xf numFmtId="164" fontId="0" fillId="0" borderId="0" xfId="0" applyNumberFormat="1"/>
    <xf numFmtId="3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3" fontId="3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" fillId="0" borderId="0" xfId="0" applyFont="1" applyFill="1"/>
    <xf numFmtId="3" fontId="4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/>
    <xf numFmtId="3" fontId="4" fillId="0" borderId="0" xfId="0" applyNumberFormat="1" applyFont="1" applyFill="1" applyBorder="1" applyAlignment="1">
      <alignment horizontal="right"/>
    </xf>
    <xf numFmtId="0" fontId="3" fillId="0" borderId="0" xfId="0" applyFont="1"/>
    <xf numFmtId="164" fontId="3" fillId="0" borderId="0" xfId="0" applyNumberFormat="1" applyFont="1"/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3" fontId="7" fillId="0" borderId="0" xfId="0" applyNumberFormat="1" applyFont="1" applyFill="1" applyBorder="1"/>
    <xf numFmtId="164" fontId="7" fillId="0" borderId="0" xfId="0" applyNumberFormat="1" applyFont="1" applyFill="1" applyBorder="1"/>
    <xf numFmtId="164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left"/>
    </xf>
    <xf numFmtId="49" fontId="2" fillId="0" borderId="0" xfId="0" applyNumberFormat="1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3" fontId="1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/>
    <xf numFmtId="3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3" fontId="3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0" fontId="0" fillId="0" borderId="0" xfId="0"/>
    <xf numFmtId="0" fontId="14" fillId="0" borderId="0" xfId="0" applyFont="1"/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1" fillId="0" borderId="0" xfId="0" applyFont="1"/>
    <xf numFmtId="164" fontId="1" fillId="0" borderId="0" xfId="0" applyNumberFormat="1" applyFont="1" applyAlignment="1">
      <alignment wrapText="1"/>
    </xf>
    <xf numFmtId="3" fontId="7" fillId="0" borderId="0" xfId="0" applyNumberFormat="1" applyFont="1" applyFill="1" applyAlignment="1">
      <alignment wrapText="1"/>
    </xf>
    <xf numFmtId="3" fontId="7" fillId="0" borderId="0" xfId="0" applyNumberFormat="1" applyFont="1" applyAlignment="1">
      <alignment wrapText="1"/>
    </xf>
    <xf numFmtId="3" fontId="1" fillId="0" borderId="0" xfId="0" applyNumberFormat="1" applyFont="1" applyAlignment="1">
      <alignment wrapText="1"/>
    </xf>
    <xf numFmtId="3" fontId="1" fillId="0" borderId="0" xfId="0" applyNumberFormat="1" applyFont="1"/>
    <xf numFmtId="164" fontId="3" fillId="0" borderId="0" xfId="0" applyNumberFormat="1" applyFont="1" applyFill="1" applyAlignment="1">
      <alignment horizontal="right" wrapText="1"/>
    </xf>
    <xf numFmtId="165" fontId="3" fillId="0" borderId="0" xfId="0" applyNumberFormat="1" applyFont="1" applyFill="1" applyAlignment="1">
      <alignment horizontal="right" wrapText="1"/>
    </xf>
    <xf numFmtId="3" fontId="3" fillId="0" borderId="0" xfId="0" applyNumberFormat="1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wrapText="1"/>
    </xf>
    <xf numFmtId="3" fontId="14" fillId="0" borderId="0" xfId="0" applyNumberFormat="1" applyFont="1" applyFill="1"/>
    <xf numFmtId="4" fontId="14" fillId="0" borderId="0" xfId="0" applyNumberFormat="1" applyFont="1" applyFill="1"/>
    <xf numFmtId="3" fontId="14" fillId="0" borderId="0" xfId="0" applyNumberFormat="1" applyFont="1"/>
    <xf numFmtId="4" fontId="3" fillId="0" borderId="0" xfId="0" applyNumberFormat="1" applyFont="1" applyFill="1"/>
    <xf numFmtId="3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3" fontId="3" fillId="0" borderId="11" xfId="0" applyNumberFormat="1" applyFont="1" applyFill="1" applyBorder="1" applyAlignment="1">
      <alignment horizontal="center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7" fillId="0" borderId="0" xfId="0" applyFont="1"/>
    <xf numFmtId="0" fontId="18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59D5E-FB2C-4198-9063-B6BC00F8D4BE}">
  <dimension ref="A1:A12"/>
  <sheetViews>
    <sheetView tabSelected="1" workbookViewId="0"/>
  </sheetViews>
  <sheetFormatPr defaultRowHeight="12.75" x14ac:dyDescent="0.2"/>
  <cols>
    <col min="1" max="1" width="54" style="118" bestFit="1" customWidth="1"/>
    <col min="2" max="16384" width="9.140625" style="118"/>
  </cols>
  <sheetData>
    <row r="1" spans="1:1" x14ac:dyDescent="0.2">
      <c r="A1" s="117" t="s">
        <v>134</v>
      </c>
    </row>
    <row r="2" spans="1:1" x14ac:dyDescent="0.2">
      <c r="A2" s="119" t="s">
        <v>22</v>
      </c>
    </row>
    <row r="3" spans="1:1" x14ac:dyDescent="0.2">
      <c r="A3" s="119" t="s">
        <v>36</v>
      </c>
    </row>
    <row r="4" spans="1:1" x14ac:dyDescent="0.2">
      <c r="A4" s="119" t="s">
        <v>48</v>
      </c>
    </row>
    <row r="5" spans="1:1" x14ac:dyDescent="0.2">
      <c r="A5" s="119" t="s">
        <v>62</v>
      </c>
    </row>
    <row r="6" spans="1:1" x14ac:dyDescent="0.2">
      <c r="A6" s="119" t="s">
        <v>73</v>
      </c>
    </row>
    <row r="7" spans="1:1" x14ac:dyDescent="0.2">
      <c r="A7" s="119" t="s">
        <v>83</v>
      </c>
    </row>
    <row r="8" spans="1:1" x14ac:dyDescent="0.2">
      <c r="A8" s="119" t="s">
        <v>93</v>
      </c>
    </row>
    <row r="9" spans="1:1" x14ac:dyDescent="0.2">
      <c r="A9" s="119" t="s">
        <v>105</v>
      </c>
    </row>
    <row r="10" spans="1:1" x14ac:dyDescent="0.2">
      <c r="A10" s="119" t="s">
        <v>114</v>
      </c>
    </row>
    <row r="11" spans="1:1" x14ac:dyDescent="0.2">
      <c r="A11" s="119" t="s">
        <v>124</v>
      </c>
    </row>
    <row r="12" spans="1:1" x14ac:dyDescent="0.2">
      <c r="A12" s="119" t="s">
        <v>133</v>
      </c>
    </row>
  </sheetData>
  <hyperlinks>
    <hyperlink ref="A2" location="9.1.!A1" display="9.1. Településszerkezet, 2011. január 1." xr:uid="{CB9EE0EE-B316-4C17-8F93-92CA1D13D3B3}"/>
    <hyperlink ref="A3" location="9.2.!A1" display="9.2. Népesség, népmozgalom, 2010" xr:uid="{AAA4A488-7986-4F0F-A026-BE4DEF377D9D}"/>
    <hyperlink ref="A4" location="9.3.!A1" display="9.3. Nyilvántartott álláskeresők, személyi jövedelemadó, 2010" xr:uid="{B92D2A5F-E229-41B8-8D0E-5BD847C25D7F}"/>
    <hyperlink ref="A5" location="9.4.!A1" display="9.4. Lakás, 2010" xr:uid="{5003DB18-EA5C-48ED-9D95-7AC4521A0D53}"/>
    <hyperlink ref="A6" location="9.5.!A1" display="9.5. Kommunális ellátás, 2010" xr:uid="{50D9F0B1-F2C4-45B1-A6A6-D09151BBE076}"/>
    <hyperlink ref="A7" location="9.6.!A1" display="9.6. Egészségügy, 2010" xr:uid="{2EC3E41E-A6C1-49E3-9F8E-B43D8ED51823}"/>
    <hyperlink ref="A8" location="9.7.!A1" display="9.7. Szociális ellátás, 2010" xr:uid="{7F1CB5EB-9085-4732-8F4E-A527468AC8FC}"/>
    <hyperlink ref="A9" location="9.8.!A1" display="9.8. Oktatás, kultúra, 2010" xr:uid="{C1A7FC56-931B-43BC-B9BE-9339A51DAB8B}"/>
    <hyperlink ref="A10" location="9.9.!A1" display="9.9. Vállalkozások" xr:uid="{6159AEBF-05FA-445B-94B1-1CCCBE36C442}"/>
    <hyperlink ref="A11" location="9.10.!A1" display="9.10. Turizmus, 2010" xr:uid="{A95CA21E-42AF-4C3A-B283-F811A3B75D41}"/>
    <hyperlink ref="A12" location="9.11.!A1" display="9.11. Közlekedés, információ, kommunikáció, környezet, 2010" xr:uid="{019B17EC-6469-4D92-82E1-48C04C5472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F685E-3A38-49F1-A328-FC1970B038AE}">
  <dimension ref="A1:L11"/>
  <sheetViews>
    <sheetView workbookViewId="0"/>
  </sheetViews>
  <sheetFormatPr defaultRowHeight="12.75" x14ac:dyDescent="0.2"/>
  <cols>
    <col min="1" max="1" width="17.5703125" style="1" customWidth="1"/>
    <col min="2" max="5" width="7.85546875" style="4" customWidth="1"/>
    <col min="6" max="7" width="10.7109375" style="4" customWidth="1"/>
    <col min="8" max="8" width="12.140625" style="4" customWidth="1"/>
    <col min="9" max="9" width="10.7109375" style="4" customWidth="1"/>
    <col min="10" max="10" width="7.85546875" style="3" customWidth="1"/>
    <col min="11" max="11" width="10.140625" style="2" customWidth="1"/>
    <col min="12" max="12" width="10.85546875" style="2" customWidth="1"/>
    <col min="13" max="16384" width="9.140625" style="1"/>
  </cols>
  <sheetData>
    <row r="1" spans="1:12" s="8" customFormat="1" ht="11.25" x14ac:dyDescent="0.2">
      <c r="A1" s="16" t="s">
        <v>22</v>
      </c>
      <c r="B1" s="15"/>
      <c r="C1" s="14"/>
      <c r="D1" s="14"/>
      <c r="E1" s="13"/>
      <c r="F1" s="13"/>
      <c r="G1" s="13"/>
      <c r="H1" s="13"/>
      <c r="I1" s="13"/>
      <c r="J1" s="12"/>
      <c r="K1" s="11"/>
      <c r="L1" s="11"/>
    </row>
    <row r="2" spans="1:12" s="8" customFormat="1" ht="18" customHeight="1" x14ac:dyDescent="0.2">
      <c r="A2" s="85" t="s">
        <v>21</v>
      </c>
      <c r="B2" s="82" t="s">
        <v>20</v>
      </c>
      <c r="C2" s="82" t="s">
        <v>19</v>
      </c>
      <c r="D2" s="82" t="s">
        <v>18</v>
      </c>
      <c r="E2" s="82"/>
      <c r="F2" s="82"/>
      <c r="G2" s="82"/>
      <c r="H2" s="82"/>
      <c r="I2" s="82"/>
      <c r="J2" s="82" t="s">
        <v>17</v>
      </c>
      <c r="K2" s="83" t="s">
        <v>16</v>
      </c>
      <c r="L2" s="84" t="s">
        <v>15</v>
      </c>
    </row>
    <row r="3" spans="1:12" s="8" customFormat="1" ht="62.25" customHeight="1" x14ac:dyDescent="0.2">
      <c r="A3" s="85"/>
      <c r="B3" s="82"/>
      <c r="C3" s="82"/>
      <c r="D3" s="10" t="s">
        <v>14</v>
      </c>
      <c r="E3" s="10" t="s">
        <v>13</v>
      </c>
      <c r="F3" s="10" t="s">
        <v>12</v>
      </c>
      <c r="G3" s="10" t="s">
        <v>11</v>
      </c>
      <c r="H3" s="10" t="s">
        <v>10</v>
      </c>
      <c r="I3" s="10" t="s">
        <v>9</v>
      </c>
      <c r="J3" s="82"/>
      <c r="K3" s="83"/>
      <c r="L3" s="84"/>
    </row>
    <row r="4" spans="1:12" s="9" customFormat="1" ht="11.25" customHeight="1" x14ac:dyDescent="0.2">
      <c r="A4" s="8" t="s">
        <v>8</v>
      </c>
      <c r="B4" s="6">
        <v>18</v>
      </c>
      <c r="C4" s="6">
        <v>5</v>
      </c>
      <c r="D4" s="6">
        <v>1</v>
      </c>
      <c r="E4" s="6">
        <v>1</v>
      </c>
      <c r="F4" s="6">
        <v>10</v>
      </c>
      <c r="G4" s="6">
        <v>5</v>
      </c>
      <c r="H4" s="6">
        <v>1</v>
      </c>
      <c r="I4" s="6" t="s">
        <v>1</v>
      </c>
      <c r="J4" s="6">
        <v>1161</v>
      </c>
      <c r="K4" s="5">
        <v>72.5</v>
      </c>
      <c r="L4" s="5">
        <v>32</v>
      </c>
    </row>
    <row r="5" spans="1:12" ht="11.25" customHeight="1" x14ac:dyDescent="0.2">
      <c r="A5" s="8" t="s">
        <v>7</v>
      </c>
      <c r="B5" s="6">
        <v>5</v>
      </c>
      <c r="C5" s="6">
        <v>3</v>
      </c>
      <c r="D5" s="6" t="s">
        <v>1</v>
      </c>
      <c r="E5" s="6">
        <v>1</v>
      </c>
      <c r="F5" s="6">
        <v>1</v>
      </c>
      <c r="G5" s="6">
        <v>1</v>
      </c>
      <c r="H5" s="6">
        <v>2</v>
      </c>
      <c r="I5" s="6" t="s">
        <v>1</v>
      </c>
      <c r="J5" s="6">
        <v>857</v>
      </c>
      <c r="K5" s="5">
        <v>50.1</v>
      </c>
      <c r="L5" s="5" t="s">
        <v>1</v>
      </c>
    </row>
    <row r="6" spans="1:12" ht="11.25" customHeight="1" x14ac:dyDescent="0.2">
      <c r="A6" s="8" t="s">
        <v>6</v>
      </c>
      <c r="B6" s="6">
        <v>11</v>
      </c>
      <c r="C6" s="6">
        <v>2</v>
      </c>
      <c r="D6" s="6">
        <v>1</v>
      </c>
      <c r="E6" s="6">
        <v>2</v>
      </c>
      <c r="F6" s="6">
        <v>6</v>
      </c>
      <c r="G6" s="6">
        <v>1</v>
      </c>
      <c r="H6" s="6">
        <v>1</v>
      </c>
      <c r="I6" s="6" t="s">
        <v>1</v>
      </c>
      <c r="J6" s="6">
        <v>576</v>
      </c>
      <c r="K6" s="5">
        <v>62</v>
      </c>
      <c r="L6" s="5">
        <v>31.7</v>
      </c>
    </row>
    <row r="7" spans="1:12" ht="11.25" customHeight="1" x14ac:dyDescent="0.2">
      <c r="A7" s="8" t="s">
        <v>5</v>
      </c>
      <c r="B7" s="6">
        <v>5</v>
      </c>
      <c r="C7" s="6">
        <v>2</v>
      </c>
      <c r="D7" s="6">
        <v>1</v>
      </c>
      <c r="E7" s="6">
        <v>2</v>
      </c>
      <c r="F7" s="6" t="s">
        <v>1</v>
      </c>
      <c r="G7" s="6">
        <v>1</v>
      </c>
      <c r="H7" s="6">
        <v>1</v>
      </c>
      <c r="I7" s="6" t="s">
        <v>1</v>
      </c>
      <c r="J7" s="6">
        <v>726</v>
      </c>
      <c r="K7" s="5">
        <v>38.9</v>
      </c>
      <c r="L7" s="5" t="s">
        <v>1</v>
      </c>
    </row>
    <row r="8" spans="1:12" ht="11.25" customHeight="1" x14ac:dyDescent="0.2">
      <c r="A8" s="8" t="s">
        <v>4</v>
      </c>
      <c r="B8" s="6">
        <v>18</v>
      </c>
      <c r="C8" s="6">
        <v>4</v>
      </c>
      <c r="D8" s="6">
        <v>2</v>
      </c>
      <c r="E8" s="6">
        <v>2</v>
      </c>
      <c r="F8" s="6">
        <v>10</v>
      </c>
      <c r="G8" s="6">
        <v>3</v>
      </c>
      <c r="H8" s="6" t="s">
        <v>1</v>
      </c>
      <c r="I8" s="6">
        <v>1</v>
      </c>
      <c r="J8" s="6">
        <v>914</v>
      </c>
      <c r="K8" s="5">
        <v>131.19999999999999</v>
      </c>
      <c r="L8" s="5">
        <v>72</v>
      </c>
    </row>
    <row r="9" spans="1:12" ht="11.25" customHeight="1" x14ac:dyDescent="0.2">
      <c r="A9" s="8" t="s">
        <v>3</v>
      </c>
      <c r="B9" s="6">
        <v>13</v>
      </c>
      <c r="C9" s="6">
        <v>3</v>
      </c>
      <c r="D9" s="6" t="s">
        <v>1</v>
      </c>
      <c r="E9" s="6">
        <v>3</v>
      </c>
      <c r="F9" s="6">
        <v>8</v>
      </c>
      <c r="G9" s="6">
        <v>1</v>
      </c>
      <c r="H9" s="6">
        <v>1</v>
      </c>
      <c r="I9" s="6" t="s">
        <v>1</v>
      </c>
      <c r="J9" s="6">
        <v>847</v>
      </c>
      <c r="K9" s="5">
        <v>43.6</v>
      </c>
      <c r="L9" s="5" t="s">
        <v>1</v>
      </c>
    </row>
    <row r="10" spans="1:12" ht="11.25" customHeight="1" x14ac:dyDescent="0.2">
      <c r="A10" s="8" t="s">
        <v>2</v>
      </c>
      <c r="B10" s="6">
        <v>8</v>
      </c>
      <c r="C10" s="6">
        <v>1</v>
      </c>
      <c r="D10" s="6" t="s">
        <v>1</v>
      </c>
      <c r="E10" s="6">
        <v>1</v>
      </c>
      <c r="F10" s="6">
        <v>5</v>
      </c>
      <c r="G10" s="6">
        <v>1</v>
      </c>
      <c r="H10" s="6">
        <v>1</v>
      </c>
      <c r="I10" s="6" t="s">
        <v>1</v>
      </c>
      <c r="J10" s="6">
        <v>500</v>
      </c>
      <c r="K10" s="5">
        <v>77.599999999999994</v>
      </c>
      <c r="L10" s="5" t="s">
        <v>1</v>
      </c>
    </row>
    <row r="11" spans="1:12" ht="11.25" customHeight="1" x14ac:dyDescent="0.2">
      <c r="A11" s="7" t="s">
        <v>0</v>
      </c>
      <c r="B11" s="6">
        <v>78</v>
      </c>
      <c r="C11" s="6">
        <v>20</v>
      </c>
      <c r="D11" s="6">
        <v>5</v>
      </c>
      <c r="E11" s="6">
        <v>12</v>
      </c>
      <c r="F11" s="6">
        <v>40</v>
      </c>
      <c r="G11" s="6">
        <v>13</v>
      </c>
      <c r="H11" s="6">
        <v>7</v>
      </c>
      <c r="I11" s="6">
        <v>1</v>
      </c>
      <c r="J11" s="6">
        <v>5582</v>
      </c>
      <c r="K11" s="5">
        <v>69.3</v>
      </c>
      <c r="L11" s="5">
        <v>32.200000000000003</v>
      </c>
    </row>
  </sheetData>
  <mergeCells count="7">
    <mergeCell ref="J2:J3"/>
    <mergeCell ref="K2:K3"/>
    <mergeCell ref="L2:L3"/>
    <mergeCell ref="A2:A3"/>
    <mergeCell ref="B2:B3"/>
    <mergeCell ref="C2:C3"/>
    <mergeCell ref="D2:I2"/>
  </mergeCells>
  <pageMargins left="0.54" right="0.46" top="1" bottom="1" header="0.5" footer="0.5"/>
  <pageSetup paperSize="9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0652F-F3D7-4A09-BDF3-D4442D583148}">
  <dimension ref="A1:K11"/>
  <sheetViews>
    <sheetView workbookViewId="0"/>
  </sheetViews>
  <sheetFormatPr defaultRowHeight="12.75" x14ac:dyDescent="0.2"/>
  <cols>
    <col min="1" max="1" width="17.42578125" style="1" customWidth="1"/>
    <col min="2" max="2" width="9.85546875" style="3" customWidth="1"/>
    <col min="3" max="3" width="9.85546875" style="2" customWidth="1"/>
    <col min="4" max="5" width="9.85546875" style="3" customWidth="1"/>
    <col min="6" max="11" width="9.85546875" style="2" customWidth="1"/>
    <col min="12" max="16384" width="9.140625" style="1"/>
  </cols>
  <sheetData>
    <row r="1" spans="1:11" s="8" customFormat="1" ht="11.25" x14ac:dyDescent="0.2">
      <c r="A1" s="16" t="s">
        <v>36</v>
      </c>
      <c r="B1" s="15"/>
      <c r="C1" s="20"/>
      <c r="D1" s="12"/>
      <c r="E1" s="12"/>
      <c r="F1" s="19"/>
      <c r="G1" s="19"/>
      <c r="H1" s="19"/>
      <c r="I1" s="19"/>
      <c r="J1" s="19"/>
      <c r="K1" s="19"/>
    </row>
    <row r="2" spans="1:11" s="8" customFormat="1" ht="45" x14ac:dyDescent="0.2">
      <c r="A2" s="85" t="s">
        <v>21</v>
      </c>
      <c r="B2" s="86" t="s">
        <v>35</v>
      </c>
      <c r="C2" s="86"/>
      <c r="D2" s="10" t="s">
        <v>34</v>
      </c>
      <c r="E2" s="10" t="s">
        <v>33</v>
      </c>
      <c r="F2" s="18" t="s">
        <v>32</v>
      </c>
      <c r="G2" s="18" t="s">
        <v>31</v>
      </c>
      <c r="H2" s="18" t="s">
        <v>29</v>
      </c>
      <c r="I2" s="18" t="s">
        <v>30</v>
      </c>
      <c r="J2" s="18" t="s">
        <v>29</v>
      </c>
      <c r="K2" s="84" t="s">
        <v>28</v>
      </c>
    </row>
    <row r="3" spans="1:11" s="8" customFormat="1" ht="60" customHeight="1" x14ac:dyDescent="0.2">
      <c r="A3" s="85"/>
      <c r="B3" s="10" t="s">
        <v>27</v>
      </c>
      <c r="C3" s="18" t="s">
        <v>26</v>
      </c>
      <c r="D3" s="87" t="s">
        <v>25</v>
      </c>
      <c r="E3" s="88"/>
      <c r="F3" s="83" t="s">
        <v>24</v>
      </c>
      <c r="G3" s="83"/>
      <c r="H3" s="83"/>
      <c r="I3" s="83" t="s">
        <v>23</v>
      </c>
      <c r="J3" s="83"/>
      <c r="K3" s="84"/>
    </row>
    <row r="4" spans="1:11" ht="11.25" x14ac:dyDescent="0.2">
      <c r="A4" s="8" t="s">
        <v>8</v>
      </c>
      <c r="B4" s="6">
        <v>84183</v>
      </c>
      <c r="C4" s="5">
        <v>-5.9</v>
      </c>
      <c r="D4" s="6">
        <v>54853</v>
      </c>
      <c r="E4" s="6">
        <v>4677</v>
      </c>
      <c r="F4" s="5">
        <v>8.6</v>
      </c>
      <c r="G4" s="5">
        <v>14.7</v>
      </c>
      <c r="H4" s="5">
        <v>-2</v>
      </c>
      <c r="I4" s="5">
        <v>-5.9</v>
      </c>
      <c r="J4" s="5">
        <v>0</v>
      </c>
      <c r="K4" s="17">
        <v>23.6</v>
      </c>
    </row>
    <row r="5" spans="1:11" ht="11.25" x14ac:dyDescent="0.2">
      <c r="A5" s="8" t="s">
        <v>7</v>
      </c>
      <c r="B5" s="6">
        <v>42931</v>
      </c>
      <c r="C5" s="5">
        <v>-10.1</v>
      </c>
      <c r="D5" s="6">
        <v>36534</v>
      </c>
      <c r="E5" s="6">
        <v>8586</v>
      </c>
      <c r="F5" s="5">
        <v>9.1</v>
      </c>
      <c r="G5" s="5">
        <v>13.3</v>
      </c>
      <c r="H5" s="5">
        <v>-7.5</v>
      </c>
      <c r="I5" s="5">
        <v>-3.6</v>
      </c>
      <c r="J5" s="5">
        <v>-7.5</v>
      </c>
      <c r="K5" s="17">
        <v>21.5</v>
      </c>
    </row>
    <row r="6" spans="1:11" ht="11.25" x14ac:dyDescent="0.2">
      <c r="A6" s="8" t="s">
        <v>6</v>
      </c>
      <c r="B6" s="6">
        <v>35726</v>
      </c>
      <c r="C6" s="5">
        <v>-10</v>
      </c>
      <c r="D6" s="6">
        <v>19819</v>
      </c>
      <c r="E6" s="6">
        <v>3248</v>
      </c>
      <c r="F6" s="5">
        <v>8.5</v>
      </c>
      <c r="G6" s="5">
        <v>16.8</v>
      </c>
      <c r="H6" s="5">
        <v>-6.5</v>
      </c>
      <c r="I6" s="5">
        <v>-6.3</v>
      </c>
      <c r="J6" s="5">
        <v>-3.7</v>
      </c>
      <c r="K6" s="17">
        <v>24.2</v>
      </c>
    </row>
    <row r="7" spans="1:11" ht="11.25" x14ac:dyDescent="0.2">
      <c r="A7" s="8" t="s">
        <v>5</v>
      </c>
      <c r="B7" s="6">
        <v>28219</v>
      </c>
      <c r="C7" s="5">
        <v>-11</v>
      </c>
      <c r="D7" s="6">
        <v>26498</v>
      </c>
      <c r="E7" s="6">
        <v>5644</v>
      </c>
      <c r="F7" s="5">
        <v>8.1999999999999993</v>
      </c>
      <c r="G7" s="5">
        <v>15.5</v>
      </c>
      <c r="H7" s="5">
        <v>-9.8000000000000007</v>
      </c>
      <c r="I7" s="5">
        <v>-5.5</v>
      </c>
      <c r="J7" s="5">
        <v>-6.6</v>
      </c>
      <c r="K7" s="17">
        <v>24</v>
      </c>
    </row>
    <row r="8" spans="1:11" ht="11.25" x14ac:dyDescent="0.2">
      <c r="A8" s="8" t="s">
        <v>4</v>
      </c>
      <c r="B8" s="6">
        <v>120012</v>
      </c>
      <c r="C8" s="5">
        <v>-4.9000000000000004</v>
      </c>
      <c r="D8" s="6">
        <v>92855</v>
      </c>
      <c r="E8" s="6">
        <v>6667</v>
      </c>
      <c r="F8" s="5">
        <v>8.1</v>
      </c>
      <c r="G8" s="5">
        <v>12.6</v>
      </c>
      <c r="H8" s="5">
        <v>-2.6</v>
      </c>
      <c r="I8" s="5">
        <v>-3.3</v>
      </c>
      <c r="J8" s="5">
        <v>-2.6</v>
      </c>
      <c r="K8" s="17">
        <v>22.9</v>
      </c>
    </row>
    <row r="9" spans="1:11" ht="11.25" x14ac:dyDescent="0.2">
      <c r="A9" s="8" t="s">
        <v>3</v>
      </c>
      <c r="B9" s="6">
        <v>36899</v>
      </c>
      <c r="C9" s="5">
        <v>-10.6</v>
      </c>
      <c r="D9" s="6">
        <v>22421</v>
      </c>
      <c r="E9" s="6">
        <v>2838</v>
      </c>
      <c r="F9" s="5">
        <v>8.5</v>
      </c>
      <c r="G9" s="5">
        <v>15.3</v>
      </c>
      <c r="H9" s="5">
        <v>-6.5</v>
      </c>
      <c r="I9" s="5">
        <v>-6.2</v>
      </c>
      <c r="J9" s="5">
        <v>-6.2</v>
      </c>
      <c r="K9" s="17">
        <v>22</v>
      </c>
    </row>
    <row r="10" spans="1:11" ht="11.25" x14ac:dyDescent="0.2">
      <c r="A10" s="8" t="s">
        <v>2</v>
      </c>
      <c r="B10" s="6">
        <v>38782</v>
      </c>
      <c r="C10" s="5">
        <v>-8.8000000000000007</v>
      </c>
      <c r="D10" s="6">
        <v>21185</v>
      </c>
      <c r="E10" s="6">
        <v>4848</v>
      </c>
      <c r="F10" s="5">
        <v>9.4</v>
      </c>
      <c r="G10" s="5">
        <v>14.4</v>
      </c>
      <c r="H10" s="5">
        <v>-9.6</v>
      </c>
      <c r="I10" s="5">
        <v>-2.6</v>
      </c>
      <c r="J10" s="5">
        <v>-6.5</v>
      </c>
      <c r="K10" s="17">
        <v>21.2</v>
      </c>
    </row>
    <row r="11" spans="1:11" ht="11.25" x14ac:dyDescent="0.2">
      <c r="A11" s="7" t="s">
        <v>0</v>
      </c>
      <c r="B11" s="6">
        <v>386752</v>
      </c>
      <c r="C11" s="5">
        <v>-7.6</v>
      </c>
      <c r="D11" s="6">
        <v>274165</v>
      </c>
      <c r="E11" s="6">
        <v>4958</v>
      </c>
      <c r="F11" s="5">
        <v>8.5</v>
      </c>
      <c r="G11" s="5">
        <v>14.2</v>
      </c>
      <c r="H11" s="5">
        <v>-5</v>
      </c>
      <c r="I11" s="5">
        <v>-4.5999999999999996</v>
      </c>
      <c r="J11" s="5">
        <v>-3.7</v>
      </c>
      <c r="K11" s="17">
        <v>22.8</v>
      </c>
    </row>
  </sheetData>
  <mergeCells count="6">
    <mergeCell ref="A2:A3"/>
    <mergeCell ref="B2:C2"/>
    <mergeCell ref="K2:K3"/>
    <mergeCell ref="F3:H3"/>
    <mergeCell ref="I3:J3"/>
    <mergeCell ref="D3:E3"/>
  </mergeCells>
  <pageMargins left="0.54" right="0.46" top="1" bottom="1" header="0.5" footer="0.5"/>
  <pageSetup paperSize="9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B85F5-82D8-47CF-9D4F-4EF3C4D9E2F0}">
  <dimension ref="A1:I12"/>
  <sheetViews>
    <sheetView workbookViewId="0"/>
  </sheetViews>
  <sheetFormatPr defaultRowHeight="15" x14ac:dyDescent="0.25"/>
  <cols>
    <col min="1" max="1" width="17.85546875" style="1" customWidth="1"/>
    <col min="2" max="6" width="10.7109375" style="24" customWidth="1"/>
    <col min="7" max="7" width="10.7109375" style="23" customWidth="1"/>
    <col min="8" max="9" width="10.7109375" style="22" customWidth="1"/>
    <col min="10" max="16384" width="9.140625" style="21"/>
  </cols>
  <sheetData>
    <row r="1" spans="1:9" s="26" customFormat="1" ht="11.25" x14ac:dyDescent="0.2">
      <c r="A1" s="29" t="s">
        <v>48</v>
      </c>
      <c r="B1" s="28"/>
      <c r="C1" s="28"/>
      <c r="D1" s="28"/>
      <c r="E1" s="28"/>
      <c r="F1" s="28"/>
      <c r="G1" s="27"/>
      <c r="H1" s="27"/>
      <c r="I1" s="27"/>
    </row>
    <row r="2" spans="1:9" s="8" customFormat="1" ht="16.5" customHeight="1" x14ac:dyDescent="0.2">
      <c r="A2" s="92" t="s">
        <v>21</v>
      </c>
      <c r="B2" s="97" t="s">
        <v>47</v>
      </c>
      <c r="C2" s="99" t="s">
        <v>46</v>
      </c>
      <c r="D2" s="100"/>
      <c r="E2" s="97" t="s">
        <v>45</v>
      </c>
      <c r="F2" s="97" t="s">
        <v>44</v>
      </c>
      <c r="G2" s="101" t="s">
        <v>43</v>
      </c>
      <c r="H2" s="87" t="s">
        <v>42</v>
      </c>
      <c r="I2" s="95"/>
    </row>
    <row r="3" spans="1:9" s="8" customFormat="1" ht="45" customHeight="1" x14ac:dyDescent="0.2">
      <c r="A3" s="93"/>
      <c r="B3" s="98"/>
      <c r="C3" s="89"/>
      <c r="D3" s="91"/>
      <c r="E3" s="98"/>
      <c r="F3" s="98"/>
      <c r="G3" s="102"/>
      <c r="H3" s="10" t="s">
        <v>41</v>
      </c>
      <c r="I3" s="25" t="s">
        <v>40</v>
      </c>
    </row>
    <row r="4" spans="1:9" s="8" customFormat="1" ht="37.5" customHeight="1" x14ac:dyDescent="0.2">
      <c r="A4" s="94"/>
      <c r="B4" s="84" t="s">
        <v>39</v>
      </c>
      <c r="C4" s="96"/>
      <c r="D4" s="89" t="s">
        <v>38</v>
      </c>
      <c r="E4" s="90"/>
      <c r="F4" s="91"/>
      <c r="G4" s="103"/>
      <c r="H4" s="87" t="s">
        <v>37</v>
      </c>
      <c r="I4" s="95"/>
    </row>
    <row r="5" spans="1:9" ht="11.25" customHeight="1" x14ac:dyDescent="0.2">
      <c r="A5" s="8" t="s">
        <v>8</v>
      </c>
      <c r="B5" s="5">
        <v>8.1</v>
      </c>
      <c r="C5" s="5">
        <v>3.9</v>
      </c>
      <c r="D5" s="5">
        <v>48.2</v>
      </c>
      <c r="E5" s="5">
        <v>7.8</v>
      </c>
      <c r="F5" s="5">
        <v>3.5</v>
      </c>
      <c r="G5" s="6">
        <v>425</v>
      </c>
      <c r="H5" s="6">
        <v>1614</v>
      </c>
      <c r="I5" s="6">
        <v>239</v>
      </c>
    </row>
    <row r="6" spans="1:9" ht="11.25" customHeight="1" x14ac:dyDescent="0.2">
      <c r="A6" s="8" t="s">
        <v>7</v>
      </c>
      <c r="B6" s="5">
        <v>14.1</v>
      </c>
      <c r="C6" s="5">
        <v>8.6</v>
      </c>
      <c r="D6" s="5">
        <v>60.5</v>
      </c>
      <c r="E6" s="5">
        <v>10.3</v>
      </c>
      <c r="F6" s="5">
        <v>2.2999999999999998</v>
      </c>
      <c r="G6" s="6">
        <v>393</v>
      </c>
      <c r="H6" s="6">
        <v>1477</v>
      </c>
      <c r="I6" s="6">
        <v>189</v>
      </c>
    </row>
    <row r="7" spans="1:9" ht="11.25" x14ac:dyDescent="0.2">
      <c r="A7" s="8" t="s">
        <v>6</v>
      </c>
      <c r="B7" s="5">
        <v>15.2</v>
      </c>
      <c r="C7" s="5">
        <v>8.6999999999999993</v>
      </c>
      <c r="D7" s="5">
        <v>57.2</v>
      </c>
      <c r="E7" s="5">
        <v>10.8</v>
      </c>
      <c r="F7" s="5">
        <v>2.4</v>
      </c>
      <c r="G7" s="6">
        <v>388</v>
      </c>
      <c r="H7" s="6">
        <v>1376</v>
      </c>
      <c r="I7" s="6">
        <v>167</v>
      </c>
    </row>
    <row r="8" spans="1:9" ht="11.25" x14ac:dyDescent="0.2">
      <c r="A8" s="8" t="s">
        <v>5</v>
      </c>
      <c r="B8" s="5">
        <v>13.9</v>
      </c>
      <c r="C8" s="5">
        <v>7.7</v>
      </c>
      <c r="D8" s="5">
        <v>55.4</v>
      </c>
      <c r="E8" s="5">
        <v>9.6999999999999993</v>
      </c>
      <c r="F8" s="5">
        <v>3.5</v>
      </c>
      <c r="G8" s="6">
        <v>416</v>
      </c>
      <c r="H8" s="6">
        <v>1412</v>
      </c>
      <c r="I8" s="6">
        <v>179</v>
      </c>
    </row>
    <row r="9" spans="1:9" ht="11.25" x14ac:dyDescent="0.2">
      <c r="A9" s="8" t="s">
        <v>4</v>
      </c>
      <c r="B9" s="5">
        <v>8.1999999999999993</v>
      </c>
      <c r="C9" s="5">
        <v>4.5</v>
      </c>
      <c r="D9" s="5">
        <v>54.7</v>
      </c>
      <c r="E9" s="5">
        <v>9.3000000000000007</v>
      </c>
      <c r="F9" s="5">
        <v>7.3</v>
      </c>
      <c r="G9" s="6">
        <v>462</v>
      </c>
      <c r="H9" s="6">
        <v>1867</v>
      </c>
      <c r="I9" s="6">
        <v>305</v>
      </c>
    </row>
    <row r="10" spans="1:9" ht="11.25" x14ac:dyDescent="0.2">
      <c r="A10" s="8" t="s">
        <v>3</v>
      </c>
      <c r="B10" s="5">
        <v>16.399999999999999</v>
      </c>
      <c r="C10" s="5">
        <v>7</v>
      </c>
      <c r="D10" s="5">
        <v>42.7</v>
      </c>
      <c r="E10" s="5">
        <v>8.1</v>
      </c>
      <c r="F10" s="5">
        <v>1.6</v>
      </c>
      <c r="G10" s="6">
        <v>408</v>
      </c>
      <c r="H10" s="6">
        <v>1346</v>
      </c>
      <c r="I10" s="6">
        <v>157</v>
      </c>
    </row>
    <row r="11" spans="1:9" ht="11.25" x14ac:dyDescent="0.2">
      <c r="A11" s="8" t="s">
        <v>2</v>
      </c>
      <c r="B11" s="5">
        <v>14.3</v>
      </c>
      <c r="C11" s="5">
        <v>8</v>
      </c>
      <c r="D11" s="5">
        <v>56.2</v>
      </c>
      <c r="E11" s="5">
        <v>9.6999999999999993</v>
      </c>
      <c r="F11" s="5">
        <v>2.2999999999999998</v>
      </c>
      <c r="G11" s="6">
        <v>398</v>
      </c>
      <c r="H11" s="6">
        <v>1403</v>
      </c>
      <c r="I11" s="6">
        <v>168</v>
      </c>
    </row>
    <row r="12" spans="1:9" ht="11.25" x14ac:dyDescent="0.2">
      <c r="A12" s="7" t="s">
        <v>0</v>
      </c>
      <c r="B12" s="5">
        <v>11.4</v>
      </c>
      <c r="C12" s="5">
        <v>6.1</v>
      </c>
      <c r="D12" s="5">
        <v>53.3</v>
      </c>
      <c r="E12" s="5">
        <v>9.3000000000000007</v>
      </c>
      <c r="F12" s="5">
        <v>3.6</v>
      </c>
      <c r="G12" s="6">
        <v>424</v>
      </c>
      <c r="H12" s="6">
        <v>1602</v>
      </c>
      <c r="I12" s="6">
        <v>230</v>
      </c>
    </row>
  </sheetData>
  <mergeCells count="10">
    <mergeCell ref="D4:F4"/>
    <mergeCell ref="A2:A4"/>
    <mergeCell ref="H2:I2"/>
    <mergeCell ref="B4:C4"/>
    <mergeCell ref="H4:I4"/>
    <mergeCell ref="B2:B3"/>
    <mergeCell ref="C2:D3"/>
    <mergeCell ref="E2:E3"/>
    <mergeCell ref="G2:G4"/>
    <mergeCell ref="F2:F3"/>
  </mergeCells>
  <pageMargins left="0.54" right="0.46" top="1" bottom="1" header="0.5" footer="0.5"/>
  <pageSetup paperSize="9" orientation="landscape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4A57-1799-4FB9-B10B-ED9019C33C89}">
  <dimension ref="A1:K13"/>
  <sheetViews>
    <sheetView workbookViewId="0"/>
  </sheetViews>
  <sheetFormatPr defaultRowHeight="11.25" customHeight="1" x14ac:dyDescent="0.2"/>
  <cols>
    <col min="1" max="1" width="17.28515625" style="1" customWidth="1"/>
    <col min="2" max="4" width="12.28515625" style="3" customWidth="1"/>
    <col min="5" max="8" width="12.28515625" style="2" customWidth="1"/>
    <col min="9" max="10" width="12.28515625" style="3" customWidth="1"/>
    <col min="11" max="11" width="12.28515625" style="2" customWidth="1"/>
    <col min="12" max="16384" width="9.140625" style="30"/>
  </cols>
  <sheetData>
    <row r="1" spans="1:11" s="26" customFormat="1" x14ac:dyDescent="0.2">
      <c r="A1" s="29" t="s">
        <v>62</v>
      </c>
      <c r="B1" s="31"/>
      <c r="C1" s="31"/>
      <c r="D1" s="31"/>
      <c r="E1" s="28"/>
      <c r="F1" s="28"/>
      <c r="G1" s="28"/>
      <c r="H1" s="28"/>
      <c r="I1" s="31"/>
      <c r="J1" s="6"/>
      <c r="K1" s="5"/>
    </row>
    <row r="2" spans="1:11" s="26" customFormat="1" ht="12.75" customHeight="1" x14ac:dyDescent="0.2">
      <c r="A2" s="85" t="s">
        <v>21</v>
      </c>
      <c r="B2" s="82" t="s">
        <v>61</v>
      </c>
      <c r="C2" s="82" t="s">
        <v>60</v>
      </c>
      <c r="D2" s="86" t="s">
        <v>59</v>
      </c>
      <c r="E2" s="86"/>
      <c r="F2" s="86"/>
      <c r="G2" s="86"/>
      <c r="H2" s="104"/>
      <c r="I2" s="86"/>
      <c r="J2" s="82" t="s">
        <v>58</v>
      </c>
      <c r="K2" s="84" t="s">
        <v>57</v>
      </c>
    </row>
    <row r="3" spans="1:11" s="26" customFormat="1" ht="11.25" customHeight="1" x14ac:dyDescent="0.2">
      <c r="A3" s="85"/>
      <c r="B3" s="82"/>
      <c r="C3" s="82"/>
      <c r="D3" s="82" t="s">
        <v>56</v>
      </c>
      <c r="E3" s="83" t="s">
        <v>55</v>
      </c>
      <c r="F3" s="83"/>
      <c r="G3" s="83"/>
      <c r="H3" s="105" t="s">
        <v>54</v>
      </c>
      <c r="I3" s="82" t="s">
        <v>53</v>
      </c>
      <c r="J3" s="82"/>
      <c r="K3" s="84"/>
    </row>
    <row r="4" spans="1:11" s="26" customFormat="1" ht="33.75" x14ac:dyDescent="0.2">
      <c r="A4" s="85"/>
      <c r="B4" s="82"/>
      <c r="C4" s="82"/>
      <c r="D4" s="82"/>
      <c r="E4" s="18" t="s">
        <v>52</v>
      </c>
      <c r="F4" s="18" t="s">
        <v>51</v>
      </c>
      <c r="G4" s="18" t="s">
        <v>50</v>
      </c>
      <c r="H4" s="105"/>
      <c r="I4" s="82"/>
      <c r="J4" s="82"/>
      <c r="K4" s="84"/>
    </row>
    <row r="5" spans="1:11" s="26" customFormat="1" ht="30.75" customHeight="1" x14ac:dyDescent="0.2">
      <c r="A5" s="85"/>
      <c r="B5" s="82"/>
      <c r="C5" s="82"/>
      <c r="D5" s="82"/>
      <c r="E5" s="106" t="s">
        <v>49</v>
      </c>
      <c r="F5" s="107"/>
      <c r="G5" s="108"/>
      <c r="H5" s="105"/>
      <c r="I5" s="82"/>
      <c r="J5" s="82"/>
      <c r="K5" s="84"/>
    </row>
    <row r="6" spans="1:11" ht="11.25" customHeight="1" x14ac:dyDescent="0.2">
      <c r="A6" s="8" t="s">
        <v>8</v>
      </c>
      <c r="B6" s="6">
        <v>37974</v>
      </c>
      <c r="C6" s="6">
        <v>222</v>
      </c>
      <c r="D6" s="6">
        <v>70</v>
      </c>
      <c r="E6" s="17">
        <v>58.6</v>
      </c>
      <c r="F6" s="17">
        <v>4.3</v>
      </c>
      <c r="G6" s="17">
        <v>94.3</v>
      </c>
      <c r="H6" s="17">
        <v>123</v>
      </c>
      <c r="I6" s="6">
        <v>8</v>
      </c>
      <c r="J6" s="6">
        <v>56</v>
      </c>
      <c r="K6" s="17">
        <v>4.8</v>
      </c>
    </row>
    <row r="7" spans="1:11" ht="11.25" customHeight="1" x14ac:dyDescent="0.2">
      <c r="A7" s="8" t="s">
        <v>7</v>
      </c>
      <c r="B7" s="6">
        <v>17591</v>
      </c>
      <c r="C7" s="6">
        <v>244</v>
      </c>
      <c r="D7" s="6">
        <v>26</v>
      </c>
      <c r="E7" s="17">
        <v>53.8</v>
      </c>
      <c r="F7" s="17" t="s">
        <v>1</v>
      </c>
      <c r="G7" s="17">
        <v>100</v>
      </c>
      <c r="H7" s="17">
        <v>115.2</v>
      </c>
      <c r="I7" s="6">
        <v>6</v>
      </c>
      <c r="J7" s="6">
        <v>62</v>
      </c>
      <c r="K7" s="17">
        <v>4.2</v>
      </c>
    </row>
    <row r="8" spans="1:11" ht="11.25" customHeight="1" x14ac:dyDescent="0.2">
      <c r="A8" s="8" t="s">
        <v>6</v>
      </c>
      <c r="B8" s="6">
        <v>17369</v>
      </c>
      <c r="C8" s="6">
        <v>206</v>
      </c>
      <c r="D8" s="6">
        <v>78</v>
      </c>
      <c r="E8" s="17">
        <v>6.4</v>
      </c>
      <c r="F8" s="17">
        <v>85.9</v>
      </c>
      <c r="G8" s="17">
        <v>14.1</v>
      </c>
      <c r="H8" s="17">
        <v>51.5</v>
      </c>
      <c r="I8" s="6">
        <v>22</v>
      </c>
      <c r="J8" s="6">
        <v>31</v>
      </c>
      <c r="K8" s="17">
        <v>4.0999999999999996</v>
      </c>
    </row>
    <row r="9" spans="1:11" ht="11.25" customHeight="1" x14ac:dyDescent="0.2">
      <c r="A9" s="8" t="s">
        <v>5</v>
      </c>
      <c r="B9" s="6">
        <v>12766</v>
      </c>
      <c r="C9" s="6">
        <v>221</v>
      </c>
      <c r="D9" s="6">
        <v>35</v>
      </c>
      <c r="E9" s="17">
        <v>31.4</v>
      </c>
      <c r="F9" s="17">
        <v>51.4</v>
      </c>
      <c r="G9" s="17">
        <v>48.6</v>
      </c>
      <c r="H9" s="17">
        <v>108.8</v>
      </c>
      <c r="I9" s="6">
        <v>12</v>
      </c>
      <c r="J9" s="6">
        <v>11</v>
      </c>
      <c r="K9" s="17">
        <v>3</v>
      </c>
    </row>
    <row r="10" spans="1:11" ht="11.25" customHeight="1" x14ac:dyDescent="0.2">
      <c r="A10" s="8" t="s">
        <v>4</v>
      </c>
      <c r="B10" s="6">
        <v>53782</v>
      </c>
      <c r="C10" s="6">
        <v>223</v>
      </c>
      <c r="D10" s="6">
        <v>120</v>
      </c>
      <c r="E10" s="17">
        <v>50</v>
      </c>
      <c r="F10" s="17">
        <v>15</v>
      </c>
      <c r="G10" s="17">
        <v>85</v>
      </c>
      <c r="H10" s="17">
        <v>100.9</v>
      </c>
      <c r="I10" s="6">
        <v>10</v>
      </c>
      <c r="J10" s="6">
        <v>44</v>
      </c>
      <c r="K10" s="17">
        <v>8.1999999999999993</v>
      </c>
    </row>
    <row r="11" spans="1:11" ht="11.25" customHeight="1" x14ac:dyDescent="0.2">
      <c r="A11" s="8" t="s">
        <v>3</v>
      </c>
      <c r="B11" s="6">
        <v>17546</v>
      </c>
      <c r="C11" s="6">
        <v>210</v>
      </c>
      <c r="D11" s="6">
        <v>26</v>
      </c>
      <c r="E11" s="17">
        <v>46.2</v>
      </c>
      <c r="F11" s="17" t="s">
        <v>1</v>
      </c>
      <c r="G11" s="17">
        <v>100</v>
      </c>
      <c r="H11" s="17">
        <v>135.80000000000001</v>
      </c>
      <c r="I11" s="6">
        <v>7</v>
      </c>
      <c r="J11" s="6">
        <v>38</v>
      </c>
      <c r="K11" s="17">
        <v>5.0999999999999996</v>
      </c>
    </row>
    <row r="12" spans="1:11" ht="11.25" customHeight="1" x14ac:dyDescent="0.2">
      <c r="A12" s="8" t="s">
        <v>2</v>
      </c>
      <c r="B12" s="6">
        <v>15930</v>
      </c>
      <c r="C12" s="6">
        <v>243</v>
      </c>
      <c r="D12" s="6">
        <v>6</v>
      </c>
      <c r="E12" s="17" t="s">
        <v>1</v>
      </c>
      <c r="F12" s="17" t="s">
        <v>1</v>
      </c>
      <c r="G12" s="17">
        <v>100</v>
      </c>
      <c r="H12" s="17">
        <v>95.3</v>
      </c>
      <c r="I12" s="6">
        <v>2</v>
      </c>
      <c r="J12" s="6">
        <v>67</v>
      </c>
      <c r="K12" s="17">
        <v>2.2000000000000002</v>
      </c>
    </row>
    <row r="13" spans="1:11" ht="11.25" customHeight="1" x14ac:dyDescent="0.2">
      <c r="A13" s="7" t="s">
        <v>0</v>
      </c>
      <c r="B13" s="6">
        <v>172958</v>
      </c>
      <c r="C13" s="6">
        <v>224</v>
      </c>
      <c r="D13" s="6">
        <v>361</v>
      </c>
      <c r="E13" s="17">
        <v>39.6</v>
      </c>
      <c r="F13" s="17">
        <v>29.4</v>
      </c>
      <c r="G13" s="17">
        <v>70.400000000000006</v>
      </c>
      <c r="H13" s="17">
        <v>98.7</v>
      </c>
      <c r="I13" s="6">
        <v>9</v>
      </c>
      <c r="J13" s="6">
        <v>42</v>
      </c>
      <c r="K13" s="17">
        <v>5.4</v>
      </c>
    </row>
  </sheetData>
  <mergeCells count="11">
    <mergeCell ref="K2:K5"/>
    <mergeCell ref="D3:D5"/>
    <mergeCell ref="E3:G3"/>
    <mergeCell ref="H3:H5"/>
    <mergeCell ref="I3:I5"/>
    <mergeCell ref="E5:G5"/>
    <mergeCell ref="A2:A5"/>
    <mergeCell ref="B2:B5"/>
    <mergeCell ref="C2:C5"/>
    <mergeCell ref="D2:I2"/>
    <mergeCell ref="J2:J5"/>
  </mergeCells>
  <pageMargins left="0.54" right="0.34" top="1" bottom="1" header="0.5" footer="0.5"/>
  <pageSetup paperSize="9" orientation="landscape" cellComments="asDisplaye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72409-532F-4BFF-8373-2D59D5164C50}">
  <dimension ref="A1:I11"/>
  <sheetViews>
    <sheetView workbookViewId="0"/>
  </sheetViews>
  <sheetFormatPr defaultRowHeight="11.25" customHeight="1" x14ac:dyDescent="0.2"/>
  <cols>
    <col min="1" max="1" width="17.42578125" style="1" customWidth="1"/>
    <col min="2" max="2" width="10.85546875" style="2" customWidth="1"/>
    <col min="3" max="3" width="10.140625" style="2" customWidth="1"/>
    <col min="4" max="4" width="14.140625" style="2" customWidth="1"/>
    <col min="5" max="6" width="10.140625" style="3" customWidth="1"/>
    <col min="7" max="7" width="11" style="2" customWidth="1"/>
    <col min="8" max="8" width="14.28515625" style="3" customWidth="1"/>
    <col min="9" max="9" width="14.5703125" style="2" customWidth="1"/>
    <col min="10" max="16384" width="9.140625" style="30"/>
  </cols>
  <sheetData>
    <row r="1" spans="1:9" s="26" customFormat="1" x14ac:dyDescent="0.2">
      <c r="A1" s="29" t="s">
        <v>73</v>
      </c>
      <c r="B1" s="28"/>
      <c r="C1" s="28"/>
      <c r="D1" s="28"/>
      <c r="E1" s="31"/>
      <c r="F1" s="31"/>
      <c r="G1" s="28"/>
      <c r="H1" s="34"/>
      <c r="I1" s="33"/>
    </row>
    <row r="2" spans="1:9" s="32" customFormat="1" ht="61.5" customHeight="1" x14ac:dyDescent="0.2">
      <c r="A2" s="92" t="s">
        <v>21</v>
      </c>
      <c r="B2" s="83" t="s">
        <v>72</v>
      </c>
      <c r="C2" s="18" t="s">
        <v>71</v>
      </c>
      <c r="D2" s="18" t="s">
        <v>70</v>
      </c>
      <c r="E2" s="82" t="s">
        <v>69</v>
      </c>
      <c r="F2" s="82"/>
      <c r="G2" s="83" t="s">
        <v>68</v>
      </c>
      <c r="H2" s="82" t="s">
        <v>67</v>
      </c>
      <c r="I2" s="84" t="s">
        <v>66</v>
      </c>
    </row>
    <row r="3" spans="1:9" s="26" customFormat="1" ht="66" customHeight="1" x14ac:dyDescent="0.2">
      <c r="A3" s="94"/>
      <c r="B3" s="83"/>
      <c r="C3" s="83" t="s">
        <v>65</v>
      </c>
      <c r="D3" s="83"/>
      <c r="E3" s="10" t="s">
        <v>64</v>
      </c>
      <c r="F3" s="10" t="s">
        <v>63</v>
      </c>
      <c r="G3" s="83"/>
      <c r="H3" s="82"/>
      <c r="I3" s="84"/>
    </row>
    <row r="4" spans="1:9" ht="11.25" customHeight="1" x14ac:dyDescent="0.2">
      <c r="A4" s="8" t="s">
        <v>8</v>
      </c>
      <c r="B4" s="5">
        <v>75.099999999999994</v>
      </c>
      <c r="C4" s="5">
        <v>93.6</v>
      </c>
      <c r="D4" s="5">
        <v>53.4</v>
      </c>
      <c r="E4" s="6">
        <v>1164</v>
      </c>
      <c r="F4" s="6">
        <v>2368</v>
      </c>
      <c r="G4" s="5">
        <v>28.7</v>
      </c>
      <c r="H4" s="6">
        <v>614</v>
      </c>
      <c r="I4" s="17">
        <v>40.299999999999997</v>
      </c>
    </row>
    <row r="5" spans="1:9" ht="11.25" customHeight="1" x14ac:dyDescent="0.2">
      <c r="A5" s="8" t="s">
        <v>7</v>
      </c>
      <c r="B5" s="5">
        <v>87.5</v>
      </c>
      <c r="C5" s="5">
        <v>95.2</v>
      </c>
      <c r="D5" s="5">
        <v>63.7</v>
      </c>
      <c r="E5" s="6">
        <v>1102</v>
      </c>
      <c r="F5" s="6">
        <v>2187</v>
      </c>
      <c r="G5" s="5">
        <v>30.4</v>
      </c>
      <c r="H5" s="6">
        <v>811</v>
      </c>
      <c r="I5" s="17">
        <v>31.6</v>
      </c>
    </row>
    <row r="6" spans="1:9" ht="11.25" customHeight="1" x14ac:dyDescent="0.2">
      <c r="A6" s="8" t="s">
        <v>6</v>
      </c>
      <c r="B6" s="5">
        <v>69.2</v>
      </c>
      <c r="C6" s="5">
        <v>97.5</v>
      </c>
      <c r="D6" s="5">
        <v>42.6</v>
      </c>
      <c r="E6" s="6">
        <v>1037</v>
      </c>
      <c r="F6" s="6">
        <v>1922</v>
      </c>
      <c r="G6" s="5">
        <v>30.5</v>
      </c>
      <c r="H6" s="6">
        <v>387</v>
      </c>
      <c r="I6" s="17">
        <v>54.9</v>
      </c>
    </row>
    <row r="7" spans="1:9" ht="11.25" customHeight="1" x14ac:dyDescent="0.2">
      <c r="A7" s="8" t="s">
        <v>5</v>
      </c>
      <c r="B7" s="5">
        <v>81.5</v>
      </c>
      <c r="C7" s="5">
        <v>91.5</v>
      </c>
      <c r="D7" s="5">
        <v>88.3</v>
      </c>
      <c r="E7" s="6">
        <v>1091</v>
      </c>
      <c r="F7" s="6">
        <v>2103</v>
      </c>
      <c r="G7" s="5">
        <v>27.1</v>
      </c>
      <c r="H7" s="6">
        <v>867</v>
      </c>
      <c r="I7" s="17">
        <v>3.1</v>
      </c>
    </row>
    <row r="8" spans="1:9" ht="11.25" customHeight="1" x14ac:dyDescent="0.2">
      <c r="A8" s="8" t="s">
        <v>4</v>
      </c>
      <c r="B8" s="5">
        <v>83.7</v>
      </c>
      <c r="C8" s="5">
        <v>96.1</v>
      </c>
      <c r="D8" s="5">
        <v>88.3</v>
      </c>
      <c r="E8" s="6">
        <v>1043</v>
      </c>
      <c r="F8" s="6">
        <v>1831</v>
      </c>
      <c r="G8" s="5">
        <v>32.1</v>
      </c>
      <c r="H8" s="6">
        <v>1038</v>
      </c>
      <c r="I8" s="17">
        <v>7.8</v>
      </c>
    </row>
    <row r="9" spans="1:9" ht="11.25" customHeight="1" x14ac:dyDescent="0.2">
      <c r="A9" s="8" t="s">
        <v>3</v>
      </c>
      <c r="B9" s="5">
        <v>72.599999999999994</v>
      </c>
      <c r="C9" s="5">
        <v>95.8</v>
      </c>
      <c r="D9" s="5">
        <v>42.9</v>
      </c>
      <c r="E9" s="6">
        <v>1104</v>
      </c>
      <c r="F9" s="6">
        <v>2203</v>
      </c>
      <c r="G9" s="5">
        <v>30.1</v>
      </c>
      <c r="H9" s="6">
        <v>596</v>
      </c>
      <c r="I9" s="17">
        <v>52.9</v>
      </c>
    </row>
    <row r="10" spans="1:9" ht="11.25" customHeight="1" x14ac:dyDescent="0.2">
      <c r="A10" s="8" t="s">
        <v>2</v>
      </c>
      <c r="B10" s="5">
        <v>78.3</v>
      </c>
      <c r="C10" s="5">
        <v>96.365348399246713</v>
      </c>
      <c r="D10" s="5">
        <v>51.1</v>
      </c>
      <c r="E10" s="6">
        <v>1185</v>
      </c>
      <c r="F10" s="6">
        <v>2209</v>
      </c>
      <c r="G10" s="5">
        <v>27.3</v>
      </c>
      <c r="H10" s="6">
        <v>375</v>
      </c>
      <c r="I10" s="17">
        <f>(C10-D10)</f>
        <v>45.265348399246712</v>
      </c>
    </row>
    <row r="11" spans="1:9" ht="11.25" customHeight="1" x14ac:dyDescent="0.2">
      <c r="A11" s="7" t="s">
        <v>0</v>
      </c>
      <c r="B11" s="5">
        <v>79</v>
      </c>
      <c r="C11" s="5">
        <v>95.3</v>
      </c>
      <c r="D11" s="5">
        <v>65.5</v>
      </c>
      <c r="E11" s="6">
        <v>1096</v>
      </c>
      <c r="F11" s="6">
        <v>2082</v>
      </c>
      <c r="G11" s="5">
        <v>30</v>
      </c>
      <c r="H11" s="6">
        <v>697</v>
      </c>
      <c r="I11" s="17">
        <f>(C11-D11)</f>
        <v>29.799999999999997</v>
      </c>
    </row>
  </sheetData>
  <mergeCells count="7">
    <mergeCell ref="H2:H3"/>
    <mergeCell ref="I2:I3"/>
    <mergeCell ref="C3:D3"/>
    <mergeCell ref="A2:A3"/>
    <mergeCell ref="B2:B3"/>
    <mergeCell ref="E2:F2"/>
    <mergeCell ref="G2:G3"/>
  </mergeCells>
  <pageMargins left="0.35" right="0.46" top="1" bottom="1" header="0.5" footer="0.5"/>
  <pageSetup paperSize="9" orientation="landscape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A95DB-8704-4D8A-A6B9-AC95AA62BDC2}">
  <dimension ref="A1:J10"/>
  <sheetViews>
    <sheetView workbookViewId="0"/>
  </sheetViews>
  <sheetFormatPr defaultRowHeight="11.25" customHeight="1" x14ac:dyDescent="0.2"/>
  <cols>
    <col min="1" max="1" width="17.7109375" style="1" customWidth="1"/>
    <col min="2" max="4" width="12.7109375" style="23" customWidth="1"/>
    <col min="5" max="7" width="10.85546875" style="23" customWidth="1"/>
    <col min="8" max="8" width="12.140625" style="36" customWidth="1"/>
    <col min="9" max="9" width="10.85546875" style="36" customWidth="1"/>
    <col min="10" max="10" width="10.7109375" style="35" customWidth="1"/>
    <col min="11" max="16384" width="9.140625" style="35"/>
  </cols>
  <sheetData>
    <row r="1" spans="1:10" s="39" customFormat="1" x14ac:dyDescent="0.2">
      <c r="A1" s="29" t="s">
        <v>83</v>
      </c>
      <c r="B1" s="27"/>
      <c r="C1" s="27"/>
      <c r="D1" s="27"/>
      <c r="E1" s="27"/>
      <c r="F1" s="27"/>
      <c r="G1" s="27"/>
      <c r="H1" s="41"/>
      <c r="I1" s="41"/>
      <c r="J1" s="40"/>
    </row>
    <row r="2" spans="1:10" s="8" customFormat="1" ht="60" customHeight="1" x14ac:dyDescent="0.2">
      <c r="A2" s="38" t="s">
        <v>21</v>
      </c>
      <c r="B2" s="10" t="s">
        <v>82</v>
      </c>
      <c r="C2" s="10" t="s">
        <v>81</v>
      </c>
      <c r="D2" s="10" t="s">
        <v>80</v>
      </c>
      <c r="E2" s="10" t="s">
        <v>79</v>
      </c>
      <c r="F2" s="25" t="s">
        <v>78</v>
      </c>
      <c r="G2" s="25" t="s">
        <v>77</v>
      </c>
      <c r="H2" s="18" t="s">
        <v>76</v>
      </c>
      <c r="I2" s="37" t="s">
        <v>75</v>
      </c>
      <c r="J2" s="25" t="s">
        <v>74</v>
      </c>
    </row>
    <row r="3" spans="1:10" ht="11.25" customHeight="1" x14ac:dyDescent="0.2">
      <c r="A3" s="8" t="s">
        <v>8</v>
      </c>
      <c r="B3" s="6">
        <v>1619</v>
      </c>
      <c r="C3" s="6">
        <v>13477</v>
      </c>
      <c r="D3" s="6">
        <v>9902</v>
      </c>
      <c r="E3" s="6">
        <v>41</v>
      </c>
      <c r="F3" s="6">
        <v>312</v>
      </c>
      <c r="G3" s="6">
        <v>312</v>
      </c>
      <c r="H3" s="6">
        <v>75.3</v>
      </c>
      <c r="I3" s="5">
        <v>8.9</v>
      </c>
      <c r="J3" s="6">
        <v>22</v>
      </c>
    </row>
    <row r="4" spans="1:10" ht="11.25" customHeight="1" x14ac:dyDescent="0.2">
      <c r="A4" s="8" t="s">
        <v>7</v>
      </c>
      <c r="B4" s="6">
        <v>1651</v>
      </c>
      <c r="C4" s="6">
        <v>12854</v>
      </c>
      <c r="D4" s="6">
        <v>10177</v>
      </c>
      <c r="E4" s="6">
        <v>20</v>
      </c>
      <c r="F4" s="6">
        <v>520</v>
      </c>
      <c r="G4" s="6">
        <v>520</v>
      </c>
      <c r="H4" s="6">
        <v>64.7</v>
      </c>
      <c r="I4" s="5">
        <v>9.5</v>
      </c>
      <c r="J4" s="6">
        <v>10</v>
      </c>
    </row>
    <row r="5" spans="1:10" ht="11.25" customHeight="1" x14ac:dyDescent="0.2">
      <c r="A5" s="8" t="s">
        <v>6</v>
      </c>
      <c r="B5" s="6">
        <v>1786</v>
      </c>
      <c r="C5" s="6">
        <v>12994</v>
      </c>
      <c r="D5" s="6">
        <v>6921</v>
      </c>
      <c r="E5" s="6">
        <v>19</v>
      </c>
      <c r="F5" s="6" t="s">
        <v>1</v>
      </c>
      <c r="G5" s="6" t="s">
        <v>1</v>
      </c>
      <c r="H5" s="6" t="s">
        <v>1</v>
      </c>
      <c r="I5" s="5" t="s">
        <v>1</v>
      </c>
      <c r="J5" s="6">
        <v>8</v>
      </c>
    </row>
    <row r="6" spans="1:10" ht="11.25" customHeight="1" x14ac:dyDescent="0.2">
      <c r="A6" s="8" t="s">
        <v>5</v>
      </c>
      <c r="B6" s="6">
        <v>1660</v>
      </c>
      <c r="C6" s="6">
        <v>14214</v>
      </c>
      <c r="D6" s="6">
        <v>7747</v>
      </c>
      <c r="E6" s="6">
        <v>11</v>
      </c>
      <c r="F6" s="6">
        <v>169</v>
      </c>
      <c r="G6" s="6">
        <v>169</v>
      </c>
      <c r="H6" s="6">
        <v>74.8</v>
      </c>
      <c r="I6" s="5">
        <v>8.1999999999999993</v>
      </c>
      <c r="J6" s="6">
        <v>7</v>
      </c>
    </row>
    <row r="7" spans="1:10" ht="11.25" customHeight="1" x14ac:dyDescent="0.2">
      <c r="A7" s="8" t="s">
        <v>4</v>
      </c>
      <c r="B7" s="6">
        <v>1579</v>
      </c>
      <c r="C7" s="6">
        <v>11518</v>
      </c>
      <c r="D7" s="6">
        <v>6576</v>
      </c>
      <c r="E7" s="6">
        <v>57</v>
      </c>
      <c r="F7" s="6">
        <v>1481</v>
      </c>
      <c r="G7" s="6">
        <v>1232</v>
      </c>
      <c r="H7" s="6">
        <v>67.900000000000006</v>
      </c>
      <c r="I7" s="5">
        <v>7.2</v>
      </c>
      <c r="J7" s="6">
        <v>33</v>
      </c>
    </row>
    <row r="8" spans="1:10" ht="11.25" customHeight="1" x14ac:dyDescent="0.2">
      <c r="A8" s="8" t="s">
        <v>3</v>
      </c>
      <c r="B8" s="6">
        <v>1604</v>
      </c>
      <c r="C8" s="6">
        <v>14583</v>
      </c>
      <c r="D8" s="6">
        <v>10261</v>
      </c>
      <c r="E8" s="6">
        <v>20</v>
      </c>
      <c r="F8" s="6">
        <v>32</v>
      </c>
      <c r="G8" s="6">
        <v>32</v>
      </c>
      <c r="H8" s="6">
        <v>101.5</v>
      </c>
      <c r="I8" s="5">
        <v>115.1</v>
      </c>
      <c r="J8" s="6">
        <v>10</v>
      </c>
    </row>
    <row r="9" spans="1:10" ht="11.25" customHeight="1" x14ac:dyDescent="0.2">
      <c r="A9" s="8" t="s">
        <v>2</v>
      </c>
      <c r="B9" s="6">
        <v>1763</v>
      </c>
      <c r="C9" s="6">
        <v>12651</v>
      </c>
      <c r="D9" s="6">
        <v>8293</v>
      </c>
      <c r="E9" s="6">
        <v>16</v>
      </c>
      <c r="F9" s="6" t="s">
        <v>1</v>
      </c>
      <c r="G9" s="6" t="s">
        <v>1</v>
      </c>
      <c r="H9" s="6" t="s">
        <v>1</v>
      </c>
      <c r="I9" s="5" t="s">
        <v>1</v>
      </c>
      <c r="J9" s="6">
        <v>9</v>
      </c>
    </row>
    <row r="10" spans="1:10" ht="11.25" customHeight="1" x14ac:dyDescent="0.2">
      <c r="A10" s="7" t="s">
        <v>0</v>
      </c>
      <c r="B10" s="6">
        <v>1639</v>
      </c>
      <c r="C10" s="6">
        <v>12850</v>
      </c>
      <c r="D10" s="6">
        <v>8140</v>
      </c>
      <c r="E10" s="6">
        <v>184</v>
      </c>
      <c r="F10" s="6">
        <v>2514</v>
      </c>
      <c r="G10" s="6">
        <v>2265</v>
      </c>
      <c r="H10" s="6">
        <v>69.099999999999994</v>
      </c>
      <c r="I10" s="5">
        <v>8</v>
      </c>
      <c r="J10" s="6">
        <v>99</v>
      </c>
    </row>
  </sheetData>
  <pageMargins left="0.54" right="0.46" top="1" bottom="1" header="0.5" footer="0.5"/>
  <pageSetup paperSize="9" orientation="landscape" cellComments="asDisplaye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6275-9E42-42BC-8912-C9DD78E13CB4}">
  <dimension ref="A1:I11"/>
  <sheetViews>
    <sheetView workbookViewId="0"/>
  </sheetViews>
  <sheetFormatPr defaultRowHeight="11.25" customHeight="1" x14ac:dyDescent="0.2"/>
  <cols>
    <col min="1" max="1" width="17.7109375" style="1" customWidth="1"/>
    <col min="2" max="2" width="14.28515625" style="23" customWidth="1"/>
    <col min="3" max="4" width="10.42578125" style="23" customWidth="1"/>
    <col min="5" max="5" width="12.7109375" style="45" customWidth="1"/>
    <col min="6" max="6" width="13" style="44" customWidth="1"/>
    <col min="7" max="8" width="14.28515625" style="43" customWidth="1"/>
    <col min="9" max="9" width="14.28515625" style="42" customWidth="1"/>
    <col min="10" max="16384" width="9.140625" style="35"/>
  </cols>
  <sheetData>
    <row r="1" spans="1:9" s="39" customFormat="1" ht="12.75" customHeight="1" x14ac:dyDescent="0.2">
      <c r="A1" s="29" t="s">
        <v>93</v>
      </c>
      <c r="B1" s="31"/>
      <c r="C1" s="31"/>
      <c r="D1" s="31"/>
      <c r="E1" s="31"/>
      <c r="F1" s="28"/>
      <c r="G1" s="28"/>
      <c r="H1" s="28"/>
      <c r="I1" s="50"/>
    </row>
    <row r="2" spans="1:9" s="8" customFormat="1" ht="56.25" x14ac:dyDescent="0.2">
      <c r="A2" s="92" t="s">
        <v>21</v>
      </c>
      <c r="B2" s="101" t="s">
        <v>92</v>
      </c>
      <c r="C2" s="87" t="s">
        <v>91</v>
      </c>
      <c r="D2" s="88"/>
      <c r="E2" s="101" t="s">
        <v>90</v>
      </c>
      <c r="F2" s="97" t="s">
        <v>89</v>
      </c>
      <c r="G2" s="49" t="s">
        <v>88</v>
      </c>
      <c r="H2" s="48" t="s">
        <v>87</v>
      </c>
      <c r="I2" s="47" t="s">
        <v>86</v>
      </c>
    </row>
    <row r="3" spans="1:9" s="8" customFormat="1" ht="35.25" customHeight="1" x14ac:dyDescent="0.2">
      <c r="A3" s="94"/>
      <c r="B3" s="103"/>
      <c r="C3" s="46" t="s">
        <v>85</v>
      </c>
      <c r="D3" s="10" t="s">
        <v>84</v>
      </c>
      <c r="E3" s="103"/>
      <c r="F3" s="98"/>
      <c r="G3" s="109" t="s">
        <v>24</v>
      </c>
      <c r="H3" s="110"/>
      <c r="I3" s="110"/>
    </row>
    <row r="4" spans="1:9" ht="11.25" customHeight="1" x14ac:dyDescent="0.2">
      <c r="A4" s="8" t="s">
        <v>8</v>
      </c>
      <c r="B4" s="6">
        <v>26925</v>
      </c>
      <c r="C4" s="6">
        <v>20898</v>
      </c>
      <c r="D4" s="6">
        <v>88251</v>
      </c>
      <c r="E4" s="6">
        <v>107</v>
      </c>
      <c r="F4" s="5">
        <v>9.5</v>
      </c>
      <c r="G4" s="5">
        <v>2.4</v>
      </c>
      <c r="H4" s="5">
        <v>14.1</v>
      </c>
      <c r="I4" s="6">
        <v>38</v>
      </c>
    </row>
    <row r="5" spans="1:9" ht="11.25" customHeight="1" x14ac:dyDescent="0.2">
      <c r="A5" s="8" t="s">
        <v>7</v>
      </c>
      <c r="B5" s="6">
        <v>13337</v>
      </c>
      <c r="C5" s="6">
        <v>10242</v>
      </c>
      <c r="D5" s="6">
        <v>85548</v>
      </c>
      <c r="E5" s="6">
        <v>149</v>
      </c>
      <c r="F5" s="5">
        <v>15.8</v>
      </c>
      <c r="G5" s="5">
        <v>6.5</v>
      </c>
      <c r="H5" s="5">
        <v>37.6</v>
      </c>
      <c r="I5" s="6">
        <v>52</v>
      </c>
    </row>
    <row r="6" spans="1:9" ht="11.25" customHeight="1" x14ac:dyDescent="0.2">
      <c r="A6" s="8" t="s">
        <v>6</v>
      </c>
      <c r="B6" s="6">
        <v>12039</v>
      </c>
      <c r="C6" s="6">
        <v>9367</v>
      </c>
      <c r="D6" s="6">
        <v>82097</v>
      </c>
      <c r="E6" s="6">
        <v>131</v>
      </c>
      <c r="F6" s="5">
        <v>32.5</v>
      </c>
      <c r="G6" s="5">
        <v>11.3</v>
      </c>
      <c r="H6" s="5">
        <v>37.1</v>
      </c>
      <c r="I6" s="6">
        <v>59</v>
      </c>
    </row>
    <row r="7" spans="1:9" ht="11.25" customHeight="1" x14ac:dyDescent="0.2">
      <c r="A7" s="8" t="s">
        <v>5</v>
      </c>
      <c r="B7" s="6">
        <v>9494</v>
      </c>
      <c r="C7" s="6">
        <v>7419</v>
      </c>
      <c r="D7" s="6">
        <v>84947</v>
      </c>
      <c r="E7" s="6">
        <v>144</v>
      </c>
      <c r="F7" s="5">
        <v>17.7</v>
      </c>
      <c r="G7" s="5">
        <v>7.5</v>
      </c>
      <c r="H7" s="5">
        <v>29.5</v>
      </c>
      <c r="I7" s="6">
        <v>52</v>
      </c>
    </row>
    <row r="8" spans="1:9" ht="11.25" customHeight="1" x14ac:dyDescent="0.2">
      <c r="A8" s="8" t="s">
        <v>4</v>
      </c>
      <c r="B8" s="6">
        <v>37152</v>
      </c>
      <c r="C8" s="6">
        <v>31746</v>
      </c>
      <c r="D8" s="6">
        <v>99739</v>
      </c>
      <c r="E8" s="6">
        <v>127</v>
      </c>
      <c r="F8" s="5">
        <v>13.1</v>
      </c>
      <c r="G8" s="5">
        <v>2.6</v>
      </c>
      <c r="H8" s="5">
        <v>16</v>
      </c>
      <c r="I8" s="6">
        <v>40</v>
      </c>
    </row>
    <row r="9" spans="1:9" ht="11.25" customHeight="1" x14ac:dyDescent="0.2">
      <c r="A9" s="8" t="s">
        <v>3</v>
      </c>
      <c r="B9" s="6">
        <v>12042</v>
      </c>
      <c r="C9" s="6">
        <v>8684</v>
      </c>
      <c r="D9" s="6">
        <v>82890</v>
      </c>
      <c r="E9" s="6">
        <v>127</v>
      </c>
      <c r="F9" s="5">
        <v>28.2</v>
      </c>
      <c r="G9" s="5">
        <v>4.8</v>
      </c>
      <c r="H9" s="5">
        <v>49.5</v>
      </c>
      <c r="I9" s="6">
        <v>69</v>
      </c>
    </row>
    <row r="10" spans="1:9" ht="11.25" customHeight="1" x14ac:dyDescent="0.2">
      <c r="A10" s="8" t="s">
        <v>2</v>
      </c>
      <c r="B10" s="6">
        <v>11981</v>
      </c>
      <c r="C10" s="6">
        <v>8978</v>
      </c>
      <c r="D10" s="6">
        <v>85187</v>
      </c>
      <c r="E10" s="6">
        <v>144</v>
      </c>
      <c r="F10" s="5">
        <v>42.6</v>
      </c>
      <c r="G10" s="5">
        <v>5.5</v>
      </c>
      <c r="H10" s="5">
        <v>36</v>
      </c>
      <c r="I10" s="6">
        <v>29</v>
      </c>
    </row>
    <row r="11" spans="1:9" ht="11.25" customHeight="1" x14ac:dyDescent="0.2">
      <c r="A11" s="7" t="s">
        <v>0</v>
      </c>
      <c r="B11" s="6">
        <v>122970</v>
      </c>
      <c r="C11" s="6">
        <v>97334</v>
      </c>
      <c r="D11" s="6">
        <v>90108</v>
      </c>
      <c r="E11" s="6">
        <v>128</v>
      </c>
      <c r="F11" s="5">
        <v>19.100000000000001</v>
      </c>
      <c r="G11" s="5">
        <v>4.7</v>
      </c>
      <c r="H11" s="5">
        <v>26.1</v>
      </c>
      <c r="I11" s="6">
        <v>45</v>
      </c>
    </row>
  </sheetData>
  <mergeCells count="6">
    <mergeCell ref="A2:A3"/>
    <mergeCell ref="G3:I3"/>
    <mergeCell ref="B2:B3"/>
    <mergeCell ref="C2:D2"/>
    <mergeCell ref="E2:E3"/>
    <mergeCell ref="F2:F3"/>
  </mergeCells>
  <pageMargins left="0.54" right="0.46" top="1" bottom="1" header="0.5" footer="0.5"/>
  <pageSetup paperSize="9" orientation="landscape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0E295-E22C-4154-AE65-177D74280688}">
  <dimension ref="A1:K11"/>
  <sheetViews>
    <sheetView workbookViewId="0"/>
  </sheetViews>
  <sheetFormatPr defaultRowHeight="11.25" customHeight="1" x14ac:dyDescent="0.2"/>
  <cols>
    <col min="1" max="1" width="17.28515625" style="1" customWidth="1"/>
    <col min="2" max="2" width="13.28515625" style="54" customWidth="1"/>
    <col min="3" max="5" width="9.28515625" style="52" customWidth="1"/>
    <col min="6" max="6" width="9.28515625" style="53" customWidth="1"/>
    <col min="7" max="7" width="13.5703125" style="52" customWidth="1"/>
    <col min="8" max="8" width="9.28515625" style="52" customWidth="1"/>
    <col min="9" max="10" width="9.28515625" style="4" customWidth="1"/>
    <col min="11" max="11" width="10.28515625" style="4" customWidth="1"/>
    <col min="12" max="16384" width="9.140625" style="51"/>
  </cols>
  <sheetData>
    <row r="1" spans="1:11" s="56" customFormat="1" x14ac:dyDescent="0.2">
      <c r="A1" s="60" t="s">
        <v>105</v>
      </c>
      <c r="B1" s="59"/>
      <c r="C1" s="58"/>
      <c r="D1" s="58"/>
      <c r="E1" s="58"/>
      <c r="F1" s="33"/>
      <c r="G1" s="58"/>
      <c r="H1" s="58"/>
      <c r="I1" s="57"/>
      <c r="J1" s="57"/>
      <c r="K1" s="57"/>
    </row>
    <row r="2" spans="1:11" s="55" customFormat="1" ht="49.5" customHeight="1" x14ac:dyDescent="0.2">
      <c r="A2" s="85" t="s">
        <v>21</v>
      </c>
      <c r="B2" s="101" t="s">
        <v>104</v>
      </c>
      <c r="C2" s="18" t="s">
        <v>103</v>
      </c>
      <c r="D2" s="18" t="s">
        <v>102</v>
      </c>
      <c r="E2" s="18" t="s">
        <v>101</v>
      </c>
      <c r="F2" s="18" t="s">
        <v>100</v>
      </c>
      <c r="G2" s="97" t="s">
        <v>99</v>
      </c>
      <c r="H2" s="83" t="s">
        <v>98</v>
      </c>
      <c r="I2" s="82" t="s">
        <v>97</v>
      </c>
      <c r="J2" s="101" t="s">
        <v>96</v>
      </c>
      <c r="K2" s="87" t="s">
        <v>95</v>
      </c>
    </row>
    <row r="3" spans="1:11" s="55" customFormat="1" ht="45" customHeight="1" x14ac:dyDescent="0.2">
      <c r="A3" s="85"/>
      <c r="B3" s="103"/>
      <c r="C3" s="111" t="s">
        <v>94</v>
      </c>
      <c r="D3" s="111"/>
      <c r="E3" s="111"/>
      <c r="F3" s="111"/>
      <c r="G3" s="98"/>
      <c r="H3" s="111"/>
      <c r="I3" s="82"/>
      <c r="J3" s="103"/>
      <c r="K3" s="87"/>
    </row>
    <row r="4" spans="1:11" ht="11.25" customHeight="1" x14ac:dyDescent="0.2">
      <c r="A4" s="8" t="s">
        <v>8</v>
      </c>
      <c r="B4" s="6">
        <v>24</v>
      </c>
      <c r="C4" s="17">
        <v>82.5</v>
      </c>
      <c r="D4" s="17">
        <v>19.2</v>
      </c>
      <c r="E4" s="17">
        <v>22</v>
      </c>
      <c r="F4" s="17">
        <v>13.8</v>
      </c>
      <c r="G4" s="5">
        <v>10.8</v>
      </c>
      <c r="H4" s="5">
        <v>5.3</v>
      </c>
      <c r="I4" s="6">
        <v>23</v>
      </c>
      <c r="J4" s="6">
        <v>204</v>
      </c>
      <c r="K4" s="6">
        <v>199</v>
      </c>
    </row>
    <row r="5" spans="1:11" ht="11.25" customHeight="1" x14ac:dyDescent="0.2">
      <c r="A5" s="8" t="s">
        <v>7</v>
      </c>
      <c r="B5" s="6">
        <v>22</v>
      </c>
      <c r="C5" s="17">
        <v>96.4</v>
      </c>
      <c r="D5" s="17">
        <v>19.3</v>
      </c>
      <c r="E5" s="17">
        <v>25.2</v>
      </c>
      <c r="F5" s="17">
        <v>29.7</v>
      </c>
      <c r="G5" s="5" t="s">
        <v>1</v>
      </c>
      <c r="H5" s="5" t="s">
        <v>1</v>
      </c>
      <c r="I5" s="6">
        <v>25</v>
      </c>
      <c r="J5" s="6">
        <v>43</v>
      </c>
      <c r="K5" s="6">
        <v>83</v>
      </c>
    </row>
    <row r="6" spans="1:11" ht="11.25" customHeight="1" x14ac:dyDescent="0.2">
      <c r="A6" s="8" t="s">
        <v>6</v>
      </c>
      <c r="B6" s="6">
        <v>25</v>
      </c>
      <c r="C6" s="17">
        <v>85.6</v>
      </c>
      <c r="D6" s="17">
        <v>11.9</v>
      </c>
      <c r="E6" s="17">
        <v>11.4</v>
      </c>
      <c r="F6" s="17">
        <v>12.7</v>
      </c>
      <c r="G6" s="5" t="s">
        <v>1</v>
      </c>
      <c r="H6" s="5" t="s">
        <v>1</v>
      </c>
      <c r="I6" s="6">
        <v>35</v>
      </c>
      <c r="J6" s="6">
        <v>280</v>
      </c>
      <c r="K6" s="6">
        <v>36</v>
      </c>
    </row>
    <row r="7" spans="1:11" ht="11.25" customHeight="1" x14ac:dyDescent="0.2">
      <c r="A7" s="8" t="s">
        <v>5</v>
      </c>
      <c r="B7" s="6">
        <v>24</v>
      </c>
      <c r="C7" s="17">
        <v>72</v>
      </c>
      <c r="D7" s="17">
        <v>22.3</v>
      </c>
      <c r="E7" s="17">
        <v>29.9</v>
      </c>
      <c r="F7" s="17">
        <v>10.3</v>
      </c>
      <c r="G7" s="5" t="s">
        <v>1</v>
      </c>
      <c r="H7" s="5" t="s">
        <v>1</v>
      </c>
      <c r="I7" s="6">
        <v>21</v>
      </c>
      <c r="J7" s="6">
        <v>497</v>
      </c>
      <c r="K7" s="6" t="s">
        <v>1</v>
      </c>
    </row>
    <row r="8" spans="1:11" ht="11.25" customHeight="1" x14ac:dyDescent="0.2">
      <c r="A8" s="8" t="s">
        <v>4</v>
      </c>
      <c r="B8" s="6">
        <v>24</v>
      </c>
      <c r="C8" s="17">
        <v>76.400000000000006</v>
      </c>
      <c r="D8" s="17">
        <v>20.5</v>
      </c>
      <c r="E8" s="17">
        <v>36.6</v>
      </c>
      <c r="F8" s="17">
        <v>19.600000000000001</v>
      </c>
      <c r="G8" s="5">
        <v>21.7</v>
      </c>
      <c r="H8" s="5">
        <v>10.4</v>
      </c>
      <c r="I8" s="6">
        <v>16</v>
      </c>
      <c r="J8" s="6">
        <v>594</v>
      </c>
      <c r="K8" s="6">
        <v>1302</v>
      </c>
    </row>
    <row r="9" spans="1:11" ht="11.25" customHeight="1" x14ac:dyDescent="0.2">
      <c r="A9" s="8" t="s">
        <v>3</v>
      </c>
      <c r="B9" s="6">
        <v>23</v>
      </c>
      <c r="C9" s="17">
        <v>92.4</v>
      </c>
      <c r="D9" s="17">
        <v>16.7</v>
      </c>
      <c r="E9" s="17">
        <v>13.4</v>
      </c>
      <c r="F9" s="17">
        <v>25.8</v>
      </c>
      <c r="G9" s="5" t="s">
        <v>1</v>
      </c>
      <c r="H9" s="5" t="s">
        <v>1</v>
      </c>
      <c r="I9" s="6">
        <v>21</v>
      </c>
      <c r="J9" s="6">
        <v>99</v>
      </c>
      <c r="K9" s="6" t="s">
        <v>1</v>
      </c>
    </row>
    <row r="10" spans="1:11" ht="11.25" customHeight="1" x14ac:dyDescent="0.2">
      <c r="A10" s="8" t="s">
        <v>2</v>
      </c>
      <c r="B10" s="6">
        <v>24</v>
      </c>
      <c r="C10" s="17">
        <v>91.2</v>
      </c>
      <c r="D10" s="17">
        <v>12.2</v>
      </c>
      <c r="E10" s="17">
        <v>16.8</v>
      </c>
      <c r="F10" s="17">
        <v>15.5</v>
      </c>
      <c r="G10" s="5" t="s">
        <v>1</v>
      </c>
      <c r="H10" s="5" t="s">
        <v>1</v>
      </c>
      <c r="I10" s="6">
        <v>13</v>
      </c>
      <c r="J10" s="6">
        <v>100</v>
      </c>
      <c r="K10" s="6" t="s">
        <v>1</v>
      </c>
    </row>
    <row r="11" spans="1:11" ht="11.25" customHeight="1" x14ac:dyDescent="0.2">
      <c r="A11" s="7" t="s">
        <v>0</v>
      </c>
      <c r="B11" s="6">
        <v>24</v>
      </c>
      <c r="C11" s="17">
        <v>83.5</v>
      </c>
      <c r="D11" s="17">
        <v>18.2</v>
      </c>
      <c r="E11" s="17">
        <v>25.1</v>
      </c>
      <c r="F11" s="17">
        <v>18.3</v>
      </c>
      <c r="G11" s="5">
        <v>9.1</v>
      </c>
      <c r="H11" s="5">
        <v>4.4000000000000004</v>
      </c>
      <c r="I11" s="6">
        <v>20</v>
      </c>
      <c r="J11" s="6">
        <v>315</v>
      </c>
      <c r="K11" s="6">
        <v>459</v>
      </c>
    </row>
  </sheetData>
  <mergeCells count="8">
    <mergeCell ref="I2:I3"/>
    <mergeCell ref="K2:K3"/>
    <mergeCell ref="C3:F3"/>
    <mergeCell ref="A2:A3"/>
    <mergeCell ref="B2:B3"/>
    <mergeCell ref="G2:G3"/>
    <mergeCell ref="H2:H3"/>
    <mergeCell ref="J2:J3"/>
  </mergeCells>
  <pageMargins left="0.54" right="0.46" top="1" bottom="1" header="0.5" footer="0.5"/>
  <pageSetup paperSize="9" orientation="landscape" cellComments="asDisplaye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0810C-C96B-4762-AD46-3955962A5915}">
  <dimension ref="A1:J13"/>
  <sheetViews>
    <sheetView workbookViewId="0"/>
  </sheetViews>
  <sheetFormatPr defaultRowHeight="11.25" customHeight="1" x14ac:dyDescent="0.25"/>
  <cols>
    <col min="1" max="1" width="17.28515625" style="1" customWidth="1"/>
    <col min="2" max="2" width="12" style="61" customWidth="1"/>
    <col min="3" max="3" width="11" style="61" customWidth="1"/>
    <col min="4" max="4" width="11" style="63" customWidth="1"/>
    <col min="5" max="6" width="11" style="61" customWidth="1"/>
    <col min="7" max="7" width="11" style="62" customWidth="1"/>
    <col min="8" max="16384" width="9.140625" style="61"/>
  </cols>
  <sheetData>
    <row r="1" spans="1:10" s="26" customFormat="1" x14ac:dyDescent="0.2">
      <c r="A1" s="65" t="s">
        <v>114</v>
      </c>
      <c r="B1" s="65"/>
      <c r="C1" s="65"/>
      <c r="D1" s="65"/>
      <c r="E1" s="65"/>
      <c r="F1" s="65"/>
      <c r="G1" s="8"/>
      <c r="H1" s="8"/>
      <c r="I1" s="8"/>
      <c r="J1" s="8"/>
    </row>
    <row r="2" spans="1:10" s="32" customFormat="1" x14ac:dyDescent="0.2">
      <c r="A2" s="92" t="s">
        <v>21</v>
      </c>
      <c r="B2" s="112" t="s">
        <v>113</v>
      </c>
      <c r="C2" s="112"/>
      <c r="D2" s="112"/>
      <c r="E2" s="112"/>
      <c r="F2" s="112"/>
      <c r="G2" s="112"/>
      <c r="H2" s="109" t="s">
        <v>112</v>
      </c>
      <c r="I2" s="110"/>
      <c r="J2" s="110"/>
    </row>
    <row r="3" spans="1:10" s="32" customFormat="1" x14ac:dyDescent="0.2">
      <c r="A3" s="93"/>
      <c r="B3" s="64" t="s">
        <v>111</v>
      </c>
      <c r="C3" s="64" t="s">
        <v>110</v>
      </c>
      <c r="D3" s="64" t="s">
        <v>109</v>
      </c>
      <c r="E3" s="112" t="s">
        <v>108</v>
      </c>
      <c r="F3" s="86" t="s">
        <v>107</v>
      </c>
      <c r="G3" s="86" t="s">
        <v>24</v>
      </c>
      <c r="H3" s="112" t="s">
        <v>108</v>
      </c>
      <c r="I3" s="86" t="s">
        <v>107</v>
      </c>
      <c r="J3" s="114" t="s">
        <v>24</v>
      </c>
    </row>
    <row r="4" spans="1:10" s="32" customFormat="1" x14ac:dyDescent="0.2">
      <c r="A4" s="93"/>
      <c r="B4" s="112" t="s">
        <v>106</v>
      </c>
      <c r="C4" s="112"/>
      <c r="D4" s="112"/>
      <c r="E4" s="112"/>
      <c r="F4" s="112"/>
      <c r="G4" s="86"/>
      <c r="H4" s="112"/>
      <c r="I4" s="112"/>
      <c r="J4" s="114"/>
    </row>
    <row r="5" spans="1:10" ht="15" x14ac:dyDescent="0.25">
      <c r="A5" s="94"/>
      <c r="B5" s="109">
        <v>2010</v>
      </c>
      <c r="C5" s="110"/>
      <c r="D5" s="110"/>
      <c r="E5" s="110"/>
      <c r="F5" s="110"/>
      <c r="G5" s="113"/>
      <c r="H5" s="109">
        <v>2009</v>
      </c>
      <c r="I5" s="110"/>
      <c r="J5" s="110"/>
    </row>
    <row r="6" spans="1:10" ht="11.25" customHeight="1" x14ac:dyDescent="0.25">
      <c r="A6" s="8" t="s">
        <v>8</v>
      </c>
      <c r="B6" s="6">
        <v>4774</v>
      </c>
      <c r="C6" s="6">
        <v>1267</v>
      </c>
      <c r="D6" s="6">
        <v>4583</v>
      </c>
      <c r="E6" s="6">
        <v>10624</v>
      </c>
      <c r="F6" s="6">
        <v>2223</v>
      </c>
      <c r="G6" s="6">
        <v>126</v>
      </c>
      <c r="H6" s="6">
        <v>3933</v>
      </c>
      <c r="I6" s="6">
        <v>1561</v>
      </c>
      <c r="J6" s="6">
        <v>46</v>
      </c>
    </row>
    <row r="7" spans="1:10" ht="11.25" customHeight="1" x14ac:dyDescent="0.25">
      <c r="A7" s="8" t="s">
        <v>7</v>
      </c>
      <c r="B7" s="6">
        <v>2471</v>
      </c>
      <c r="C7" s="6">
        <v>618</v>
      </c>
      <c r="D7" s="6">
        <v>2504</v>
      </c>
      <c r="E7" s="6">
        <v>5593</v>
      </c>
      <c r="F7" s="6">
        <v>1176</v>
      </c>
      <c r="G7" s="6">
        <v>130</v>
      </c>
      <c r="H7" s="6">
        <v>2015</v>
      </c>
      <c r="I7" s="6">
        <v>751</v>
      </c>
      <c r="J7" s="6">
        <v>46</v>
      </c>
    </row>
    <row r="8" spans="1:10" ht="11.25" customHeight="1" x14ac:dyDescent="0.25">
      <c r="A8" s="8" t="s">
        <v>6</v>
      </c>
      <c r="B8" s="6">
        <v>2656</v>
      </c>
      <c r="C8" s="6">
        <v>371</v>
      </c>
      <c r="D8" s="6">
        <v>1611</v>
      </c>
      <c r="E8" s="6">
        <v>4638</v>
      </c>
      <c r="F8" s="6">
        <v>712</v>
      </c>
      <c r="G8" s="6">
        <v>130</v>
      </c>
      <c r="H8" s="6">
        <v>1302</v>
      </c>
      <c r="I8" s="6">
        <v>465</v>
      </c>
      <c r="J8" s="6">
        <v>36</v>
      </c>
    </row>
    <row r="9" spans="1:10" ht="11.25" customHeight="1" x14ac:dyDescent="0.25">
      <c r="A9" s="8" t="s">
        <v>5</v>
      </c>
      <c r="B9" s="6">
        <v>1876</v>
      </c>
      <c r="C9" s="6">
        <v>405</v>
      </c>
      <c r="D9" s="6">
        <v>1659</v>
      </c>
      <c r="E9" s="6">
        <v>3940</v>
      </c>
      <c r="F9" s="6">
        <v>762</v>
      </c>
      <c r="G9" s="6">
        <v>140</v>
      </c>
      <c r="H9" s="6">
        <v>1393</v>
      </c>
      <c r="I9" s="6">
        <v>510</v>
      </c>
      <c r="J9" s="6">
        <v>48</v>
      </c>
    </row>
    <row r="10" spans="1:10" ht="11.25" customHeight="1" x14ac:dyDescent="0.25">
      <c r="A10" s="8" t="s">
        <v>4</v>
      </c>
      <c r="B10" s="6">
        <v>3532</v>
      </c>
      <c r="C10" s="6">
        <v>1676</v>
      </c>
      <c r="D10" s="6">
        <v>11685</v>
      </c>
      <c r="E10" s="6">
        <v>16893</v>
      </c>
      <c r="F10" s="6">
        <v>5354</v>
      </c>
      <c r="G10" s="6">
        <v>141</v>
      </c>
      <c r="H10" s="6">
        <v>7792</v>
      </c>
      <c r="I10" s="6">
        <v>3636</v>
      </c>
      <c r="J10" s="6">
        <v>64</v>
      </c>
    </row>
    <row r="11" spans="1:10" ht="11.25" customHeight="1" x14ac:dyDescent="0.25">
      <c r="A11" s="8" t="s">
        <v>3</v>
      </c>
      <c r="B11" s="6">
        <v>2163</v>
      </c>
      <c r="C11" s="6">
        <v>388</v>
      </c>
      <c r="D11" s="6">
        <v>1991</v>
      </c>
      <c r="E11" s="6">
        <v>4542</v>
      </c>
      <c r="F11" s="6">
        <v>785</v>
      </c>
      <c r="G11" s="6">
        <v>123</v>
      </c>
      <c r="H11" s="6">
        <v>1419</v>
      </c>
      <c r="I11" s="6">
        <v>504</v>
      </c>
      <c r="J11" s="6">
        <v>38</v>
      </c>
    </row>
    <row r="12" spans="1:10" ht="11.25" customHeight="1" x14ac:dyDescent="0.25">
      <c r="A12" s="8" t="s">
        <v>2</v>
      </c>
      <c r="B12" s="6">
        <v>1909</v>
      </c>
      <c r="C12" s="6">
        <v>387</v>
      </c>
      <c r="D12" s="6">
        <v>1741</v>
      </c>
      <c r="E12" s="6">
        <v>4037</v>
      </c>
      <c r="F12" s="6">
        <v>842</v>
      </c>
      <c r="G12" s="6">
        <v>104</v>
      </c>
      <c r="H12" s="6">
        <v>1410</v>
      </c>
      <c r="I12" s="6">
        <v>575</v>
      </c>
      <c r="J12" s="6">
        <v>36</v>
      </c>
    </row>
    <row r="13" spans="1:10" ht="11.25" customHeight="1" x14ac:dyDescent="0.25">
      <c r="A13" s="7" t="s">
        <v>0</v>
      </c>
      <c r="B13" s="6">
        <v>19381</v>
      </c>
      <c r="C13" s="6">
        <v>5112</v>
      </c>
      <c r="D13" s="6">
        <v>25774</v>
      </c>
      <c r="E13" s="6">
        <v>50267</v>
      </c>
      <c r="F13" s="6">
        <v>11854</v>
      </c>
      <c r="G13" s="6">
        <v>130</v>
      </c>
      <c r="H13" s="6">
        <v>19264</v>
      </c>
      <c r="I13" s="6">
        <v>8002</v>
      </c>
      <c r="J13" s="6">
        <v>49</v>
      </c>
    </row>
  </sheetData>
  <mergeCells count="12">
    <mergeCell ref="H3:H4"/>
    <mergeCell ref="I3:I4"/>
    <mergeCell ref="B5:G5"/>
    <mergeCell ref="H5:J5"/>
    <mergeCell ref="A2:A5"/>
    <mergeCell ref="B2:G2"/>
    <mergeCell ref="B4:D4"/>
    <mergeCell ref="J3:J4"/>
    <mergeCell ref="H2:J2"/>
    <mergeCell ref="E3:E4"/>
    <mergeCell ref="F3:F4"/>
    <mergeCell ref="G3:G4"/>
  </mergeCells>
  <pageMargins left="0.54" right="0.46" top="1" bottom="1" header="0.5" footer="0.5"/>
  <pageSetup paperSize="9" orientation="landscape" cellComments="asDisplayed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7E349-2C49-4687-AEBC-E800E4E668DD}">
  <dimension ref="A1:K11"/>
  <sheetViews>
    <sheetView workbookViewId="0"/>
  </sheetViews>
  <sheetFormatPr defaultRowHeight="12.75" x14ac:dyDescent="0.2"/>
  <cols>
    <col min="1" max="1" width="15" style="1" customWidth="1"/>
    <col min="2" max="2" width="10.140625" style="71" customWidth="1"/>
    <col min="3" max="3" width="11.5703125" style="22" customWidth="1"/>
    <col min="4" max="4" width="11.5703125" style="68" customWidth="1"/>
    <col min="5" max="6" width="11.5703125" style="67" customWidth="1"/>
    <col min="7" max="7" width="11.5703125" style="70" customWidth="1"/>
    <col min="8" max="8" width="11.5703125" style="69" customWidth="1"/>
    <col min="9" max="9" width="11.5703125" style="68" customWidth="1"/>
    <col min="10" max="11" width="11.5703125" style="67" customWidth="1"/>
    <col min="12" max="16384" width="9.140625" style="66"/>
  </cols>
  <sheetData>
    <row r="1" spans="1:11" s="26" customFormat="1" ht="11.25" x14ac:dyDescent="0.2">
      <c r="A1" s="29" t="s">
        <v>124</v>
      </c>
      <c r="B1" s="6"/>
      <c r="C1" s="6"/>
      <c r="D1" s="77"/>
      <c r="E1" s="76"/>
      <c r="F1" s="76"/>
      <c r="G1" s="77"/>
      <c r="H1" s="77"/>
      <c r="I1" s="77"/>
      <c r="J1" s="76"/>
      <c r="K1" s="76"/>
    </row>
    <row r="2" spans="1:11" s="75" customFormat="1" ht="12.75" customHeight="1" x14ac:dyDescent="0.2">
      <c r="A2" s="92" t="s">
        <v>21</v>
      </c>
      <c r="B2" s="109" t="s">
        <v>123</v>
      </c>
      <c r="C2" s="110"/>
      <c r="D2" s="110"/>
      <c r="E2" s="110"/>
      <c r="F2" s="113"/>
      <c r="G2" s="112" t="s">
        <v>122</v>
      </c>
      <c r="H2" s="112"/>
      <c r="I2" s="112"/>
      <c r="J2" s="112"/>
      <c r="K2" s="109"/>
    </row>
    <row r="3" spans="1:11" s="75" customFormat="1" ht="71.25" customHeight="1" x14ac:dyDescent="0.2">
      <c r="A3" s="94"/>
      <c r="B3" s="10" t="s">
        <v>121</v>
      </c>
      <c r="C3" s="10" t="s">
        <v>118</v>
      </c>
      <c r="D3" s="10" t="s">
        <v>117</v>
      </c>
      <c r="E3" s="18" t="s">
        <v>116</v>
      </c>
      <c r="F3" s="18" t="s">
        <v>120</v>
      </c>
      <c r="G3" s="10" t="s">
        <v>119</v>
      </c>
      <c r="H3" s="10" t="s">
        <v>118</v>
      </c>
      <c r="I3" s="10" t="s">
        <v>117</v>
      </c>
      <c r="J3" s="18" t="s">
        <v>116</v>
      </c>
      <c r="K3" s="37" t="s">
        <v>115</v>
      </c>
    </row>
    <row r="4" spans="1:11" ht="11.25" customHeight="1" x14ac:dyDescent="0.2">
      <c r="A4" s="8" t="s">
        <v>8</v>
      </c>
      <c r="B4" s="6">
        <v>971</v>
      </c>
      <c r="C4" s="6">
        <v>51125</v>
      </c>
      <c r="D4" s="74">
        <v>23675</v>
      </c>
      <c r="E4" s="73">
        <v>3.5</v>
      </c>
      <c r="F4" s="72">
        <v>52.7</v>
      </c>
      <c r="G4" s="74">
        <v>182</v>
      </c>
      <c r="H4" s="74">
        <v>4829</v>
      </c>
      <c r="I4" s="74">
        <v>228</v>
      </c>
      <c r="J4" s="73">
        <v>3.4</v>
      </c>
      <c r="K4" s="72">
        <v>178.9</v>
      </c>
    </row>
    <row r="5" spans="1:11" ht="11.25" customHeight="1" x14ac:dyDescent="0.2">
      <c r="A5" s="8" t="s">
        <v>7</v>
      </c>
      <c r="B5" s="6">
        <v>1816</v>
      </c>
      <c r="C5" s="6">
        <v>108607</v>
      </c>
      <c r="D5" s="74">
        <v>23329</v>
      </c>
      <c r="E5" s="73">
        <v>3.6</v>
      </c>
      <c r="F5" s="72">
        <v>59.8</v>
      </c>
      <c r="G5" s="74">
        <v>893</v>
      </c>
      <c r="H5" s="74">
        <v>22483</v>
      </c>
      <c r="I5" s="74">
        <v>1010</v>
      </c>
      <c r="J5" s="73">
        <v>5.7</v>
      </c>
      <c r="K5" s="72">
        <v>179.9</v>
      </c>
    </row>
    <row r="6" spans="1:11" ht="11.25" customHeight="1" x14ac:dyDescent="0.2">
      <c r="A6" s="8" t="s">
        <v>6</v>
      </c>
      <c r="B6" s="6">
        <v>1457</v>
      </c>
      <c r="C6" s="6">
        <v>89942</v>
      </c>
      <c r="D6" s="74">
        <v>18297</v>
      </c>
      <c r="E6" s="73">
        <v>3.2</v>
      </c>
      <c r="F6" s="72">
        <v>61.7</v>
      </c>
      <c r="G6" s="74">
        <v>704</v>
      </c>
      <c r="H6" s="74">
        <v>12318</v>
      </c>
      <c r="I6" s="74">
        <v>544</v>
      </c>
      <c r="J6" s="73">
        <v>3.3</v>
      </c>
      <c r="K6" s="72">
        <v>104.4</v>
      </c>
    </row>
    <row r="7" spans="1:11" ht="11.25" customHeight="1" x14ac:dyDescent="0.2">
      <c r="A7" s="8" t="s">
        <v>5</v>
      </c>
      <c r="B7" s="6">
        <v>598</v>
      </c>
      <c r="C7" s="6">
        <v>18796</v>
      </c>
      <c r="D7" s="74">
        <v>8908</v>
      </c>
      <c r="E7" s="73">
        <v>3.8</v>
      </c>
      <c r="F7" s="72">
        <v>31.4</v>
      </c>
      <c r="G7" s="74">
        <v>120</v>
      </c>
      <c r="H7" s="74">
        <v>2621</v>
      </c>
      <c r="I7" s="74">
        <v>2</v>
      </c>
      <c r="J7" s="73">
        <v>4</v>
      </c>
      <c r="K7" s="72">
        <v>218.4</v>
      </c>
    </row>
    <row r="8" spans="1:11" ht="11.25" customHeight="1" x14ac:dyDescent="0.2">
      <c r="A8" s="8" t="s">
        <v>4</v>
      </c>
      <c r="B8" s="6">
        <v>1613</v>
      </c>
      <c r="C8" s="6">
        <v>84053</v>
      </c>
      <c r="D8" s="74">
        <v>15607</v>
      </c>
      <c r="E8" s="73">
        <v>2.2000000000000002</v>
      </c>
      <c r="F8" s="72">
        <v>52.1</v>
      </c>
      <c r="G8" s="74">
        <v>346</v>
      </c>
      <c r="H8" s="74">
        <v>6502</v>
      </c>
      <c r="I8" s="74">
        <v>893</v>
      </c>
      <c r="J8" s="73">
        <v>4.3</v>
      </c>
      <c r="K8" s="72">
        <v>122.7</v>
      </c>
    </row>
    <row r="9" spans="1:11" ht="11.25" customHeight="1" x14ac:dyDescent="0.2">
      <c r="A9" s="8" t="s">
        <v>3</v>
      </c>
      <c r="B9" s="6">
        <v>6196</v>
      </c>
      <c r="C9" s="6">
        <v>72078</v>
      </c>
      <c r="D9" s="74">
        <v>14671</v>
      </c>
      <c r="E9" s="73">
        <v>2.6</v>
      </c>
      <c r="F9" s="72">
        <v>11.6</v>
      </c>
      <c r="G9" s="74">
        <v>3675</v>
      </c>
      <c r="H9" s="74">
        <v>23684</v>
      </c>
      <c r="I9" s="74">
        <v>1591</v>
      </c>
      <c r="J9" s="73">
        <v>3.1</v>
      </c>
      <c r="K9" s="72">
        <v>50.6</v>
      </c>
    </row>
    <row r="10" spans="1:11" ht="11.25" customHeight="1" x14ac:dyDescent="0.2">
      <c r="A10" s="8" t="s">
        <v>2</v>
      </c>
      <c r="B10" s="6">
        <v>477</v>
      </c>
      <c r="C10" s="6">
        <v>2280</v>
      </c>
      <c r="D10" s="74">
        <v>1235</v>
      </c>
      <c r="E10" s="73">
        <v>3.3</v>
      </c>
      <c r="F10" s="72">
        <v>4.8</v>
      </c>
      <c r="G10" s="74">
        <v>57</v>
      </c>
      <c r="H10" s="74">
        <v>2578</v>
      </c>
      <c r="I10" s="74">
        <v>24</v>
      </c>
      <c r="J10" s="73">
        <v>1.4</v>
      </c>
      <c r="K10" s="72">
        <v>322.3</v>
      </c>
    </row>
    <row r="11" spans="1:11" ht="11.25" customHeight="1" x14ac:dyDescent="0.2">
      <c r="A11" s="7" t="s">
        <v>0</v>
      </c>
      <c r="B11" s="6">
        <v>13128</v>
      </c>
      <c r="C11" s="6">
        <v>426881</v>
      </c>
      <c r="D11" s="74">
        <v>105722</v>
      </c>
      <c r="E11" s="73">
        <v>2.9</v>
      </c>
      <c r="F11" s="72">
        <v>32.5</v>
      </c>
      <c r="G11" s="74">
        <v>5977</v>
      </c>
      <c r="H11" s="74">
        <v>75015</v>
      </c>
      <c r="I11" s="74">
        <v>4292</v>
      </c>
      <c r="J11" s="73">
        <v>3.6</v>
      </c>
      <c r="K11" s="72">
        <v>92.5</v>
      </c>
    </row>
  </sheetData>
  <mergeCells count="3">
    <mergeCell ref="A2:A3"/>
    <mergeCell ref="G2:K2"/>
    <mergeCell ref="B2:F2"/>
  </mergeCells>
  <pageMargins left="0.54" right="0.46" top="1" bottom="1" header="0.5" footer="0.5"/>
  <pageSetup paperSize="9" orientation="landscape" cellComments="asDisplayed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43FC9-57F5-4BFD-A349-D2478FF89BBC}">
  <dimension ref="A1:I11"/>
  <sheetViews>
    <sheetView workbookViewId="0"/>
  </sheetViews>
  <sheetFormatPr defaultRowHeight="12.75" x14ac:dyDescent="0.2"/>
  <cols>
    <col min="1" max="1" width="16.28515625" style="1" customWidth="1"/>
    <col min="2" max="2" width="8.7109375" style="80" customWidth="1"/>
    <col min="3" max="3" width="11" style="78" customWidth="1"/>
    <col min="4" max="4" width="13.5703125" style="79" customWidth="1"/>
    <col min="5" max="5" width="11" style="78" customWidth="1"/>
    <col min="6" max="6" width="11" style="2" customWidth="1"/>
    <col min="7" max="7" width="11" style="3" customWidth="1"/>
    <col min="8" max="8" width="11" style="2" customWidth="1"/>
    <col min="9" max="9" width="13.140625" style="2" customWidth="1"/>
    <col min="10" max="16384" width="9.140625" style="66"/>
  </cols>
  <sheetData>
    <row r="1" spans="1:9" x14ac:dyDescent="0.2">
      <c r="A1" s="29" t="s">
        <v>133</v>
      </c>
      <c r="B1" s="57"/>
      <c r="C1" s="57"/>
      <c r="D1" s="81"/>
      <c r="E1" s="57"/>
      <c r="F1" s="33"/>
      <c r="G1" s="57"/>
      <c r="H1" s="33"/>
      <c r="I1" s="33"/>
    </row>
    <row r="2" spans="1:9" ht="22.5" customHeight="1" x14ac:dyDescent="0.2">
      <c r="A2" s="92" t="s">
        <v>21</v>
      </c>
      <c r="B2" s="87" t="s">
        <v>132</v>
      </c>
      <c r="C2" s="88"/>
      <c r="D2" s="115" t="s">
        <v>131</v>
      </c>
      <c r="E2" s="101" t="s">
        <v>130</v>
      </c>
      <c r="F2" s="97" t="s">
        <v>129</v>
      </c>
      <c r="G2" s="101" t="s">
        <v>128</v>
      </c>
      <c r="H2" s="97" t="s">
        <v>127</v>
      </c>
      <c r="I2" s="84" t="s">
        <v>126</v>
      </c>
    </row>
    <row r="3" spans="1:9" ht="57" customHeight="1" x14ac:dyDescent="0.2">
      <c r="A3" s="94"/>
      <c r="B3" s="10" t="s">
        <v>108</v>
      </c>
      <c r="C3" s="10" t="s">
        <v>125</v>
      </c>
      <c r="D3" s="116"/>
      <c r="E3" s="103"/>
      <c r="F3" s="98"/>
      <c r="G3" s="103"/>
      <c r="H3" s="98"/>
      <c r="I3" s="84"/>
    </row>
    <row r="4" spans="1:9" ht="11.25" customHeight="1" x14ac:dyDescent="0.2">
      <c r="A4" s="8" t="s">
        <v>8</v>
      </c>
      <c r="B4" s="6">
        <v>277</v>
      </c>
      <c r="C4" s="6">
        <v>264</v>
      </c>
      <c r="D4" s="17">
        <v>12.4</v>
      </c>
      <c r="E4" s="6">
        <v>261</v>
      </c>
      <c r="F4" s="17">
        <v>39.200000000000003</v>
      </c>
      <c r="G4" s="6">
        <v>333</v>
      </c>
      <c r="H4" s="17">
        <v>284.5</v>
      </c>
      <c r="I4" s="17">
        <v>84</v>
      </c>
    </row>
    <row r="5" spans="1:9" ht="11.25" customHeight="1" x14ac:dyDescent="0.2">
      <c r="A5" s="8" t="s">
        <v>7</v>
      </c>
      <c r="B5" s="6">
        <v>218</v>
      </c>
      <c r="C5" s="6">
        <v>211</v>
      </c>
      <c r="D5" s="17">
        <v>11.8</v>
      </c>
      <c r="E5" s="6">
        <v>217</v>
      </c>
      <c r="F5" s="17">
        <v>22.6</v>
      </c>
      <c r="G5" s="6">
        <v>284</v>
      </c>
      <c r="H5" s="17">
        <v>236.5</v>
      </c>
      <c r="I5" s="17">
        <v>90.3</v>
      </c>
    </row>
    <row r="6" spans="1:9" ht="11.25" customHeight="1" x14ac:dyDescent="0.2">
      <c r="A6" s="8" t="s">
        <v>6</v>
      </c>
      <c r="B6" s="6">
        <v>232</v>
      </c>
      <c r="C6" s="6">
        <v>225</v>
      </c>
      <c r="D6" s="17">
        <v>13.1</v>
      </c>
      <c r="E6" s="6">
        <v>218</v>
      </c>
      <c r="F6" s="17">
        <v>31.4</v>
      </c>
      <c r="G6" s="6">
        <v>310</v>
      </c>
      <c r="H6" s="17">
        <v>278.8</v>
      </c>
      <c r="I6" s="17">
        <v>76</v>
      </c>
    </row>
    <row r="7" spans="1:9" ht="11.25" customHeight="1" x14ac:dyDescent="0.2">
      <c r="A7" s="8" t="s">
        <v>5</v>
      </c>
      <c r="B7" s="6">
        <v>243</v>
      </c>
      <c r="C7" s="6">
        <v>234</v>
      </c>
      <c r="D7" s="17">
        <v>12.9</v>
      </c>
      <c r="E7" s="6">
        <v>200</v>
      </c>
      <c r="F7" s="17">
        <v>25.6</v>
      </c>
      <c r="G7" s="6">
        <v>281</v>
      </c>
      <c r="H7" s="17">
        <v>236.5</v>
      </c>
      <c r="I7" s="17">
        <v>82.2</v>
      </c>
    </row>
    <row r="8" spans="1:9" ht="11.25" customHeight="1" x14ac:dyDescent="0.2">
      <c r="A8" s="8" t="s">
        <v>4</v>
      </c>
      <c r="B8" s="6">
        <v>266</v>
      </c>
      <c r="C8" s="6">
        <v>249</v>
      </c>
      <c r="D8" s="17">
        <v>11</v>
      </c>
      <c r="E8" s="6">
        <v>316</v>
      </c>
      <c r="F8" s="17">
        <v>45.1</v>
      </c>
      <c r="G8" s="6">
        <v>295</v>
      </c>
      <c r="H8" s="17">
        <v>205.7</v>
      </c>
      <c r="I8" s="17">
        <v>92.8</v>
      </c>
    </row>
    <row r="9" spans="1:9" ht="11.25" customHeight="1" x14ac:dyDescent="0.2">
      <c r="A9" s="8" t="s">
        <v>3</v>
      </c>
      <c r="B9" s="6">
        <v>230</v>
      </c>
      <c r="C9" s="6">
        <v>222</v>
      </c>
      <c r="D9" s="17">
        <v>12.3</v>
      </c>
      <c r="E9" s="6">
        <v>219</v>
      </c>
      <c r="F9" s="17">
        <v>15.1</v>
      </c>
      <c r="G9" s="6">
        <v>239</v>
      </c>
      <c r="H9" s="17">
        <v>224</v>
      </c>
      <c r="I9" s="17">
        <v>90.9</v>
      </c>
    </row>
    <row r="10" spans="1:9" ht="11.25" customHeight="1" x14ac:dyDescent="0.2">
      <c r="A10" s="8" t="s">
        <v>2</v>
      </c>
      <c r="B10" s="6">
        <v>202</v>
      </c>
      <c r="C10" s="6">
        <v>196</v>
      </c>
      <c r="D10" s="17">
        <v>12.7</v>
      </c>
      <c r="E10" s="6">
        <v>197</v>
      </c>
      <c r="F10" s="17">
        <v>21.7</v>
      </c>
      <c r="G10" s="6">
        <v>318</v>
      </c>
      <c r="H10" s="17">
        <v>222.5</v>
      </c>
      <c r="I10" s="17">
        <v>91.3</v>
      </c>
    </row>
    <row r="11" spans="1:9" ht="11.25" customHeight="1" x14ac:dyDescent="0.2">
      <c r="A11" s="7" t="s">
        <v>0</v>
      </c>
      <c r="B11" s="6">
        <v>248</v>
      </c>
      <c r="C11" s="6">
        <v>237</v>
      </c>
      <c r="D11" s="17">
        <v>12</v>
      </c>
      <c r="E11" s="6">
        <v>254</v>
      </c>
      <c r="F11" s="17">
        <v>33.5</v>
      </c>
      <c r="G11" s="6">
        <v>299</v>
      </c>
      <c r="H11" s="17">
        <v>238.7</v>
      </c>
      <c r="I11" s="17">
        <v>87.8</v>
      </c>
    </row>
  </sheetData>
  <mergeCells count="8">
    <mergeCell ref="A2:A3"/>
    <mergeCell ref="E2:E3"/>
    <mergeCell ref="F2:F3"/>
    <mergeCell ref="I2:I3"/>
    <mergeCell ref="G2:G3"/>
    <mergeCell ref="H2:H3"/>
    <mergeCell ref="B2:C2"/>
    <mergeCell ref="D2:D3"/>
  </mergeCells>
  <pageMargins left="0.4" right="0.32" top="1" bottom="1" header="0.5" footer="0.5"/>
  <pageSetup paperSize="9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12</vt:i4>
      </vt:variant>
    </vt:vector>
  </HeadingPairs>
  <TitlesOfParts>
    <vt:vector size="12" baseType="lpstr">
      <vt:lpstr>Tartalom</vt:lpstr>
      <vt:lpstr>9.1.</vt:lpstr>
      <vt:lpstr>9.2.</vt:lpstr>
      <vt:lpstr>9.3.</vt:lpstr>
      <vt:lpstr>9.4.</vt:lpstr>
      <vt:lpstr>9.5.</vt:lpstr>
      <vt:lpstr>9.6.</vt:lpstr>
      <vt:lpstr>9.7.</vt:lpstr>
      <vt:lpstr>9.8.</vt:lpstr>
      <vt:lpstr>9.9.</vt:lpstr>
      <vt:lpstr>9.10.</vt:lpstr>
      <vt:lpstr>9.11.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2025-02-14T11:55:12Z</dcterms:created>
  <dcterms:modified xsi:type="dcterms:W3CDTF">2025-02-14T12:01:30Z</dcterms:modified>
</cp:coreProperties>
</file>