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B5DFD83-C976-46B5-9EA0-4E5FCEB16CB6}" xr6:coauthVersionLast="36" xr6:coauthVersionMax="36" xr10:uidLastSave="{00000000-0000-0000-0000-000000000000}"/>
  <bookViews>
    <workbookView xWindow="0" yWindow="0" windowWidth="28800" windowHeight="13425" xr2:uid="{F5D95F22-3B83-4FF6-ABD4-073C087EE89F}"/>
  </bookViews>
  <sheets>
    <sheet name="Tartalom" sheetId="14" r:id="rId1"/>
    <sheet name="10.1." sheetId="2" r:id="rId2"/>
    <sheet name="10.2." sheetId="3" r:id="rId3"/>
    <sheet name="10.3." sheetId="4" r:id="rId4"/>
    <sheet name="10.4." sheetId="5" r:id="rId5"/>
    <sheet name="10.5." sheetId="6" r:id="rId6"/>
    <sheet name="10.6." sheetId="7" r:id="rId7"/>
    <sheet name="10.7." sheetId="8" r:id="rId8"/>
    <sheet name="10.8." sheetId="9" r:id="rId9"/>
    <sheet name="10.9." sheetId="10" r:id="rId10"/>
    <sheet name="10.10." sheetId="11" r:id="rId11"/>
    <sheet name="10.11." sheetId="12" r:id="rId12"/>
    <sheet name="10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6" l="1"/>
  <c r="I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20FDC05-86FC-49BA-AE54-598070CAF214}">
      <text>
        <r>
          <rPr>
            <sz val="8"/>
            <color indexed="81"/>
            <rFont val="Tahoma"/>
            <family val="2"/>
            <charset val="238"/>
          </rPr>
          <t>A 2010. január 1-jei közigazgatási beosztás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81B2075A-F2FB-40A2-A592-85B15C7120A8}">
      <text>
        <r>
          <rPr>
            <sz val="8"/>
            <color indexed="81"/>
            <rFont val="Tahoma"/>
            <family val="2"/>
            <charset val="238"/>
          </rPr>
          <t>A lakosságnak szolgáltatott víz.</t>
        </r>
      </text>
    </comment>
    <comment ref="H2" authorId="0" shapeId="0" xr:uid="{473B4FBB-FB75-41C6-A057-395632091229}">
      <text>
        <r>
          <rPr>
            <sz val="8"/>
            <color indexed="81"/>
            <rFont val="Tahoma"/>
            <family val="2"/>
            <charset val="238"/>
          </rPr>
          <t>Elsődleges közműolló.</t>
        </r>
      </text>
    </comment>
    <comment ref="I2" authorId="0" shapeId="0" xr:uid="{2FC3B588-ECF5-4F0D-9F2E-FF550A941F02}">
      <text>
        <r>
          <rPr>
            <sz val="8"/>
            <color indexed="81"/>
            <rFont val="Tahoma"/>
            <family val="2"/>
            <charset val="238"/>
          </rPr>
          <t>Másodlagos közműolló.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D9AA558E-3A03-4D0D-AE7F-5F0C346C7462}">
      <text>
        <r>
          <rPr>
            <sz val="8"/>
            <color indexed="81"/>
            <rFont val="Tahoma"/>
            <family val="2"/>
            <charset val="238"/>
          </rPr>
          <t xml:space="preserve">A közforgalmú gyógyszertárak.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CBE0CE9-71D0-4584-B3B3-5A028A4CC49C}">
      <text>
        <r>
          <rPr>
            <sz val="8"/>
            <color indexed="81"/>
            <rFont val="Tahoma"/>
            <family val="2"/>
            <charset val="238"/>
          </rPr>
          <t>2011. januári adat. A hajléktalanok adatai nélkül.</t>
        </r>
      </text>
    </comment>
    <comment ref="C2" authorId="0" shapeId="0" xr:uid="{96B10203-A2EC-437B-A048-EDBBFA18CD2F}">
      <text>
        <r>
          <rPr>
            <sz val="8"/>
            <color indexed="81"/>
            <rFont val="Tahoma"/>
            <family val="2"/>
            <charset val="238"/>
          </rPr>
          <t>A rehabilitációs járadékban részesülők adatai nélkül.</t>
        </r>
      </text>
    </comment>
    <comment ref="E2" authorId="0" shapeId="0" xr:uid="{E0CD0F68-F679-43F7-A3FB-B5134E2AE387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933FE73A-3571-44FC-AF07-E8F5D86AF0A3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G2" authorId="0" shapeId="0" xr:uid="{E5A4B2ED-B229-418B-8346-F7FAE4D0BEB2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48D3DC5E-4ED5-4413-844D-4569AE81D27F}">
      <text>
        <r>
          <rPr>
            <sz val="8"/>
            <color indexed="81"/>
            <rFont val="Tahoma"/>
            <family val="2"/>
            <charset val="238"/>
          </rPr>
          <t>A háztartásoktól elvezetett szennyvíz.</t>
        </r>
      </text>
    </comment>
  </commentList>
</comments>
</file>

<file path=xl/sharedStrings.xml><?xml version="1.0" encoding="utf-8"?>
<sst xmlns="http://schemas.openxmlformats.org/spreadsheetml/2006/main" count="559" uniqueCount="139">
  <si>
    <t>Szolnoki nagyvárosi településegyüttes összesen</t>
  </si>
  <si>
    <t>A településegyüttes egyéb települései</t>
  </si>
  <si>
    <t>Szolnok központ</t>
  </si>
  <si>
    <t>$Agglomerációk, településegyüttesek</t>
  </si>
  <si>
    <t>–</t>
  </si>
  <si>
    <t>Ebből: község</t>
  </si>
  <si>
    <t>Megye összesen</t>
  </si>
  <si>
    <t>100 000 –</t>
  </si>
  <si>
    <t xml:space="preserve">  50 000 – 99 999</t>
  </si>
  <si>
    <t xml:space="preserve">  20 000 – 49 999</t>
  </si>
  <si>
    <t xml:space="preserve">  10 000 – 19 999</t>
  </si>
  <si>
    <t xml:space="preserve">    5 000 –   9 999</t>
  </si>
  <si>
    <t xml:space="preserve">    2 000 –   4 999</t>
  </si>
  <si>
    <t xml:space="preserve">    1 000 –   1 999</t>
  </si>
  <si>
    <t xml:space="preserve">       500 –      999</t>
  </si>
  <si>
    <t xml:space="preserve">       200 –      499</t>
  </si>
  <si>
    <t xml:space="preserve">              –      199</t>
  </si>
  <si>
    <t>$A települések népességnagyság-kategóriája szerint</t>
  </si>
  <si>
    <t>ezer lakosra</t>
  </si>
  <si>
    <t>a megyei százalékában</t>
  </si>
  <si>
    <t>változása a 2001. év végéhez, %</t>
  </si>
  <si>
    <t>fő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</si>
  <si>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</si>
  <si>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</si>
  <si>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</si>
  <si>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</si>
  <si>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</si>
  <si>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</si>
  <si>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r>
      <t>Népsűrűség, fő/km</t>
    </r>
    <r>
      <rPr>
        <vertAlign val="superscript"/>
        <sz val="8"/>
        <rFont val="Arial"/>
        <family val="2"/>
        <charset val="238"/>
      </rPr>
      <t>2</t>
    </r>
  </si>
  <si>
    <t>Települések átlagos népessége</t>
  </si>
  <si>
    <t>Városok népessége</t>
  </si>
  <si>
    <t>Lakónépesség az év végén</t>
  </si>
  <si>
    <r>
      <t>Terület, km</t>
    </r>
    <r>
      <rPr>
        <vertAlign val="superscript"/>
        <sz val="8"/>
        <rFont val="Arial"/>
        <family val="2"/>
        <charset val="238"/>
      </rPr>
      <t>2</t>
    </r>
  </si>
  <si>
    <t>Ebből: város</t>
  </si>
  <si>
    <t>Település</t>
  </si>
  <si>
    <t>Népességnagyság-kategória,  településcsoport</t>
  </si>
  <si>
    <t>10.1. Település, terület, népesség, népmozgalom, 2010</t>
  </si>
  <si>
    <t>aránya a nyilvántartott álláskeresőkből, %</t>
  </si>
  <si>
    <t>aránya a munkavállalási korú állandó népességből, %</t>
  </si>
  <si>
    <t>A diplomások</t>
  </si>
  <si>
    <t>A pályakezdők</t>
  </si>
  <si>
    <t>A 180 napon túl nyilvántartott álláskeresők</t>
  </si>
  <si>
    <t>A nyilvántartott álláskeresők</t>
  </si>
  <si>
    <t>10.2. Nyilvántartott álláskeresők, 2010</t>
  </si>
  <si>
    <t>ezer Ft</t>
  </si>
  <si>
    <t>személyi jövedelemadó</t>
  </si>
  <si>
    <t>személyi jövedelemadó-alapot képező jövedelem</t>
  </si>
  <si>
    <t>Egy adófizetőre jutó</t>
  </si>
  <si>
    <t>Az ezer lakosra jutó adózók száma</t>
  </si>
  <si>
    <t>10.3. Személyi jövedelemadó, 2010</t>
  </si>
  <si>
    <t>aránya, %</t>
  </si>
  <si>
    <t>természetes személy által építtetett</t>
  </si>
  <si>
    <t>vállalkozás által építtetett</t>
  </si>
  <si>
    <t>4 és több szobás</t>
  </si>
  <si>
    <t>tízezer lakosra</t>
  </si>
  <si>
    <r>
      <t>átlagos alapterülete, m</t>
    </r>
    <r>
      <rPr>
        <vertAlign val="superscript"/>
        <sz val="8"/>
        <rFont val="Arial"/>
        <family val="2"/>
        <charset val="238"/>
      </rPr>
      <t>2</t>
    </r>
  </si>
  <si>
    <t>ebből</t>
  </si>
  <si>
    <t>száma összesen</t>
  </si>
  <si>
    <t>2000–2010 között épült lakások a 2010. évi lakásállomány százalékában</t>
  </si>
  <si>
    <t>Száz épített lakásra jutó megszűnt lakás</t>
  </si>
  <si>
    <t>Az épített lakások</t>
  </si>
  <si>
    <t>Száz lakásra jutó lakos</t>
  </si>
  <si>
    <t>Lakásállomány az év végén</t>
  </si>
  <si>
    <t>10.4. Lakás, 2010</t>
  </si>
  <si>
    <t>villamos energia, kWh</t>
  </si>
  <si>
    <r>
      <t>vezetékes gáz, m</t>
    </r>
    <r>
      <rPr>
        <vertAlign val="superscript"/>
        <sz val="8"/>
        <rFont val="Arial"/>
        <family val="2"/>
        <charset val="238"/>
      </rPr>
      <t>3</t>
    </r>
  </si>
  <si>
    <t>bekapcsolt lakás, %</t>
  </si>
  <si>
    <t>A közüzemi ivóvízvezeték-hálózatba és a közüzemi szennyvízgyűjtő-hálózatba bekapcsolt lakások arányának különbsége, százalékpont</t>
  </si>
  <si>
    <t>Egy km közüzemi ivóvízvezeték-hálózatra jutó közüzemi szennyvízgyűjtő-hálózat, m</t>
  </si>
  <si>
    <r>
      <t>Egy lakosra jutó évi vízfogyasztás, m</t>
    </r>
    <r>
      <rPr>
        <vertAlign val="superscript"/>
        <sz val="8"/>
        <rFont val="Arial"/>
        <family val="2"/>
        <charset val="238"/>
      </rPr>
      <t>3</t>
    </r>
  </si>
  <si>
    <t>Egy háztartási fogyasztóra jutó évi fogyasztás</t>
  </si>
  <si>
    <t>Közüzemi szennyvízgyűjtő-hálózatba</t>
  </si>
  <si>
    <t>Közüzemi ivóvízvezeték-hálózatba</t>
  </si>
  <si>
    <t>Vezetékes gázt fogyasztó háztartás a lakásállomány százalékában</t>
  </si>
  <si>
    <t>10.5. Kommunális ellátás, 2010</t>
  </si>
  <si>
    <t>házi gyermekorvosi ellátásban</t>
  </si>
  <si>
    <t>háziorvosi ellátásban</t>
  </si>
  <si>
    <t>Gyógyszertár</t>
  </si>
  <si>
    <t>Rendelésen megjelentek átlagos száma, eset</t>
  </si>
  <si>
    <t>Egy háziorvosra és házi gyermekorvosra jutó lakos</t>
  </si>
  <si>
    <t>10.6. Egészségügy, 2010</t>
  </si>
  <si>
    <t>átlagos nyugdíja, Ft</t>
  </si>
  <si>
    <t>száma</t>
  </si>
  <si>
    <t>Közgyógyellátási igazolvánnyal rendelkezők</t>
  </si>
  <si>
    <t>Rendelkezésre állási támogatásban részesítettek átlagos száma</t>
  </si>
  <si>
    <t>Rendszeres szociális segélyben részesítettek átlagos száma</t>
  </si>
  <si>
    <t>Száz bölcsődei férőhelyre jutó beírt gyermek</t>
  </si>
  <si>
    <t>Ebből: saját jogú nyugdíjasok</t>
  </si>
  <si>
    <t>Nyugdíjban, nyugdíjszerű ellátásban részesülő</t>
  </si>
  <si>
    <t>10.7. Nyugdíj, szociális ellátás, 2010</t>
  </si>
  <si>
    <t>kölcsönzött könyvtári egységei egy olvasóra</t>
  </si>
  <si>
    <t>könyvtári egységei ezer lakosra</t>
  </si>
  <si>
    <t>nappali tagozatos tanulók</t>
  </si>
  <si>
    <t>Mozilátogatás ezer lakosra</t>
  </si>
  <si>
    <t>Muzeális intézmények látogatói ezer lakosra</t>
  </si>
  <si>
    <t>Települési könyvtárak</t>
  </si>
  <si>
    <t>Ebből: nappali tagozaton</t>
  </si>
  <si>
    <t>Felsőfokú alap- és mester-képzésben részt vevő hallgató</t>
  </si>
  <si>
    <t>Középiskolai</t>
  </si>
  <si>
    <t>Általános iskolai</t>
  </si>
  <si>
    <t>Egy gyermekcsoportra jutó óvodás gyermek</t>
  </si>
  <si>
    <t>10.8. Oktatás, kultúra, 2010</t>
  </si>
  <si>
    <t>balesetet szenvedett személy</t>
  </si>
  <si>
    <t>baleset</t>
  </si>
  <si>
    <t>bűnelkövető</t>
  </si>
  <si>
    <t>bűncselekmény</t>
  </si>
  <si>
    <t>személysérüléses közúti közlekedési</t>
  </si>
  <si>
    <t>regisztrált</t>
  </si>
  <si>
    <t>Százezer lakosra jutó</t>
  </si>
  <si>
    <t>10.9. Igazságszolgáltatás, közúti közlekedési baleset, 2010</t>
  </si>
  <si>
    <t>ágban</t>
  </si>
  <si>
    <t>ebből: társas</t>
  </si>
  <si>
    <t>összesen</t>
  </si>
  <si>
    <t>szolgáltatás</t>
  </si>
  <si>
    <t>ipar, építőipar</t>
  </si>
  <si>
    <t>mezőgazdaság</t>
  </si>
  <si>
    <t>Működő vállalkozások száma</t>
  </si>
  <si>
    <t>Regisztrált vállalkozások száma</t>
  </si>
  <si>
    <t>10.10. Vállalkozások</t>
  </si>
  <si>
    <t>egy szállásadóra jutó vendégéjszaka</t>
  </si>
  <si>
    <t>átlagos tartózkodási idő, éjszaka</t>
  </si>
  <si>
    <t>ebből: külföldi</t>
  </si>
  <si>
    <t>vendégéjszaka</t>
  </si>
  <si>
    <t>férőhely, december 31.</t>
  </si>
  <si>
    <t>egy férőhelyre jutó vendégéjszaka</t>
  </si>
  <si>
    <t>férőhely, július 31.</t>
  </si>
  <si>
    <t>Egyéb (2009-ig magán) szálláshelyek</t>
  </si>
  <si>
    <t>Kereskedelmi szálláshelyek</t>
  </si>
  <si>
    <t>10.11. Turizmus, 2010</t>
  </si>
  <si>
    <r>
      <t>Egy lakosra jutó elvezetett szennyvíz, m</t>
    </r>
    <r>
      <rPr>
        <vertAlign val="superscript"/>
        <sz val="8"/>
        <rFont val="Arial"/>
        <family val="2"/>
        <charset val="238"/>
      </rPr>
      <t>3</t>
    </r>
  </si>
  <si>
    <t>Hulladékgyűjtésbe bevont lakás, %</t>
  </si>
  <si>
    <t>Ebből: lakosságtól elszállított, kg/fő</t>
  </si>
  <si>
    <t>Összes elszállított települési szilárd hulladék, kg/fő</t>
  </si>
  <si>
    <t>Kábeltelevíziós hálózatba bekapcsolt lakás a lakásállomány százalékában</t>
  </si>
  <si>
    <t>Távbeszélő-fővonal</t>
  </si>
  <si>
    <t>Ebből: természetes személy által üzemeltetett</t>
  </si>
  <si>
    <t>Személygépkocsi</t>
  </si>
  <si>
    <t>10.12. Közlekedés, információ, kommunikáció, környezet,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</si>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</sst>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NumberFormat="1" applyFont="1" applyFill="1"/>
    <xf numFmtId="3" fontId="1" fillId="0" borderId="2" xfId="0" applyNumberFormat="1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" fillId="0" borderId="4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0F72-508C-4513-B6F2-883979AA38BE}">
  <dimension ref="A1:A13"/>
  <sheetViews>
    <sheetView tabSelected="1" workbookViewId="0"/>
  </sheetViews>
  <sheetFormatPr defaultRowHeight="12.75" x14ac:dyDescent="0.2"/>
  <cols>
    <col min="1" max="1" width="55.140625" style="66" bestFit="1" customWidth="1"/>
    <col min="2" max="16384" width="9.140625" style="66"/>
  </cols>
  <sheetData>
    <row r="1" spans="1:1" x14ac:dyDescent="0.2">
      <c r="A1" s="65" t="s">
        <v>138</v>
      </c>
    </row>
    <row r="2" spans="1:1" x14ac:dyDescent="0.2">
      <c r="A2" s="67" t="s">
        <v>36</v>
      </c>
    </row>
    <row r="3" spans="1:1" x14ac:dyDescent="0.2">
      <c r="A3" s="67" t="s">
        <v>43</v>
      </c>
    </row>
    <row r="4" spans="1:1" x14ac:dyDescent="0.2">
      <c r="A4" s="67" t="s">
        <v>49</v>
      </c>
    </row>
    <row r="5" spans="1:1" x14ac:dyDescent="0.2">
      <c r="A5" s="67" t="s">
        <v>63</v>
      </c>
    </row>
    <row r="6" spans="1:1" x14ac:dyDescent="0.2">
      <c r="A6" s="67" t="s">
        <v>74</v>
      </c>
    </row>
    <row r="7" spans="1:1" x14ac:dyDescent="0.2">
      <c r="A7" s="67" t="s">
        <v>80</v>
      </c>
    </row>
    <row r="8" spans="1:1" x14ac:dyDescent="0.2">
      <c r="A8" s="67" t="s">
        <v>89</v>
      </c>
    </row>
    <row r="9" spans="1:1" x14ac:dyDescent="0.2">
      <c r="A9" s="67" t="s">
        <v>101</v>
      </c>
    </row>
    <row r="10" spans="1:1" x14ac:dyDescent="0.2">
      <c r="A10" s="67" t="s">
        <v>109</v>
      </c>
    </row>
    <row r="11" spans="1:1" x14ac:dyDescent="0.2">
      <c r="A11" s="67" t="s">
        <v>118</v>
      </c>
    </row>
    <row r="12" spans="1:1" x14ac:dyDescent="0.2">
      <c r="A12" s="67" t="s">
        <v>128</v>
      </c>
    </row>
    <row r="13" spans="1:1" x14ac:dyDescent="0.2">
      <c r="A13" s="67" t="s">
        <v>137</v>
      </c>
    </row>
  </sheetData>
  <hyperlinks>
    <hyperlink ref="A2" location="10.1.!A1" display="10.1. Település, terület, népesség, népmozgalom, 2010" xr:uid="{34E60DE3-ED3A-483E-A487-EB410A1C2799}"/>
    <hyperlink ref="A3" location="10.2.!A1" display="10.2. Nyilvántartott álláskeresők, 2010" xr:uid="{7B12B00B-F6B8-4B68-8A35-5C1C45932A34}"/>
    <hyperlink ref="A4" location="10.3.!A1" display="10.3. Személyi jövedelemadó, 2010" xr:uid="{DC07927E-C5D2-481C-A014-14B44DC6A405}"/>
    <hyperlink ref="A5" location="10.4.!A1" display="10.4. Lakás, 2010" xr:uid="{E1030D99-6EA0-4CD3-A39B-AEC284C0EFCA}"/>
    <hyperlink ref="A6" location="10.5.!A1" display="10.5. Kommunális ellátás, 2010" xr:uid="{C7E6E827-224E-47DA-A407-A83360D1EA82}"/>
    <hyperlink ref="A7" location="10.6.!A1" display="10.6. Egészségügy, 2010" xr:uid="{7F357C07-05E5-4C42-B4D5-F26F1A157F21}"/>
    <hyperlink ref="A8" location="10.7.!A1" display="10.7. Nyugdíj, szociális ellátás, 2010" xr:uid="{3426DE89-4139-4395-8C34-85BB3E76DC4B}"/>
    <hyperlink ref="A9" location="10.8.!A1" display="10.8. Oktatás, kultúra, 2010" xr:uid="{8FE12845-12AA-4A4C-B96C-3576F6ECE711}"/>
    <hyperlink ref="A10" location="10.9.!A1" display="10.9. Igazságszolgáltatás, közúti közlekedési baleset, 2010" xr:uid="{7EDEF314-C266-4057-BC18-5EBB323B7936}"/>
    <hyperlink ref="A11" location="10.10.!A1" display="10.10. Vállalkozások" xr:uid="{5EFC701F-4A9A-4EA7-A159-89F4A8E6165F}"/>
    <hyperlink ref="A12" location="10.11.!A1" display="10.11. Turizmus, 2010" xr:uid="{BEEB4FB2-2159-4E6A-AF8C-32625F62E278}"/>
    <hyperlink ref="A13" location="10.12.!A1" display="10.12. Közlekedés, információ, kommunikáció, környezet, 2010" xr:uid="{65F889A0-D838-4A36-A60F-E57DEEAA8A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CD43-EC07-4094-9146-A8624B97A86C}">
  <dimension ref="A1:P20"/>
  <sheetViews>
    <sheetView workbookViewId="0"/>
  </sheetViews>
  <sheetFormatPr defaultRowHeight="11.25" x14ac:dyDescent="0.2"/>
  <cols>
    <col min="1" max="1" width="19.28515625" style="1" customWidth="1"/>
    <col min="2" max="5" width="9.140625" style="3"/>
    <col min="6" max="6" width="9.140625" style="2"/>
    <col min="7" max="7" width="10.85546875" style="2" customWidth="1"/>
    <col min="8" max="9" width="9.140625" style="3"/>
    <col min="10" max="10" width="10.140625" style="2" customWidth="1"/>
    <col min="11" max="11" width="12.140625" style="2" customWidth="1"/>
    <col min="12" max="12" width="9.140625" style="2"/>
    <col min="13" max="13" width="10" style="2" customWidth="1"/>
    <col min="14" max="14" width="9.140625" style="2"/>
    <col min="15" max="15" width="11.140625" style="2" customWidth="1"/>
    <col min="16" max="16" width="9.140625" style="2"/>
    <col min="17" max="16384" width="9.140625" style="1"/>
  </cols>
  <sheetData>
    <row r="1" spans="1:16" x14ac:dyDescent="0.2">
      <c r="A1" s="9" t="s">
        <v>36</v>
      </c>
    </row>
    <row r="2" spans="1:16" ht="42" customHeight="1" x14ac:dyDescent="0.2">
      <c r="A2" s="24" t="s">
        <v>35</v>
      </c>
      <c r="B2" s="27" t="s">
        <v>34</v>
      </c>
      <c r="C2" s="27" t="s">
        <v>33</v>
      </c>
      <c r="D2" s="27" t="s">
        <v>32</v>
      </c>
      <c r="E2" s="31" t="s">
        <v>31</v>
      </c>
      <c r="F2" s="32"/>
      <c r="G2" s="24"/>
      <c r="H2" s="27" t="s">
        <v>30</v>
      </c>
      <c r="I2" s="27" t="s">
        <v>29</v>
      </c>
      <c r="J2" s="29" t="s">
        <v>28</v>
      </c>
      <c r="K2" s="13" t="s">
        <v>27</v>
      </c>
      <c r="L2" s="13" t="s">
        <v>26</v>
      </c>
      <c r="M2" s="13" t="s">
        <v>25</v>
      </c>
      <c r="N2" s="13" t="s">
        <v>24</v>
      </c>
      <c r="O2" s="13" t="s">
        <v>23</v>
      </c>
      <c r="P2" s="15" t="s">
        <v>22</v>
      </c>
    </row>
    <row r="3" spans="1:16" ht="43.5" customHeight="1" x14ac:dyDescent="0.2">
      <c r="A3" s="24"/>
      <c r="B3" s="28"/>
      <c r="C3" s="28"/>
      <c r="D3" s="28"/>
      <c r="E3" s="14" t="s">
        <v>21</v>
      </c>
      <c r="F3" s="13" t="s">
        <v>20</v>
      </c>
      <c r="G3" s="13" t="s">
        <v>19</v>
      </c>
      <c r="H3" s="28"/>
      <c r="I3" s="28"/>
      <c r="J3" s="30"/>
      <c r="K3" s="25" t="s">
        <v>18</v>
      </c>
      <c r="L3" s="25"/>
      <c r="M3" s="25"/>
      <c r="N3" s="25"/>
      <c r="O3" s="25"/>
      <c r="P3" s="26"/>
    </row>
    <row r="4" spans="1:16" ht="13.5" customHeight="1" x14ac:dyDescent="0.2">
      <c r="A4" s="9" t="s">
        <v>17</v>
      </c>
      <c r="B4" s="8"/>
      <c r="C4" s="8"/>
      <c r="D4" s="8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x14ac:dyDescent="0.2">
      <c r="A5" s="10" t="s">
        <v>16</v>
      </c>
      <c r="B5" s="5">
        <v>1</v>
      </c>
      <c r="C5" s="5" t="s">
        <v>4</v>
      </c>
      <c r="D5" s="5">
        <v>5</v>
      </c>
      <c r="E5" s="5">
        <v>176</v>
      </c>
      <c r="F5" s="4">
        <v>-23.5</v>
      </c>
      <c r="G5" s="4">
        <v>0</v>
      </c>
      <c r="H5" s="5" t="s">
        <v>4</v>
      </c>
      <c r="I5" s="5">
        <v>176</v>
      </c>
      <c r="J5" s="4">
        <v>32.9</v>
      </c>
      <c r="K5" s="4">
        <v>5.4</v>
      </c>
      <c r="L5" s="4" t="s">
        <v>4</v>
      </c>
      <c r="M5" s="4">
        <v>16.100000000000001</v>
      </c>
      <c r="N5" s="4">
        <v>10.8</v>
      </c>
      <c r="O5" s="4">
        <v>5.4</v>
      </c>
      <c r="P5" s="4">
        <v>-118.3</v>
      </c>
    </row>
    <row r="6" spans="1:16" x14ac:dyDescent="0.2">
      <c r="A6" s="10" t="s">
        <v>15</v>
      </c>
      <c r="B6" s="5">
        <v>4</v>
      </c>
      <c r="C6" s="5" t="s">
        <v>4</v>
      </c>
      <c r="D6" s="5">
        <v>158</v>
      </c>
      <c r="E6" s="5">
        <v>1433</v>
      </c>
      <c r="F6" s="4">
        <v>-9.3000000000000007</v>
      </c>
      <c r="G6" s="4">
        <v>0.4</v>
      </c>
      <c r="H6" s="5" t="s">
        <v>4</v>
      </c>
      <c r="I6" s="5">
        <v>358</v>
      </c>
      <c r="J6" s="4">
        <v>9</v>
      </c>
      <c r="K6" s="4">
        <v>4.9000000000000004</v>
      </c>
      <c r="L6" s="4">
        <v>0.7</v>
      </c>
      <c r="M6" s="4">
        <v>9.1</v>
      </c>
      <c r="N6" s="4">
        <v>14.6</v>
      </c>
      <c r="O6" s="4">
        <v>-5.6</v>
      </c>
      <c r="P6" s="4">
        <v>1.4</v>
      </c>
    </row>
    <row r="7" spans="1:16" x14ac:dyDescent="0.2">
      <c r="A7" s="10" t="s">
        <v>14</v>
      </c>
      <c r="B7" s="5">
        <v>12</v>
      </c>
      <c r="C7" s="5" t="s">
        <v>4</v>
      </c>
      <c r="D7" s="5">
        <v>406</v>
      </c>
      <c r="E7" s="5">
        <v>9586</v>
      </c>
      <c r="F7" s="4">
        <v>-8.5</v>
      </c>
      <c r="G7" s="4">
        <v>2.5</v>
      </c>
      <c r="H7" s="5" t="s">
        <v>4</v>
      </c>
      <c r="I7" s="5">
        <v>799</v>
      </c>
      <c r="J7" s="4">
        <v>23.6</v>
      </c>
      <c r="K7" s="4">
        <v>2.2999999999999998</v>
      </c>
      <c r="L7" s="4">
        <v>1.8</v>
      </c>
      <c r="M7" s="4">
        <v>8.9</v>
      </c>
      <c r="N7" s="4">
        <v>17.2</v>
      </c>
      <c r="O7" s="4">
        <v>-8.3000000000000007</v>
      </c>
      <c r="P7" s="4">
        <v>-0.8</v>
      </c>
    </row>
    <row r="8" spans="1:16" x14ac:dyDescent="0.2">
      <c r="A8" s="10" t="s">
        <v>13</v>
      </c>
      <c r="B8" s="5">
        <v>21</v>
      </c>
      <c r="C8" s="5" t="s">
        <v>4</v>
      </c>
      <c r="D8" s="5">
        <v>827</v>
      </c>
      <c r="E8" s="5">
        <v>32107</v>
      </c>
      <c r="F8" s="4">
        <v>-4.9000000000000004</v>
      </c>
      <c r="G8" s="4">
        <v>8.3000000000000007</v>
      </c>
      <c r="H8" s="5" t="s">
        <v>4</v>
      </c>
      <c r="I8" s="5">
        <v>1529</v>
      </c>
      <c r="J8" s="4">
        <v>38.799999999999997</v>
      </c>
      <c r="K8" s="4">
        <v>2.7</v>
      </c>
      <c r="L8" s="4">
        <v>2.2000000000000002</v>
      </c>
      <c r="M8" s="4">
        <v>8.8000000000000007</v>
      </c>
      <c r="N8" s="4">
        <v>16.100000000000001</v>
      </c>
      <c r="O8" s="4">
        <v>-7.2</v>
      </c>
      <c r="P8" s="4">
        <v>-10.5</v>
      </c>
    </row>
    <row r="9" spans="1:16" x14ac:dyDescent="0.2">
      <c r="A9" s="10" t="s">
        <v>12</v>
      </c>
      <c r="B9" s="5">
        <v>19</v>
      </c>
      <c r="C9" s="5">
        <v>2</v>
      </c>
      <c r="D9" s="5">
        <v>1158</v>
      </c>
      <c r="E9" s="5">
        <v>60417</v>
      </c>
      <c r="F9" s="4">
        <v>-7.2</v>
      </c>
      <c r="G9" s="4">
        <v>15.6</v>
      </c>
      <c r="H9" s="5">
        <v>8770</v>
      </c>
      <c r="I9" s="5">
        <v>3180</v>
      </c>
      <c r="J9" s="4">
        <v>52.2</v>
      </c>
      <c r="K9" s="4">
        <v>2.6</v>
      </c>
      <c r="L9" s="4">
        <v>2</v>
      </c>
      <c r="M9" s="4">
        <v>8.6</v>
      </c>
      <c r="N9" s="4">
        <v>13.7</v>
      </c>
      <c r="O9" s="4">
        <v>-5.0999999999999996</v>
      </c>
      <c r="P9" s="4">
        <v>-8.5</v>
      </c>
    </row>
    <row r="10" spans="1:16" x14ac:dyDescent="0.2">
      <c r="A10" s="10" t="s">
        <v>11</v>
      </c>
      <c r="B10" s="5">
        <v>13</v>
      </c>
      <c r="C10" s="5">
        <v>10</v>
      </c>
      <c r="D10" s="5">
        <v>1326</v>
      </c>
      <c r="E10" s="5">
        <v>88793</v>
      </c>
      <c r="F10" s="4">
        <v>-9.1</v>
      </c>
      <c r="G10" s="4">
        <v>23</v>
      </c>
      <c r="H10" s="5">
        <v>71155</v>
      </c>
      <c r="I10" s="5">
        <v>6830</v>
      </c>
      <c r="J10" s="4">
        <v>67</v>
      </c>
      <c r="K10" s="4">
        <v>3</v>
      </c>
      <c r="L10" s="4">
        <v>2.1</v>
      </c>
      <c r="M10" s="4">
        <v>9.1999999999999993</v>
      </c>
      <c r="N10" s="4">
        <v>15.8</v>
      </c>
      <c r="O10" s="4">
        <v>-6.6</v>
      </c>
      <c r="P10" s="4">
        <v>-5.7</v>
      </c>
    </row>
    <row r="11" spans="1:16" x14ac:dyDescent="0.2">
      <c r="A11" s="10" t="s">
        <v>10</v>
      </c>
      <c r="B11" s="5">
        <v>4</v>
      </c>
      <c r="C11" s="5">
        <v>4</v>
      </c>
      <c r="D11" s="5">
        <v>738</v>
      </c>
      <c r="E11" s="5">
        <v>51248</v>
      </c>
      <c r="F11" s="4">
        <v>-12.2</v>
      </c>
      <c r="G11" s="4">
        <v>13.3</v>
      </c>
      <c r="H11" s="5">
        <v>51248</v>
      </c>
      <c r="I11" s="5">
        <v>12812</v>
      </c>
      <c r="J11" s="4">
        <v>69.5</v>
      </c>
      <c r="K11" s="4">
        <v>2.8</v>
      </c>
      <c r="L11" s="4">
        <v>2.5</v>
      </c>
      <c r="M11" s="4">
        <v>7.8</v>
      </c>
      <c r="N11" s="4">
        <v>14.9</v>
      </c>
      <c r="O11" s="4">
        <v>-7.1</v>
      </c>
      <c r="P11" s="4">
        <v>-7</v>
      </c>
    </row>
    <row r="12" spans="1:16" x14ac:dyDescent="0.2">
      <c r="A12" s="10" t="s">
        <v>9</v>
      </c>
      <c r="B12" s="5">
        <v>3</v>
      </c>
      <c r="C12" s="5">
        <v>3</v>
      </c>
      <c r="D12" s="5">
        <v>775</v>
      </c>
      <c r="E12" s="5">
        <v>68448</v>
      </c>
      <c r="F12" s="4">
        <v>-7.7</v>
      </c>
      <c r="G12" s="4">
        <v>17.7</v>
      </c>
      <c r="H12" s="5">
        <v>68448</v>
      </c>
      <c r="I12" s="5">
        <v>22816</v>
      </c>
      <c r="J12" s="4">
        <v>88.3</v>
      </c>
      <c r="K12" s="4">
        <v>3</v>
      </c>
      <c r="L12" s="4">
        <v>2.7</v>
      </c>
      <c r="M12" s="4">
        <v>8.6</v>
      </c>
      <c r="N12" s="4">
        <v>13.5</v>
      </c>
      <c r="O12" s="4">
        <v>-4.8</v>
      </c>
      <c r="P12" s="4">
        <v>-4.5</v>
      </c>
    </row>
    <row r="13" spans="1:16" x14ac:dyDescent="0.2">
      <c r="A13" s="10" t="s">
        <v>8</v>
      </c>
      <c r="B13" s="5">
        <v>1</v>
      </c>
      <c r="C13" s="5">
        <v>1</v>
      </c>
      <c r="D13" s="5">
        <v>187</v>
      </c>
      <c r="E13" s="5">
        <v>74544</v>
      </c>
      <c r="F13" s="4">
        <v>-3.5</v>
      </c>
      <c r="G13" s="4">
        <v>19.3</v>
      </c>
      <c r="H13" s="5">
        <v>74544</v>
      </c>
      <c r="I13" s="5">
        <v>74544</v>
      </c>
      <c r="J13" s="4">
        <v>398.1</v>
      </c>
      <c r="K13" s="4">
        <v>3.6</v>
      </c>
      <c r="L13" s="4">
        <v>3.2</v>
      </c>
      <c r="M13" s="4">
        <v>7.9</v>
      </c>
      <c r="N13" s="4">
        <v>11.6</v>
      </c>
      <c r="O13" s="4">
        <v>-3.7</v>
      </c>
      <c r="P13" s="4">
        <v>1.7</v>
      </c>
    </row>
    <row r="14" spans="1:16" x14ac:dyDescent="0.2">
      <c r="A14" s="10" t="s">
        <v>7</v>
      </c>
      <c r="B14" s="5" t="s">
        <v>4</v>
      </c>
      <c r="C14" s="5" t="s">
        <v>4</v>
      </c>
      <c r="D14" s="5" t="s">
        <v>4</v>
      </c>
      <c r="E14" s="5" t="s">
        <v>4</v>
      </c>
      <c r="F14" s="4" t="s">
        <v>4</v>
      </c>
      <c r="G14" s="4" t="s">
        <v>4</v>
      </c>
      <c r="H14" s="5" t="s">
        <v>4</v>
      </c>
      <c r="I14" s="5" t="s">
        <v>4</v>
      </c>
      <c r="J14" s="4" t="s">
        <v>4</v>
      </c>
      <c r="K14" s="4" t="s">
        <v>4</v>
      </c>
      <c r="L14" s="4" t="s">
        <v>4</v>
      </c>
      <c r="M14" s="4" t="s">
        <v>4</v>
      </c>
      <c r="N14" s="4" t="s">
        <v>4</v>
      </c>
      <c r="O14" s="4" t="s">
        <v>4</v>
      </c>
      <c r="P14" s="4" t="s">
        <v>4</v>
      </c>
    </row>
    <row r="15" spans="1:16" x14ac:dyDescent="0.2">
      <c r="A15" s="11" t="s">
        <v>6</v>
      </c>
      <c r="B15" s="5">
        <v>78</v>
      </c>
      <c r="C15" s="5">
        <v>20</v>
      </c>
      <c r="D15" s="5">
        <v>5582</v>
      </c>
      <c r="E15" s="5">
        <v>386752</v>
      </c>
      <c r="F15" s="4">
        <v>-7.6</v>
      </c>
      <c r="G15" s="4">
        <v>100</v>
      </c>
      <c r="H15" s="5">
        <v>274165</v>
      </c>
      <c r="I15" s="5">
        <v>4958</v>
      </c>
      <c r="J15" s="4">
        <v>69.3</v>
      </c>
      <c r="K15" s="4">
        <v>3</v>
      </c>
      <c r="L15" s="4">
        <v>2.4</v>
      </c>
      <c r="M15" s="4">
        <v>8.5</v>
      </c>
      <c r="N15" s="4">
        <v>14.2</v>
      </c>
      <c r="O15" s="4">
        <v>-5.6</v>
      </c>
      <c r="P15" s="4">
        <v>-5</v>
      </c>
    </row>
    <row r="16" spans="1:16" x14ac:dyDescent="0.2">
      <c r="A16" s="10" t="s">
        <v>5</v>
      </c>
      <c r="B16" s="5">
        <v>58</v>
      </c>
      <c r="C16" s="5" t="s">
        <v>4</v>
      </c>
      <c r="D16" s="5">
        <v>2630</v>
      </c>
      <c r="E16" s="5">
        <v>112587</v>
      </c>
      <c r="F16" s="4">
        <v>-6.5</v>
      </c>
      <c r="G16" s="4">
        <v>29.1</v>
      </c>
      <c r="H16" s="5" t="s">
        <v>4</v>
      </c>
      <c r="I16" s="5">
        <v>1941</v>
      </c>
      <c r="J16" s="4">
        <v>42.8</v>
      </c>
      <c r="K16" s="4">
        <v>2.7</v>
      </c>
      <c r="L16" s="4">
        <v>2</v>
      </c>
      <c r="M16" s="4">
        <v>9.3000000000000007</v>
      </c>
      <c r="N16" s="4">
        <v>15</v>
      </c>
      <c r="O16" s="4">
        <v>-5.6</v>
      </c>
      <c r="P16" s="4">
        <v>-7.5</v>
      </c>
    </row>
    <row r="17" spans="1:16" x14ac:dyDescent="0.2">
      <c r="A17" s="9" t="s">
        <v>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">
      <c r="A18" s="6" t="s">
        <v>2</v>
      </c>
      <c r="B18" s="5">
        <v>1</v>
      </c>
      <c r="C18" s="5">
        <v>1</v>
      </c>
      <c r="D18" s="5">
        <v>187</v>
      </c>
      <c r="E18" s="5">
        <v>74544</v>
      </c>
      <c r="F18" s="4">
        <v>-3.5</v>
      </c>
      <c r="G18" s="4">
        <v>19.3</v>
      </c>
      <c r="H18" s="5">
        <v>74544</v>
      </c>
      <c r="I18" s="5">
        <v>74544</v>
      </c>
      <c r="J18" s="4">
        <v>398.1</v>
      </c>
      <c r="K18" s="4">
        <v>3.6</v>
      </c>
      <c r="L18" s="4">
        <v>3.2</v>
      </c>
      <c r="M18" s="4">
        <v>7.9</v>
      </c>
      <c r="N18" s="4">
        <v>11.6</v>
      </c>
      <c r="O18" s="4">
        <v>-3.7</v>
      </c>
      <c r="P18" s="4">
        <v>1.7</v>
      </c>
    </row>
    <row r="19" spans="1:16" ht="22.5" x14ac:dyDescent="0.2">
      <c r="A19" s="7" t="s">
        <v>1</v>
      </c>
      <c r="B19" s="5">
        <v>5</v>
      </c>
      <c r="C19" s="5">
        <v>1</v>
      </c>
      <c r="D19" s="5">
        <v>183</v>
      </c>
      <c r="E19" s="5">
        <v>19170</v>
      </c>
      <c r="F19" s="4">
        <v>-4.8</v>
      </c>
      <c r="G19" s="4">
        <v>5</v>
      </c>
      <c r="H19" s="5">
        <v>5366</v>
      </c>
      <c r="I19" s="5">
        <v>3834</v>
      </c>
      <c r="J19" s="4">
        <v>104.5</v>
      </c>
      <c r="K19" s="4">
        <v>2.7</v>
      </c>
      <c r="L19" s="4">
        <v>2.2999999999999998</v>
      </c>
      <c r="M19" s="4">
        <v>8.8000000000000007</v>
      </c>
      <c r="N19" s="4">
        <v>10.8</v>
      </c>
      <c r="O19" s="4">
        <v>-2</v>
      </c>
      <c r="P19" s="4">
        <v>-16.2</v>
      </c>
    </row>
    <row r="20" spans="1:16" ht="33.75" x14ac:dyDescent="0.2">
      <c r="A20" s="6" t="s">
        <v>0</v>
      </c>
      <c r="B20" s="5">
        <v>6</v>
      </c>
      <c r="C20" s="5">
        <v>2</v>
      </c>
      <c r="D20" s="5">
        <v>371</v>
      </c>
      <c r="E20" s="5">
        <v>93714</v>
      </c>
      <c r="F20" s="4">
        <v>-3.8</v>
      </c>
      <c r="G20" s="4">
        <v>24.2</v>
      </c>
      <c r="H20" s="5">
        <v>79910</v>
      </c>
      <c r="I20" s="5">
        <v>15619</v>
      </c>
      <c r="J20" s="4">
        <v>252.8</v>
      </c>
      <c r="K20" s="4">
        <v>3.4</v>
      </c>
      <c r="L20" s="4">
        <v>3</v>
      </c>
      <c r="M20" s="4">
        <v>8.1</v>
      </c>
      <c r="N20" s="4">
        <v>11.5</v>
      </c>
      <c r="O20" s="4">
        <v>-3.4</v>
      </c>
      <c r="P20" s="4">
        <v>-2</v>
      </c>
    </row>
  </sheetData>
  <mergeCells count="9">
    <mergeCell ref="A2:A3"/>
    <mergeCell ref="K3:P3"/>
    <mergeCell ref="H2:H3"/>
    <mergeCell ref="I2:I3"/>
    <mergeCell ref="J2:J3"/>
    <mergeCell ref="B2:B3"/>
    <mergeCell ref="C2:C3"/>
    <mergeCell ref="D2:D3"/>
    <mergeCell ref="E2:G2"/>
  </mergeCells>
  <pageMargins left="0.45" right="0.39" top="1" bottom="1" header="0.5" footer="0.5"/>
  <pageSetup paperSize="9" scale="85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1343-CB4F-488E-B937-D1A41BF7D0BD}">
  <dimension ref="A1:F20"/>
  <sheetViews>
    <sheetView workbookViewId="0"/>
  </sheetViews>
  <sheetFormatPr defaultRowHeight="11.25" x14ac:dyDescent="0.2"/>
  <cols>
    <col min="1" max="1" width="19.28515625" style="1" customWidth="1"/>
    <col min="2" max="6" width="12" style="2" customWidth="1"/>
    <col min="7" max="16384" width="9.140625" style="1"/>
  </cols>
  <sheetData>
    <row r="1" spans="1:6" x14ac:dyDescent="0.2">
      <c r="A1" s="9" t="s">
        <v>43</v>
      </c>
    </row>
    <row r="2" spans="1:6" ht="55.5" customHeight="1" x14ac:dyDescent="0.2">
      <c r="A2" s="24" t="s">
        <v>35</v>
      </c>
      <c r="B2" s="13" t="s">
        <v>42</v>
      </c>
      <c r="C2" s="13" t="s">
        <v>41</v>
      </c>
      <c r="D2" s="13" t="s">
        <v>41</v>
      </c>
      <c r="E2" s="15" t="s">
        <v>40</v>
      </c>
      <c r="F2" s="15" t="s">
        <v>39</v>
      </c>
    </row>
    <row r="3" spans="1:6" ht="24.75" customHeight="1" x14ac:dyDescent="0.2">
      <c r="A3" s="24"/>
      <c r="B3" s="25" t="s">
        <v>38</v>
      </c>
      <c r="C3" s="25"/>
      <c r="D3" s="25" t="s">
        <v>37</v>
      </c>
      <c r="E3" s="25"/>
      <c r="F3" s="26"/>
    </row>
    <row r="4" spans="1:6" x14ac:dyDescent="0.2">
      <c r="A4" s="9" t="s">
        <v>17</v>
      </c>
      <c r="B4" s="8"/>
      <c r="C4" s="8"/>
      <c r="D4" s="8"/>
      <c r="E4" s="8"/>
      <c r="F4" s="8"/>
    </row>
    <row r="5" spans="1:6" x14ac:dyDescent="0.2">
      <c r="A5" s="10" t="s">
        <v>16</v>
      </c>
      <c r="B5" s="4">
        <v>15</v>
      </c>
      <c r="C5" s="4">
        <v>5.7</v>
      </c>
      <c r="D5" s="4">
        <v>38.1</v>
      </c>
      <c r="E5" s="4">
        <v>9.5</v>
      </c>
      <c r="F5" s="4" t="s">
        <v>4</v>
      </c>
    </row>
    <row r="6" spans="1:6" x14ac:dyDescent="0.2">
      <c r="A6" s="10" t="s">
        <v>15</v>
      </c>
      <c r="B6" s="4">
        <v>15.3</v>
      </c>
      <c r="C6" s="4">
        <v>6.5</v>
      </c>
      <c r="D6" s="4">
        <v>42.8</v>
      </c>
      <c r="E6" s="4">
        <v>6.2</v>
      </c>
      <c r="F6" s="4">
        <v>0.7</v>
      </c>
    </row>
    <row r="7" spans="1:6" x14ac:dyDescent="0.2">
      <c r="A7" s="10" t="s">
        <v>14</v>
      </c>
      <c r="B7" s="4">
        <v>13.7</v>
      </c>
      <c r="C7" s="4">
        <v>6.4</v>
      </c>
      <c r="D7" s="4">
        <v>46.4</v>
      </c>
      <c r="E7" s="4">
        <v>8</v>
      </c>
      <c r="F7" s="4">
        <v>1.9</v>
      </c>
    </row>
    <row r="8" spans="1:6" x14ac:dyDescent="0.2">
      <c r="A8" s="10" t="s">
        <v>13</v>
      </c>
      <c r="B8" s="4">
        <v>15</v>
      </c>
      <c r="C8" s="4">
        <v>7</v>
      </c>
      <c r="D8" s="4">
        <v>46.7</v>
      </c>
      <c r="E8" s="4">
        <v>9.1</v>
      </c>
      <c r="F8" s="4">
        <v>1.4</v>
      </c>
    </row>
    <row r="9" spans="1:6" x14ac:dyDescent="0.2">
      <c r="A9" s="10" t="s">
        <v>12</v>
      </c>
      <c r="B9" s="4">
        <v>12.8</v>
      </c>
      <c r="C9" s="4">
        <v>6.4</v>
      </c>
      <c r="D9" s="4">
        <v>49.9</v>
      </c>
      <c r="E9" s="4">
        <v>8.4</v>
      </c>
      <c r="F9" s="4">
        <v>2.2000000000000002</v>
      </c>
    </row>
    <row r="10" spans="1:6" x14ac:dyDescent="0.2">
      <c r="A10" s="10" t="s">
        <v>11</v>
      </c>
      <c r="B10" s="4">
        <v>12</v>
      </c>
      <c r="C10" s="4">
        <v>6.1</v>
      </c>
      <c r="D10" s="4">
        <v>50.9</v>
      </c>
      <c r="E10" s="4">
        <v>9.1999999999999993</v>
      </c>
      <c r="F10" s="4">
        <v>2.7</v>
      </c>
    </row>
    <row r="11" spans="1:6" x14ac:dyDescent="0.2">
      <c r="A11" s="10" t="s">
        <v>10</v>
      </c>
      <c r="B11" s="4">
        <v>13</v>
      </c>
      <c r="C11" s="4">
        <v>7.9</v>
      </c>
      <c r="D11" s="4">
        <v>60.6</v>
      </c>
      <c r="E11" s="4">
        <v>10.7</v>
      </c>
      <c r="F11" s="4">
        <v>3.2</v>
      </c>
    </row>
    <row r="12" spans="1:6" x14ac:dyDescent="0.2">
      <c r="A12" s="10" t="s">
        <v>9</v>
      </c>
      <c r="B12" s="4">
        <v>10.199999999999999</v>
      </c>
      <c r="C12" s="4">
        <v>6.1</v>
      </c>
      <c r="D12" s="4">
        <v>59.3</v>
      </c>
      <c r="E12" s="4">
        <v>9.8000000000000007</v>
      </c>
      <c r="F12" s="4">
        <v>3.8</v>
      </c>
    </row>
    <row r="13" spans="1:6" x14ac:dyDescent="0.2">
      <c r="A13" s="10" t="s">
        <v>8</v>
      </c>
      <c r="B13" s="4">
        <v>7.2</v>
      </c>
      <c r="C13" s="4">
        <v>3.9</v>
      </c>
      <c r="D13" s="4">
        <v>54.4</v>
      </c>
      <c r="E13" s="4">
        <v>9.3000000000000007</v>
      </c>
      <c r="F13" s="4">
        <v>10.5</v>
      </c>
    </row>
    <row r="14" spans="1:6" x14ac:dyDescent="0.2">
      <c r="A14" s="10" t="s">
        <v>7</v>
      </c>
      <c r="B14" s="4" t="s">
        <v>4</v>
      </c>
      <c r="C14" s="4" t="s">
        <v>4</v>
      </c>
      <c r="D14" s="4" t="s">
        <v>4</v>
      </c>
      <c r="E14" s="4" t="s">
        <v>4</v>
      </c>
      <c r="F14" s="4" t="s">
        <v>4</v>
      </c>
    </row>
    <row r="15" spans="1:6" x14ac:dyDescent="0.2">
      <c r="A15" s="11" t="s">
        <v>6</v>
      </c>
      <c r="B15" s="4">
        <v>11.4</v>
      </c>
      <c r="C15" s="4">
        <v>6.1</v>
      </c>
      <c r="D15" s="4">
        <v>53.3</v>
      </c>
      <c r="E15" s="4">
        <v>9.3000000000000007</v>
      </c>
      <c r="F15" s="4">
        <v>3.6</v>
      </c>
    </row>
    <row r="16" spans="1:6" x14ac:dyDescent="0.2">
      <c r="A16" s="10" t="s">
        <v>5</v>
      </c>
      <c r="B16" s="4">
        <v>13.7</v>
      </c>
      <c r="C16" s="4">
        <v>6.9</v>
      </c>
      <c r="D16" s="4">
        <v>50.7</v>
      </c>
      <c r="E16" s="4">
        <v>8.9</v>
      </c>
      <c r="F16" s="4">
        <v>1.8</v>
      </c>
    </row>
    <row r="17" spans="1:6" x14ac:dyDescent="0.2">
      <c r="A17" s="9" t="s">
        <v>3</v>
      </c>
      <c r="B17" s="8"/>
      <c r="C17" s="8"/>
      <c r="D17" s="8"/>
      <c r="E17" s="8"/>
      <c r="F17" s="8"/>
    </row>
    <row r="18" spans="1:6" x14ac:dyDescent="0.2">
      <c r="A18" s="6" t="s">
        <v>2</v>
      </c>
      <c r="B18" s="4">
        <v>7.2</v>
      </c>
      <c r="C18" s="4">
        <v>3.9</v>
      </c>
      <c r="D18" s="4">
        <v>54.4</v>
      </c>
      <c r="E18" s="4">
        <v>9.3000000000000007</v>
      </c>
      <c r="F18" s="4">
        <v>10.5</v>
      </c>
    </row>
    <row r="19" spans="1:6" ht="22.5" x14ac:dyDescent="0.2">
      <c r="A19" s="7" t="s">
        <v>1</v>
      </c>
      <c r="B19" s="4">
        <v>10.6</v>
      </c>
      <c r="C19" s="4">
        <v>6.1</v>
      </c>
      <c r="D19" s="4">
        <v>57.8</v>
      </c>
      <c r="E19" s="4">
        <v>9.1</v>
      </c>
      <c r="F19" s="4">
        <v>3.2</v>
      </c>
    </row>
    <row r="20" spans="1:6" ht="33.75" x14ac:dyDescent="0.2">
      <c r="A20" s="6" t="s">
        <v>0</v>
      </c>
      <c r="B20" s="4">
        <v>7.9</v>
      </c>
      <c r="C20" s="4">
        <v>4.4000000000000004</v>
      </c>
      <c r="D20" s="4">
        <v>55.4</v>
      </c>
      <c r="E20" s="4">
        <v>9.1999999999999993</v>
      </c>
      <c r="F20" s="4">
        <v>8.4</v>
      </c>
    </row>
  </sheetData>
  <mergeCells count="3">
    <mergeCell ref="B3:C3"/>
    <mergeCell ref="D3:F3"/>
    <mergeCell ref="A2:A3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FF21C-FBD3-49BF-B5F0-00A67122A920}">
  <dimension ref="A1:D21"/>
  <sheetViews>
    <sheetView workbookViewId="0"/>
  </sheetViews>
  <sheetFormatPr defaultRowHeight="11.25" x14ac:dyDescent="0.2"/>
  <cols>
    <col min="1" max="1" width="19.28515625" style="1" customWidth="1"/>
    <col min="2" max="4" width="12.85546875" style="3" customWidth="1"/>
    <col min="5" max="16384" width="9.140625" style="1"/>
  </cols>
  <sheetData>
    <row r="1" spans="1:4" x14ac:dyDescent="0.2">
      <c r="A1" s="9" t="s">
        <v>49</v>
      </c>
    </row>
    <row r="2" spans="1:4" ht="12.75" customHeight="1" x14ac:dyDescent="0.2">
      <c r="A2" s="33" t="s">
        <v>35</v>
      </c>
      <c r="B2" s="27" t="s">
        <v>48</v>
      </c>
      <c r="C2" s="37" t="s">
        <v>47</v>
      </c>
      <c r="D2" s="38"/>
    </row>
    <row r="3" spans="1:4" ht="51.75" customHeight="1" x14ac:dyDescent="0.2">
      <c r="A3" s="34"/>
      <c r="B3" s="36"/>
      <c r="C3" s="14" t="s">
        <v>46</v>
      </c>
      <c r="D3" s="16" t="s">
        <v>45</v>
      </c>
    </row>
    <row r="4" spans="1:4" x14ac:dyDescent="0.2">
      <c r="A4" s="35"/>
      <c r="B4" s="28"/>
      <c r="C4" s="37" t="s">
        <v>44</v>
      </c>
      <c r="D4" s="38"/>
    </row>
    <row r="5" spans="1:4" x14ac:dyDescent="0.2">
      <c r="A5" s="9" t="s">
        <v>17</v>
      </c>
      <c r="B5" s="8"/>
      <c r="C5" s="8"/>
      <c r="D5" s="8"/>
    </row>
    <row r="6" spans="1:4" x14ac:dyDescent="0.2">
      <c r="A6" s="10" t="s">
        <v>16</v>
      </c>
      <c r="B6" s="5">
        <v>295</v>
      </c>
      <c r="C6" s="5">
        <v>1120</v>
      </c>
      <c r="D6" s="5">
        <v>59</v>
      </c>
    </row>
    <row r="7" spans="1:4" x14ac:dyDescent="0.2">
      <c r="A7" s="10" t="s">
        <v>15</v>
      </c>
      <c r="B7" s="5">
        <v>402</v>
      </c>
      <c r="C7" s="5">
        <v>1262</v>
      </c>
      <c r="D7" s="5">
        <v>117</v>
      </c>
    </row>
    <row r="8" spans="1:4" x14ac:dyDescent="0.2">
      <c r="A8" s="10" t="s">
        <v>14</v>
      </c>
      <c r="B8" s="5">
        <v>402</v>
      </c>
      <c r="C8" s="5">
        <v>1307</v>
      </c>
      <c r="D8" s="5">
        <v>146</v>
      </c>
    </row>
    <row r="9" spans="1:4" x14ac:dyDescent="0.2">
      <c r="A9" s="10" t="s">
        <v>13</v>
      </c>
      <c r="B9" s="5">
        <v>384</v>
      </c>
      <c r="C9" s="5">
        <v>1304</v>
      </c>
      <c r="D9" s="5">
        <v>141</v>
      </c>
    </row>
    <row r="10" spans="1:4" x14ac:dyDescent="0.2">
      <c r="A10" s="10" t="s">
        <v>12</v>
      </c>
      <c r="B10" s="5">
        <v>407</v>
      </c>
      <c r="C10" s="5">
        <v>1382</v>
      </c>
      <c r="D10" s="5">
        <v>161</v>
      </c>
    </row>
    <row r="11" spans="1:4" x14ac:dyDescent="0.2">
      <c r="A11" s="10" t="s">
        <v>11</v>
      </c>
      <c r="B11" s="5">
        <v>406</v>
      </c>
      <c r="C11" s="5">
        <v>1483</v>
      </c>
      <c r="D11" s="5">
        <v>190</v>
      </c>
    </row>
    <row r="12" spans="1:4" x14ac:dyDescent="0.2">
      <c r="A12" s="10" t="s">
        <v>10</v>
      </c>
      <c r="B12" s="5">
        <v>424</v>
      </c>
      <c r="C12" s="5">
        <v>1499</v>
      </c>
      <c r="D12" s="5">
        <v>204</v>
      </c>
    </row>
    <row r="13" spans="1:4" x14ac:dyDescent="0.2">
      <c r="A13" s="10" t="s">
        <v>9</v>
      </c>
      <c r="B13" s="5">
        <v>434</v>
      </c>
      <c r="C13" s="5">
        <v>1659</v>
      </c>
      <c r="D13" s="5">
        <v>252</v>
      </c>
    </row>
    <row r="14" spans="1:4" x14ac:dyDescent="0.2">
      <c r="A14" s="10" t="s">
        <v>8</v>
      </c>
      <c r="B14" s="5">
        <v>474</v>
      </c>
      <c r="C14" s="5">
        <v>2060</v>
      </c>
      <c r="D14" s="5">
        <v>368</v>
      </c>
    </row>
    <row r="15" spans="1:4" x14ac:dyDescent="0.2">
      <c r="A15" s="10" t="s">
        <v>7</v>
      </c>
      <c r="B15" s="5" t="s">
        <v>4</v>
      </c>
      <c r="C15" s="5" t="s">
        <v>4</v>
      </c>
      <c r="D15" s="5" t="s">
        <v>4</v>
      </c>
    </row>
    <row r="16" spans="1:4" x14ac:dyDescent="0.2">
      <c r="A16" s="11" t="s">
        <v>6</v>
      </c>
      <c r="B16" s="5">
        <v>424</v>
      </c>
      <c r="C16" s="5">
        <v>1602</v>
      </c>
      <c r="D16" s="5">
        <v>230</v>
      </c>
    </row>
    <row r="17" spans="1:4" x14ac:dyDescent="0.2">
      <c r="A17" s="10" t="s">
        <v>5</v>
      </c>
      <c r="B17" s="5">
        <v>390</v>
      </c>
      <c r="C17" s="5">
        <v>1352</v>
      </c>
      <c r="D17" s="5">
        <v>153</v>
      </c>
    </row>
    <row r="18" spans="1:4" x14ac:dyDescent="0.2">
      <c r="A18" s="9" t="s">
        <v>3</v>
      </c>
      <c r="B18" s="8"/>
      <c r="C18" s="8"/>
      <c r="D18" s="8"/>
    </row>
    <row r="19" spans="1:4" x14ac:dyDescent="0.2">
      <c r="A19" s="6" t="s">
        <v>2</v>
      </c>
      <c r="B19" s="5">
        <v>474</v>
      </c>
      <c r="C19" s="5">
        <v>2060</v>
      </c>
      <c r="D19" s="5">
        <v>368</v>
      </c>
    </row>
    <row r="20" spans="1:4" ht="22.5" x14ac:dyDescent="0.2">
      <c r="A20" s="7" t="s">
        <v>1</v>
      </c>
      <c r="B20" s="5">
        <v>459</v>
      </c>
      <c r="C20" s="5">
        <v>1527</v>
      </c>
      <c r="D20" s="5">
        <v>195</v>
      </c>
    </row>
    <row r="21" spans="1:4" ht="33.75" x14ac:dyDescent="0.2">
      <c r="A21" s="6" t="s">
        <v>0</v>
      </c>
      <c r="B21" s="5">
        <v>471</v>
      </c>
      <c r="C21" s="5">
        <v>1950</v>
      </c>
      <c r="D21" s="5">
        <v>332</v>
      </c>
    </row>
  </sheetData>
  <mergeCells count="4">
    <mergeCell ref="A2:A4"/>
    <mergeCell ref="B2:B4"/>
    <mergeCell ref="C2:D2"/>
    <mergeCell ref="C4:D4"/>
  </mergeCell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C586-5BD1-4139-8D95-699AF883E64A}">
  <dimension ref="A1:K22"/>
  <sheetViews>
    <sheetView workbookViewId="0"/>
  </sheetViews>
  <sheetFormatPr defaultRowHeight="11.25" x14ac:dyDescent="0.2"/>
  <cols>
    <col min="1" max="1" width="19.28515625" style="1" customWidth="1"/>
    <col min="2" max="2" width="11.5703125" style="3" customWidth="1"/>
    <col min="3" max="4" width="9.140625" style="3"/>
    <col min="5" max="5" width="9.140625" style="2"/>
    <col min="6" max="6" width="10.140625" style="2" customWidth="1"/>
    <col min="7" max="7" width="10.28515625" style="2" customWidth="1"/>
    <col min="8" max="8" width="10.28515625" style="3" customWidth="1"/>
    <col min="9" max="10" width="9.140625" style="3"/>
    <col min="11" max="11" width="10.28515625" style="2" customWidth="1"/>
    <col min="12" max="16384" width="9.140625" style="1"/>
  </cols>
  <sheetData>
    <row r="1" spans="1:11" x14ac:dyDescent="0.2">
      <c r="A1" s="9" t="s">
        <v>63</v>
      </c>
    </row>
    <row r="2" spans="1:11" ht="17.25" customHeight="1" x14ac:dyDescent="0.2">
      <c r="A2" s="33" t="s">
        <v>35</v>
      </c>
      <c r="B2" s="37" t="s">
        <v>62</v>
      </c>
      <c r="C2" s="37" t="s">
        <v>61</v>
      </c>
      <c r="D2" s="39" t="s">
        <v>60</v>
      </c>
      <c r="E2" s="39"/>
      <c r="F2" s="39"/>
      <c r="G2" s="39"/>
      <c r="H2" s="39"/>
      <c r="I2" s="39"/>
      <c r="J2" s="37" t="s">
        <v>59</v>
      </c>
      <c r="K2" s="26" t="s">
        <v>58</v>
      </c>
    </row>
    <row r="3" spans="1:11" ht="17.25" customHeight="1" x14ac:dyDescent="0.2">
      <c r="A3" s="34"/>
      <c r="B3" s="37"/>
      <c r="C3" s="37"/>
      <c r="D3" s="37" t="s">
        <v>57</v>
      </c>
      <c r="E3" s="25" t="s">
        <v>56</v>
      </c>
      <c r="F3" s="25"/>
      <c r="G3" s="25"/>
      <c r="H3" s="37" t="s">
        <v>55</v>
      </c>
      <c r="I3" s="37" t="s">
        <v>54</v>
      </c>
      <c r="J3" s="37"/>
      <c r="K3" s="26"/>
    </row>
    <row r="4" spans="1:11" ht="45.75" customHeight="1" x14ac:dyDescent="0.2">
      <c r="A4" s="34"/>
      <c r="B4" s="37"/>
      <c r="C4" s="37"/>
      <c r="D4" s="37"/>
      <c r="E4" s="13" t="s">
        <v>53</v>
      </c>
      <c r="F4" s="13" t="s">
        <v>52</v>
      </c>
      <c r="G4" s="13" t="s">
        <v>51</v>
      </c>
      <c r="H4" s="37"/>
      <c r="I4" s="37"/>
      <c r="J4" s="37"/>
      <c r="K4" s="26"/>
    </row>
    <row r="5" spans="1:11" ht="14.25" customHeight="1" x14ac:dyDescent="0.2">
      <c r="A5" s="35"/>
      <c r="B5" s="37"/>
      <c r="C5" s="37"/>
      <c r="D5" s="37"/>
      <c r="E5" s="40" t="s">
        <v>50</v>
      </c>
      <c r="F5" s="41"/>
      <c r="G5" s="42"/>
      <c r="H5" s="37"/>
      <c r="I5" s="37"/>
      <c r="J5" s="37"/>
      <c r="K5" s="26"/>
    </row>
    <row r="6" spans="1:11" x14ac:dyDescent="0.2">
      <c r="A6" s="9" t="s">
        <v>17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2">
      <c r="A7" s="10" t="s">
        <v>16</v>
      </c>
      <c r="B7" s="5">
        <v>106</v>
      </c>
      <c r="C7" s="5">
        <v>166</v>
      </c>
      <c r="D7" s="5" t="s">
        <v>4</v>
      </c>
      <c r="E7" s="4" t="s">
        <v>4</v>
      </c>
      <c r="F7" s="4" t="s">
        <v>4</v>
      </c>
      <c r="G7" s="4" t="s">
        <v>4</v>
      </c>
      <c r="H7" s="5" t="s">
        <v>4</v>
      </c>
      <c r="I7" s="5" t="s">
        <v>4</v>
      </c>
      <c r="J7" s="5" t="s">
        <v>4</v>
      </c>
      <c r="K7" s="4" t="s">
        <v>4</v>
      </c>
    </row>
    <row r="8" spans="1:11" x14ac:dyDescent="0.2">
      <c r="A8" s="10" t="s">
        <v>15</v>
      </c>
      <c r="B8" s="5">
        <v>764</v>
      </c>
      <c r="C8" s="5">
        <v>188</v>
      </c>
      <c r="D8" s="5" t="s">
        <v>4</v>
      </c>
      <c r="E8" s="4" t="s">
        <v>4</v>
      </c>
      <c r="F8" s="4" t="s">
        <v>4</v>
      </c>
      <c r="G8" s="4" t="s">
        <v>4</v>
      </c>
      <c r="H8" s="5" t="s">
        <v>4</v>
      </c>
      <c r="I8" s="5" t="s">
        <v>4</v>
      </c>
      <c r="J8" s="5" t="s">
        <v>4</v>
      </c>
      <c r="K8" s="4">
        <v>1.3</v>
      </c>
    </row>
    <row r="9" spans="1:11" x14ac:dyDescent="0.2">
      <c r="A9" s="10" t="s">
        <v>14</v>
      </c>
      <c r="B9" s="5">
        <v>5004</v>
      </c>
      <c r="C9" s="5">
        <v>192</v>
      </c>
      <c r="D9" s="5">
        <v>14</v>
      </c>
      <c r="E9" s="4">
        <v>64.3</v>
      </c>
      <c r="F9" s="4" t="s">
        <v>4</v>
      </c>
      <c r="G9" s="4">
        <v>100</v>
      </c>
      <c r="H9" s="5">
        <v>141</v>
      </c>
      <c r="I9" s="5">
        <v>15</v>
      </c>
      <c r="J9" s="5">
        <v>36</v>
      </c>
      <c r="K9" s="4">
        <v>3.9</v>
      </c>
    </row>
    <row r="10" spans="1:11" x14ac:dyDescent="0.2">
      <c r="A10" s="10" t="s">
        <v>13</v>
      </c>
      <c r="B10" s="5">
        <v>15386</v>
      </c>
      <c r="C10" s="5">
        <v>209</v>
      </c>
      <c r="D10" s="5">
        <v>13</v>
      </c>
      <c r="E10" s="4">
        <v>53.8</v>
      </c>
      <c r="F10" s="4" t="s">
        <v>4</v>
      </c>
      <c r="G10" s="4">
        <v>100</v>
      </c>
      <c r="H10" s="5">
        <v>118</v>
      </c>
      <c r="I10" s="5">
        <v>4</v>
      </c>
      <c r="J10" s="5">
        <v>169</v>
      </c>
      <c r="K10" s="4">
        <v>3.6</v>
      </c>
    </row>
    <row r="11" spans="1:11" x14ac:dyDescent="0.2">
      <c r="A11" s="10" t="s">
        <v>12</v>
      </c>
      <c r="B11" s="5">
        <v>27424</v>
      </c>
      <c r="C11" s="5">
        <v>220</v>
      </c>
      <c r="D11" s="5">
        <v>103</v>
      </c>
      <c r="E11" s="4">
        <v>22.3</v>
      </c>
      <c r="F11" s="4">
        <v>65</v>
      </c>
      <c r="G11" s="4">
        <v>35</v>
      </c>
      <c r="H11" s="5">
        <v>69</v>
      </c>
      <c r="I11" s="5">
        <v>17</v>
      </c>
      <c r="J11" s="5">
        <v>28</v>
      </c>
      <c r="K11" s="4">
        <v>5</v>
      </c>
    </row>
    <row r="12" spans="1:11" x14ac:dyDescent="0.2">
      <c r="A12" s="10" t="s">
        <v>11</v>
      </c>
      <c r="B12" s="5">
        <v>38521</v>
      </c>
      <c r="C12" s="5">
        <v>231</v>
      </c>
      <c r="D12" s="5">
        <v>62</v>
      </c>
      <c r="E12" s="4">
        <v>38.700000000000003</v>
      </c>
      <c r="F12" s="4">
        <v>29</v>
      </c>
      <c r="G12" s="4">
        <v>71</v>
      </c>
      <c r="H12" s="5">
        <v>92</v>
      </c>
      <c r="I12" s="5">
        <v>7</v>
      </c>
      <c r="J12" s="5">
        <v>42</v>
      </c>
      <c r="K12" s="4">
        <v>3.6</v>
      </c>
    </row>
    <row r="13" spans="1:11" x14ac:dyDescent="0.2">
      <c r="A13" s="10" t="s">
        <v>10</v>
      </c>
      <c r="B13" s="5">
        <v>22633</v>
      </c>
      <c r="C13" s="5">
        <v>226</v>
      </c>
      <c r="D13" s="5">
        <v>30</v>
      </c>
      <c r="E13" s="4">
        <v>50</v>
      </c>
      <c r="F13" s="4" t="s">
        <v>4</v>
      </c>
      <c r="G13" s="4">
        <v>100</v>
      </c>
      <c r="H13" s="5">
        <v>146</v>
      </c>
      <c r="I13" s="5">
        <v>6</v>
      </c>
      <c r="J13" s="5">
        <v>23</v>
      </c>
      <c r="K13" s="4">
        <v>4.7</v>
      </c>
    </row>
    <row r="14" spans="1:11" x14ac:dyDescent="0.2">
      <c r="A14" s="10" t="s">
        <v>9</v>
      </c>
      <c r="B14" s="5">
        <v>29082</v>
      </c>
      <c r="C14" s="5">
        <v>235</v>
      </c>
      <c r="D14" s="5">
        <v>59</v>
      </c>
      <c r="E14" s="4">
        <v>47.5</v>
      </c>
      <c r="F14" s="4">
        <v>5.0999999999999996</v>
      </c>
      <c r="G14" s="4">
        <v>93.2</v>
      </c>
      <c r="H14" s="5">
        <v>115</v>
      </c>
      <c r="I14" s="5">
        <v>9</v>
      </c>
      <c r="J14" s="5">
        <v>42</v>
      </c>
      <c r="K14" s="4">
        <v>4.9000000000000004</v>
      </c>
    </row>
    <row r="15" spans="1:11" x14ac:dyDescent="0.2">
      <c r="A15" s="10" t="s">
        <v>8</v>
      </c>
      <c r="B15" s="5">
        <v>34038</v>
      </c>
      <c r="C15" s="5">
        <v>219</v>
      </c>
      <c r="D15" s="5">
        <v>80</v>
      </c>
      <c r="E15" s="4">
        <v>46.3</v>
      </c>
      <c r="F15" s="4">
        <v>22.5</v>
      </c>
      <c r="G15" s="4">
        <v>77.5</v>
      </c>
      <c r="H15" s="5">
        <v>102</v>
      </c>
      <c r="I15" s="5">
        <v>11</v>
      </c>
      <c r="J15" s="5">
        <v>41</v>
      </c>
      <c r="K15" s="4">
        <v>9.6999999999999993</v>
      </c>
    </row>
    <row r="16" spans="1:11" x14ac:dyDescent="0.2">
      <c r="A16" s="10" t="s">
        <v>7</v>
      </c>
      <c r="B16" s="5" t="s">
        <v>4</v>
      </c>
      <c r="C16" s="5" t="s">
        <v>4</v>
      </c>
      <c r="D16" s="5" t="s">
        <v>4</v>
      </c>
      <c r="E16" s="4" t="s">
        <v>4</v>
      </c>
      <c r="F16" s="4" t="s">
        <v>4</v>
      </c>
      <c r="G16" s="4" t="s">
        <v>4</v>
      </c>
      <c r="H16" s="5" t="s">
        <v>4</v>
      </c>
      <c r="I16" s="5" t="s">
        <v>4</v>
      </c>
      <c r="J16" s="5" t="s">
        <v>4</v>
      </c>
      <c r="K16" s="4" t="s">
        <v>4</v>
      </c>
    </row>
    <row r="17" spans="1:11" x14ac:dyDescent="0.2">
      <c r="A17" s="11" t="s">
        <v>6</v>
      </c>
      <c r="B17" s="5">
        <v>172958</v>
      </c>
      <c r="C17" s="5">
        <v>224</v>
      </c>
      <c r="D17" s="5">
        <v>361</v>
      </c>
      <c r="E17" s="4">
        <v>39.6</v>
      </c>
      <c r="F17" s="4">
        <v>29.4</v>
      </c>
      <c r="G17" s="4">
        <v>70.400000000000006</v>
      </c>
      <c r="H17" s="5">
        <v>99</v>
      </c>
      <c r="I17" s="5">
        <v>9</v>
      </c>
      <c r="J17" s="5">
        <v>42</v>
      </c>
      <c r="K17" s="4">
        <v>5.4</v>
      </c>
    </row>
    <row r="18" spans="1:11" x14ac:dyDescent="0.2">
      <c r="A18" s="10" t="s">
        <v>5</v>
      </c>
      <c r="B18" s="5">
        <v>51740</v>
      </c>
      <c r="C18" s="5">
        <v>218</v>
      </c>
      <c r="D18" s="5">
        <v>129</v>
      </c>
      <c r="E18" s="4">
        <v>27.9</v>
      </c>
      <c r="F18" s="4">
        <v>51.9</v>
      </c>
      <c r="G18" s="4">
        <v>48.1</v>
      </c>
      <c r="H18" s="5">
        <v>81</v>
      </c>
      <c r="I18" s="5">
        <v>11</v>
      </c>
      <c r="J18" s="5">
        <v>41</v>
      </c>
      <c r="K18" s="4">
        <v>4.2</v>
      </c>
    </row>
    <row r="19" spans="1:11" x14ac:dyDescent="0.2">
      <c r="A19" s="9" t="s">
        <v>3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">
      <c r="A20" s="6" t="s">
        <v>2</v>
      </c>
      <c r="B20" s="5">
        <v>34038</v>
      </c>
      <c r="C20" s="5">
        <v>219</v>
      </c>
      <c r="D20" s="5">
        <v>80</v>
      </c>
      <c r="E20" s="4">
        <v>46.3</v>
      </c>
      <c r="F20" s="4">
        <v>22.5</v>
      </c>
      <c r="G20" s="4">
        <v>77.5</v>
      </c>
      <c r="H20" s="5">
        <v>102</v>
      </c>
      <c r="I20" s="5">
        <v>11</v>
      </c>
      <c r="J20" s="5">
        <v>41</v>
      </c>
      <c r="K20" s="4">
        <v>9.6999999999999993</v>
      </c>
    </row>
    <row r="21" spans="1:11" ht="22.5" x14ac:dyDescent="0.2">
      <c r="A21" s="7" t="s">
        <v>1</v>
      </c>
      <c r="B21" s="5">
        <v>7775</v>
      </c>
      <c r="C21" s="5">
        <v>247</v>
      </c>
      <c r="D21" s="5">
        <v>21</v>
      </c>
      <c r="E21" s="4">
        <v>52.4</v>
      </c>
      <c r="F21" s="4" t="s">
        <v>4</v>
      </c>
      <c r="G21" s="4">
        <v>100</v>
      </c>
      <c r="H21" s="5">
        <v>90</v>
      </c>
      <c r="I21" s="5">
        <v>11</v>
      </c>
      <c r="J21" s="5">
        <v>48</v>
      </c>
      <c r="K21" s="4">
        <v>6.6</v>
      </c>
    </row>
    <row r="22" spans="1:11" ht="33.75" x14ac:dyDescent="0.2">
      <c r="A22" s="6" t="s">
        <v>0</v>
      </c>
      <c r="B22" s="5">
        <v>41813</v>
      </c>
      <c r="C22" s="5">
        <v>224</v>
      </c>
      <c r="D22" s="5">
        <v>101</v>
      </c>
      <c r="E22" s="4">
        <v>47.5</v>
      </c>
      <c r="F22" s="4">
        <v>17.8</v>
      </c>
      <c r="G22" s="4">
        <v>82.2</v>
      </c>
      <c r="H22" s="5">
        <v>99</v>
      </c>
      <c r="I22" s="5">
        <v>11</v>
      </c>
      <c r="J22" s="5">
        <v>43</v>
      </c>
      <c r="K22" s="4">
        <v>9.1</v>
      </c>
    </row>
  </sheetData>
  <mergeCells count="11">
    <mergeCell ref="K2:K5"/>
    <mergeCell ref="J2:J5"/>
    <mergeCell ref="D3:D5"/>
    <mergeCell ref="E3:G3"/>
    <mergeCell ref="H3:H5"/>
    <mergeCell ref="I3:I5"/>
    <mergeCell ref="A2:A5"/>
    <mergeCell ref="D2:I2"/>
    <mergeCell ref="E5:G5"/>
    <mergeCell ref="B2:B5"/>
    <mergeCell ref="C2:C5"/>
  </mergeCells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79DE0-D225-44D7-A492-4A68C9113424}">
  <dimension ref="A1:I20"/>
  <sheetViews>
    <sheetView workbookViewId="0"/>
  </sheetViews>
  <sheetFormatPr defaultRowHeight="11.25" x14ac:dyDescent="0.2"/>
  <cols>
    <col min="1" max="1" width="19.28515625" style="1" customWidth="1"/>
    <col min="2" max="2" width="11.28515625" style="2" customWidth="1"/>
    <col min="3" max="4" width="14.42578125" style="2" customWidth="1"/>
    <col min="5" max="6" width="10" style="3" customWidth="1"/>
    <col min="7" max="7" width="11.140625" style="2" customWidth="1"/>
    <col min="8" max="8" width="15.140625" style="3" bestFit="1" customWidth="1"/>
    <col min="9" max="9" width="15" style="17" customWidth="1"/>
    <col min="10" max="16384" width="9.140625" style="1"/>
  </cols>
  <sheetData>
    <row r="1" spans="1:9" x14ac:dyDescent="0.2">
      <c r="A1" s="9" t="s">
        <v>74</v>
      </c>
      <c r="I1" s="2"/>
    </row>
    <row r="2" spans="1:9" ht="54" customHeight="1" x14ac:dyDescent="0.2">
      <c r="A2" s="24" t="s">
        <v>35</v>
      </c>
      <c r="B2" s="29" t="s">
        <v>73</v>
      </c>
      <c r="C2" s="13" t="s">
        <v>72</v>
      </c>
      <c r="D2" s="13" t="s">
        <v>71</v>
      </c>
      <c r="E2" s="38" t="s">
        <v>70</v>
      </c>
      <c r="F2" s="46"/>
      <c r="G2" s="29" t="s">
        <v>69</v>
      </c>
      <c r="H2" s="27" t="s">
        <v>68</v>
      </c>
      <c r="I2" s="43" t="s">
        <v>67</v>
      </c>
    </row>
    <row r="3" spans="1:9" ht="59.25" customHeight="1" x14ac:dyDescent="0.2">
      <c r="A3" s="24"/>
      <c r="B3" s="30"/>
      <c r="C3" s="26" t="s">
        <v>66</v>
      </c>
      <c r="D3" s="45"/>
      <c r="E3" s="14" t="s">
        <v>65</v>
      </c>
      <c r="F3" s="14" t="s">
        <v>64</v>
      </c>
      <c r="G3" s="30"/>
      <c r="H3" s="28"/>
      <c r="I3" s="44"/>
    </row>
    <row r="4" spans="1:9" x14ac:dyDescent="0.2">
      <c r="A4" s="9" t="s">
        <v>17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10" t="s">
        <v>16</v>
      </c>
      <c r="B5" s="4">
        <v>48.1</v>
      </c>
      <c r="C5" s="4">
        <v>100</v>
      </c>
      <c r="D5" s="4">
        <v>44.3</v>
      </c>
      <c r="E5" s="5">
        <v>696</v>
      </c>
      <c r="F5" s="5">
        <v>1665</v>
      </c>
      <c r="G5" s="4">
        <v>22</v>
      </c>
      <c r="H5" s="5">
        <v>702.7</v>
      </c>
      <c r="I5" s="2">
        <v>55.7</v>
      </c>
    </row>
    <row r="6" spans="1:9" x14ac:dyDescent="0.2">
      <c r="A6" s="10" t="s">
        <v>15</v>
      </c>
      <c r="B6" s="4">
        <v>59</v>
      </c>
      <c r="C6" s="4">
        <v>90.4</v>
      </c>
      <c r="D6" s="4">
        <v>29.7</v>
      </c>
      <c r="E6" s="5">
        <v>883</v>
      </c>
      <c r="F6" s="5">
        <v>1757</v>
      </c>
      <c r="G6" s="4">
        <v>26.6</v>
      </c>
      <c r="H6" s="5">
        <v>328.8</v>
      </c>
      <c r="I6" s="4">
        <v>60.7</v>
      </c>
    </row>
    <row r="7" spans="1:9" x14ac:dyDescent="0.2">
      <c r="A7" s="10" t="s">
        <v>14</v>
      </c>
      <c r="B7" s="4">
        <v>69.8</v>
      </c>
      <c r="C7" s="4">
        <v>91.5</v>
      </c>
      <c r="D7" s="4">
        <v>39</v>
      </c>
      <c r="E7" s="5">
        <v>933</v>
      </c>
      <c r="F7" s="5">
        <v>1794</v>
      </c>
      <c r="G7" s="4">
        <v>34.1</v>
      </c>
      <c r="H7" s="5">
        <v>470.2</v>
      </c>
      <c r="I7" s="4">
        <v>52.6</v>
      </c>
    </row>
    <row r="8" spans="1:9" x14ac:dyDescent="0.2">
      <c r="A8" s="10" t="s">
        <v>13</v>
      </c>
      <c r="B8" s="4">
        <v>60.7</v>
      </c>
      <c r="C8" s="4">
        <v>93.5</v>
      </c>
      <c r="D8" s="4">
        <v>35.1</v>
      </c>
      <c r="E8" s="5">
        <v>1081</v>
      </c>
      <c r="F8" s="5">
        <v>2064</v>
      </c>
      <c r="G8" s="4">
        <v>26.9</v>
      </c>
      <c r="H8" s="5">
        <v>444.6</v>
      </c>
      <c r="I8" s="4">
        <v>58.4</v>
      </c>
    </row>
    <row r="9" spans="1:9" x14ac:dyDescent="0.2">
      <c r="A9" s="10" t="s">
        <v>12</v>
      </c>
      <c r="B9" s="4">
        <v>71.900000000000006</v>
      </c>
      <c r="C9" s="4">
        <v>96.8</v>
      </c>
      <c r="D9" s="4">
        <v>40.299999999999997</v>
      </c>
      <c r="E9" s="5">
        <v>1115</v>
      </c>
      <c r="F9" s="5">
        <v>2058</v>
      </c>
      <c r="G9" s="4">
        <v>31.5</v>
      </c>
      <c r="H9" s="5">
        <v>475.3</v>
      </c>
      <c r="I9" s="4">
        <v>56.6</v>
      </c>
    </row>
    <row r="10" spans="1:9" x14ac:dyDescent="0.2">
      <c r="A10" s="10" t="s">
        <v>11</v>
      </c>
      <c r="B10" s="4">
        <v>78.3</v>
      </c>
      <c r="C10" s="4">
        <v>96.5</v>
      </c>
      <c r="D10" s="4">
        <v>56.7</v>
      </c>
      <c r="E10" s="5">
        <v>1142</v>
      </c>
      <c r="F10" s="5">
        <v>2375</v>
      </c>
      <c r="G10" s="4">
        <v>28.9</v>
      </c>
      <c r="H10" s="5">
        <v>609.1</v>
      </c>
      <c r="I10" s="4">
        <v>39.9</v>
      </c>
    </row>
    <row r="11" spans="1:9" x14ac:dyDescent="0.2">
      <c r="A11" s="10" t="s">
        <v>10</v>
      </c>
      <c r="B11" s="4">
        <v>84.6</v>
      </c>
      <c r="C11" s="4">
        <v>95.1</v>
      </c>
      <c r="D11" s="4">
        <v>83.7</v>
      </c>
      <c r="E11" s="5">
        <v>1140</v>
      </c>
      <c r="F11" s="5">
        <v>2172</v>
      </c>
      <c r="G11" s="4">
        <v>30.5</v>
      </c>
      <c r="H11" s="5">
        <v>982.3</v>
      </c>
      <c r="I11" s="4">
        <v>11.4</v>
      </c>
    </row>
    <row r="12" spans="1:9" x14ac:dyDescent="0.2">
      <c r="A12" s="10" t="s">
        <v>9</v>
      </c>
      <c r="B12" s="4">
        <v>86.9</v>
      </c>
      <c r="C12" s="4">
        <v>93.38422391857506</v>
      </c>
      <c r="D12" s="4">
        <v>76.599999999999994</v>
      </c>
      <c r="E12" s="5">
        <v>1171</v>
      </c>
      <c r="F12" s="5">
        <v>2233</v>
      </c>
      <c r="G12" s="4">
        <v>27.4</v>
      </c>
      <c r="H12" s="5">
        <v>843.7</v>
      </c>
      <c r="I12" s="4">
        <f>(C12-D12)</f>
        <v>16.784223918575066</v>
      </c>
    </row>
    <row r="13" spans="1:9" x14ac:dyDescent="0.2">
      <c r="A13" s="10" t="s">
        <v>8</v>
      </c>
      <c r="B13" s="4">
        <v>85</v>
      </c>
      <c r="C13" s="4">
        <v>95.6</v>
      </c>
      <c r="D13" s="4">
        <v>92.7</v>
      </c>
      <c r="E13" s="5">
        <v>973</v>
      </c>
      <c r="F13" s="5">
        <v>1685</v>
      </c>
      <c r="G13" s="4">
        <v>32.9</v>
      </c>
      <c r="H13" s="5">
        <v>1134.7</v>
      </c>
      <c r="I13" s="4">
        <v>2.9</v>
      </c>
    </row>
    <row r="14" spans="1:9" x14ac:dyDescent="0.2">
      <c r="A14" s="10" t="s">
        <v>7</v>
      </c>
      <c r="B14" s="4" t="s">
        <v>4</v>
      </c>
      <c r="C14" s="4" t="s">
        <v>4</v>
      </c>
      <c r="D14" s="4" t="s">
        <v>4</v>
      </c>
      <c r="E14" s="5" t="s">
        <v>4</v>
      </c>
      <c r="F14" s="5" t="s">
        <v>4</v>
      </c>
      <c r="G14" s="4" t="s">
        <v>4</v>
      </c>
      <c r="H14" s="5" t="s">
        <v>4</v>
      </c>
      <c r="I14" s="4" t="s">
        <v>4</v>
      </c>
    </row>
    <row r="15" spans="1:9" x14ac:dyDescent="0.2">
      <c r="A15" s="11" t="s">
        <v>6</v>
      </c>
      <c r="B15" s="4">
        <v>79</v>
      </c>
      <c r="C15" s="4">
        <v>95.252026503544215</v>
      </c>
      <c r="D15" s="4">
        <v>65.5</v>
      </c>
      <c r="E15" s="5">
        <v>1096</v>
      </c>
      <c r="F15" s="5">
        <v>2082</v>
      </c>
      <c r="G15" s="4">
        <v>30</v>
      </c>
      <c r="H15" s="5">
        <v>696.7</v>
      </c>
      <c r="I15" s="4">
        <f>(C15-D15)</f>
        <v>29.752026503544215</v>
      </c>
    </row>
    <row r="16" spans="1:9" x14ac:dyDescent="0.2">
      <c r="A16" s="10" t="s">
        <v>5</v>
      </c>
      <c r="B16" s="4">
        <v>68</v>
      </c>
      <c r="C16" s="4">
        <v>95.4</v>
      </c>
      <c r="D16" s="4">
        <v>32.4</v>
      </c>
      <c r="E16" s="5">
        <v>1099</v>
      </c>
      <c r="F16" s="5">
        <v>2041</v>
      </c>
      <c r="G16" s="4">
        <v>29.6</v>
      </c>
      <c r="H16" s="5">
        <v>403.5</v>
      </c>
      <c r="I16" s="4">
        <v>63</v>
      </c>
    </row>
    <row r="17" spans="1:9" x14ac:dyDescent="0.2">
      <c r="A17" s="9" t="s">
        <v>3</v>
      </c>
      <c r="B17" s="8"/>
      <c r="C17" s="8"/>
      <c r="D17" s="8"/>
      <c r="E17" s="8"/>
      <c r="F17" s="8"/>
      <c r="G17" s="8"/>
      <c r="H17" s="8"/>
      <c r="I17" s="8"/>
    </row>
    <row r="18" spans="1:9" x14ac:dyDescent="0.2">
      <c r="A18" s="6" t="s">
        <v>2</v>
      </c>
      <c r="B18" s="4">
        <v>85</v>
      </c>
      <c r="C18" s="4">
        <v>95.6</v>
      </c>
      <c r="D18" s="4">
        <v>92.7</v>
      </c>
      <c r="E18" s="5">
        <v>973</v>
      </c>
      <c r="F18" s="5">
        <v>1685</v>
      </c>
      <c r="G18" s="4">
        <v>32.9</v>
      </c>
      <c r="H18" s="5">
        <v>1134.7</v>
      </c>
      <c r="I18" s="4">
        <v>2.9</v>
      </c>
    </row>
    <row r="19" spans="1:9" ht="22.5" x14ac:dyDescent="0.2">
      <c r="A19" s="7" t="s">
        <v>1</v>
      </c>
      <c r="B19" s="4">
        <v>88.8</v>
      </c>
      <c r="C19" s="4">
        <v>98.7</v>
      </c>
      <c r="D19" s="4">
        <v>82.9</v>
      </c>
      <c r="E19" s="5">
        <v>1264</v>
      </c>
      <c r="F19" s="5">
        <v>2169</v>
      </c>
      <c r="G19" s="4">
        <v>29.4</v>
      </c>
      <c r="H19" s="5">
        <v>949.5</v>
      </c>
      <c r="I19" s="4">
        <v>15.8</v>
      </c>
    </row>
    <row r="20" spans="1:9" ht="33.75" x14ac:dyDescent="0.2">
      <c r="A20" s="6" t="s">
        <v>0</v>
      </c>
      <c r="B20" s="4">
        <v>85.7</v>
      </c>
      <c r="C20" s="4">
        <v>96.2</v>
      </c>
      <c r="D20" s="4">
        <v>90.9</v>
      </c>
      <c r="E20" s="5">
        <v>1029</v>
      </c>
      <c r="F20" s="5">
        <v>1770</v>
      </c>
      <c r="G20" s="4">
        <v>32.200000000000003</v>
      </c>
      <c r="H20" s="5">
        <v>1089.0999999999999</v>
      </c>
      <c r="I20" s="4">
        <v>5.3</v>
      </c>
    </row>
  </sheetData>
  <mergeCells count="7">
    <mergeCell ref="H2:H3"/>
    <mergeCell ref="I2:I3"/>
    <mergeCell ref="C3:D3"/>
    <mergeCell ref="A2:A3"/>
    <mergeCell ref="B2:B3"/>
    <mergeCell ref="E2:F2"/>
    <mergeCell ref="G2:G3"/>
  </mergeCells>
  <pageMargins left="0.56000000000000005" right="0.75" top="1" bottom="1" header="0.5" footer="0.5"/>
  <pageSetup paperSize="9" scale="90" orientation="landscape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C137-FE28-4736-94A8-FFC830D045C3}">
  <dimension ref="A1:E20"/>
  <sheetViews>
    <sheetView workbookViewId="0"/>
  </sheetViews>
  <sheetFormatPr defaultRowHeight="11.25" x14ac:dyDescent="0.2"/>
  <cols>
    <col min="1" max="1" width="19.28515625" style="1" customWidth="1"/>
    <col min="2" max="4" width="15.28515625" style="3" customWidth="1"/>
    <col min="5" max="5" width="11.7109375" style="3" customWidth="1"/>
    <col min="6" max="16384" width="9.140625" style="1"/>
  </cols>
  <sheetData>
    <row r="1" spans="1:5" x14ac:dyDescent="0.2">
      <c r="A1" s="9" t="s">
        <v>80</v>
      </c>
    </row>
    <row r="2" spans="1:5" ht="38.25" customHeight="1" x14ac:dyDescent="0.2">
      <c r="A2" s="24" t="s">
        <v>35</v>
      </c>
      <c r="B2" s="27" t="s">
        <v>79</v>
      </c>
      <c r="C2" s="38" t="s">
        <v>78</v>
      </c>
      <c r="D2" s="47"/>
      <c r="E2" s="48" t="s">
        <v>77</v>
      </c>
    </row>
    <row r="3" spans="1:5" ht="42.75" customHeight="1" x14ac:dyDescent="0.2">
      <c r="A3" s="24"/>
      <c r="B3" s="28"/>
      <c r="C3" s="14" t="s">
        <v>76</v>
      </c>
      <c r="D3" s="16" t="s">
        <v>75</v>
      </c>
      <c r="E3" s="49"/>
    </row>
    <row r="4" spans="1:5" x14ac:dyDescent="0.2">
      <c r="A4" s="9" t="s">
        <v>17</v>
      </c>
      <c r="B4" s="8"/>
      <c r="C4" s="8"/>
      <c r="D4" s="8"/>
      <c r="E4" s="8"/>
    </row>
    <row r="5" spans="1:5" x14ac:dyDescent="0.2">
      <c r="A5" s="10" t="s">
        <v>16</v>
      </c>
      <c r="B5" s="5" t="s">
        <v>4</v>
      </c>
      <c r="C5" s="5" t="s">
        <v>4</v>
      </c>
      <c r="D5" s="5" t="s">
        <v>4</v>
      </c>
      <c r="E5" s="5" t="s">
        <v>4</v>
      </c>
    </row>
    <row r="6" spans="1:5" x14ac:dyDescent="0.2">
      <c r="A6" s="10" t="s">
        <v>15</v>
      </c>
      <c r="B6" s="5" t="s">
        <v>4</v>
      </c>
      <c r="C6" s="5">
        <v>6170</v>
      </c>
      <c r="D6" s="5" t="s">
        <v>4</v>
      </c>
      <c r="E6" s="5" t="s">
        <v>4</v>
      </c>
    </row>
    <row r="7" spans="1:5" x14ac:dyDescent="0.2">
      <c r="A7" s="10" t="s">
        <v>14</v>
      </c>
      <c r="B7" s="5">
        <v>1198</v>
      </c>
      <c r="C7" s="5">
        <v>10587</v>
      </c>
      <c r="D7" s="5" t="s">
        <v>4</v>
      </c>
      <c r="E7" s="5">
        <v>1</v>
      </c>
    </row>
    <row r="8" spans="1:5" x14ac:dyDescent="0.2">
      <c r="A8" s="10" t="s">
        <v>13</v>
      </c>
      <c r="B8" s="5">
        <v>2007</v>
      </c>
      <c r="C8" s="5">
        <v>15071</v>
      </c>
      <c r="D8" s="5" t="s">
        <v>4</v>
      </c>
      <c r="E8" s="5">
        <v>5</v>
      </c>
    </row>
    <row r="9" spans="1:5" x14ac:dyDescent="0.2">
      <c r="A9" s="10" t="s">
        <v>12</v>
      </c>
      <c r="B9" s="5">
        <v>2083</v>
      </c>
      <c r="C9" s="5">
        <v>12578</v>
      </c>
      <c r="D9" s="5">
        <v>11426</v>
      </c>
      <c r="E9" s="5">
        <v>14</v>
      </c>
    </row>
    <row r="10" spans="1:5" x14ac:dyDescent="0.2">
      <c r="A10" s="10" t="s">
        <v>11</v>
      </c>
      <c r="B10" s="5">
        <v>1586</v>
      </c>
      <c r="C10" s="5">
        <v>13147</v>
      </c>
      <c r="D10" s="5">
        <v>9480</v>
      </c>
      <c r="E10" s="5">
        <v>21</v>
      </c>
    </row>
    <row r="11" spans="1:5" x14ac:dyDescent="0.2">
      <c r="A11" s="10" t="s">
        <v>10</v>
      </c>
      <c r="B11" s="5">
        <v>1553</v>
      </c>
      <c r="C11" s="5">
        <v>12628</v>
      </c>
      <c r="D11" s="5">
        <v>8005</v>
      </c>
      <c r="E11" s="5">
        <v>14</v>
      </c>
    </row>
    <row r="12" spans="1:5" x14ac:dyDescent="0.2">
      <c r="A12" s="10" t="s">
        <v>9</v>
      </c>
      <c r="B12" s="5">
        <v>1556</v>
      </c>
      <c r="C12" s="5">
        <v>11185</v>
      </c>
      <c r="D12" s="5">
        <v>7498</v>
      </c>
      <c r="E12" s="5">
        <v>20</v>
      </c>
    </row>
    <row r="13" spans="1:5" x14ac:dyDescent="0.2">
      <c r="A13" s="10" t="s">
        <v>8</v>
      </c>
      <c r="B13" s="5">
        <v>1491</v>
      </c>
      <c r="C13" s="5">
        <v>10845</v>
      </c>
      <c r="D13" s="5">
        <v>5989</v>
      </c>
      <c r="E13" s="5">
        <v>24</v>
      </c>
    </row>
    <row r="14" spans="1:5" x14ac:dyDescent="0.2">
      <c r="A14" s="10" t="s">
        <v>7</v>
      </c>
      <c r="B14" s="5" t="s">
        <v>4</v>
      </c>
      <c r="C14" s="5" t="s">
        <v>4</v>
      </c>
      <c r="D14" s="5" t="s">
        <v>4</v>
      </c>
      <c r="E14" s="5" t="s">
        <v>4</v>
      </c>
    </row>
    <row r="15" spans="1:5" x14ac:dyDescent="0.2">
      <c r="A15" s="11" t="s">
        <v>6</v>
      </c>
      <c r="B15" s="5">
        <v>1639</v>
      </c>
      <c r="C15" s="5">
        <v>12271</v>
      </c>
      <c r="D15" s="5">
        <v>7802</v>
      </c>
      <c r="E15" s="5">
        <v>99</v>
      </c>
    </row>
    <row r="16" spans="1:5" x14ac:dyDescent="0.2">
      <c r="A16" s="10" t="s">
        <v>5</v>
      </c>
      <c r="B16" s="5">
        <v>1846</v>
      </c>
      <c r="C16" s="5">
        <v>12714</v>
      </c>
      <c r="D16" s="5">
        <v>11844</v>
      </c>
      <c r="E16" s="5">
        <v>22</v>
      </c>
    </row>
    <row r="17" spans="1:5" x14ac:dyDescent="0.2">
      <c r="A17" s="9" t="s">
        <v>3</v>
      </c>
      <c r="B17" s="8"/>
      <c r="C17" s="8"/>
      <c r="D17" s="8"/>
      <c r="E17" s="8"/>
    </row>
    <row r="18" spans="1:5" x14ac:dyDescent="0.2">
      <c r="A18" s="6" t="s">
        <v>2</v>
      </c>
      <c r="B18" s="5">
        <v>1491</v>
      </c>
      <c r="C18" s="5">
        <v>10845</v>
      </c>
      <c r="D18" s="5">
        <v>5989</v>
      </c>
      <c r="E18" s="5">
        <v>24</v>
      </c>
    </row>
    <row r="19" spans="1:5" ht="22.5" x14ac:dyDescent="0.2">
      <c r="A19" s="7" t="s">
        <v>1</v>
      </c>
      <c r="B19" s="5">
        <v>2130</v>
      </c>
      <c r="C19" s="5">
        <v>11547</v>
      </c>
      <c r="D19" s="5">
        <v>8308</v>
      </c>
      <c r="E19" s="5">
        <v>4</v>
      </c>
    </row>
    <row r="20" spans="1:5" ht="33.75" x14ac:dyDescent="0.2">
      <c r="A20" s="6" t="s">
        <v>0</v>
      </c>
      <c r="B20" s="5">
        <v>1588</v>
      </c>
      <c r="C20" s="5">
        <v>10994</v>
      </c>
      <c r="D20" s="5">
        <v>6108</v>
      </c>
      <c r="E20" s="5">
        <v>28</v>
      </c>
    </row>
  </sheetData>
  <mergeCells count="4">
    <mergeCell ref="C2:D2"/>
    <mergeCell ref="A2:A3"/>
    <mergeCell ref="B2:B3"/>
    <mergeCell ref="E2:E3"/>
  </mergeCells>
  <pageMargins left="0.75" right="0.75" top="1" bottom="1" header="0.5" footer="0.5"/>
  <pageSetup paperSize="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FFFB-F787-4A03-AED5-28D21B095644}">
  <dimension ref="A1:H20"/>
  <sheetViews>
    <sheetView workbookViewId="0"/>
  </sheetViews>
  <sheetFormatPr defaultRowHeight="11.25" x14ac:dyDescent="0.2"/>
  <cols>
    <col min="1" max="1" width="19.28515625" style="1" customWidth="1"/>
    <col min="2" max="2" width="10.85546875" style="3" customWidth="1"/>
    <col min="3" max="5" width="9.140625" style="3"/>
    <col min="6" max="6" width="10.7109375" style="2" customWidth="1"/>
    <col min="7" max="7" width="11.85546875" style="2" customWidth="1"/>
    <col min="8" max="8" width="12.7109375" style="3" customWidth="1"/>
    <col min="9" max="16384" width="9.140625" style="1"/>
  </cols>
  <sheetData>
    <row r="1" spans="1:8" x14ac:dyDescent="0.2">
      <c r="A1" s="9" t="s">
        <v>89</v>
      </c>
    </row>
    <row r="2" spans="1:8" ht="90.75" customHeight="1" x14ac:dyDescent="0.2">
      <c r="A2" s="24" t="s">
        <v>35</v>
      </c>
      <c r="B2" s="27" t="s">
        <v>88</v>
      </c>
      <c r="C2" s="38" t="s">
        <v>87</v>
      </c>
      <c r="D2" s="46"/>
      <c r="E2" s="27" t="s">
        <v>86</v>
      </c>
      <c r="F2" s="22" t="s">
        <v>85</v>
      </c>
      <c r="G2" s="21" t="s">
        <v>84</v>
      </c>
      <c r="H2" s="20" t="s">
        <v>83</v>
      </c>
    </row>
    <row r="3" spans="1:8" ht="24.75" customHeight="1" x14ac:dyDescent="0.2">
      <c r="A3" s="24"/>
      <c r="B3" s="28"/>
      <c r="C3" s="19" t="s">
        <v>82</v>
      </c>
      <c r="D3" s="14" t="s">
        <v>81</v>
      </c>
      <c r="E3" s="28"/>
      <c r="F3" s="50" t="s">
        <v>18</v>
      </c>
      <c r="G3" s="51"/>
      <c r="H3" s="51"/>
    </row>
    <row r="4" spans="1:8" x14ac:dyDescent="0.2">
      <c r="A4" s="9" t="s">
        <v>17</v>
      </c>
      <c r="B4" s="8"/>
      <c r="C4" s="8"/>
      <c r="D4" s="8"/>
      <c r="E4" s="8"/>
      <c r="F4" s="8"/>
      <c r="G4" s="8"/>
      <c r="H4" s="8"/>
    </row>
    <row r="5" spans="1:8" x14ac:dyDescent="0.2">
      <c r="A5" s="10" t="s">
        <v>16</v>
      </c>
      <c r="B5" s="5">
        <v>49</v>
      </c>
      <c r="C5" s="5">
        <v>42</v>
      </c>
      <c r="D5" s="5">
        <v>76382</v>
      </c>
      <c r="E5" s="5" t="s">
        <v>4</v>
      </c>
      <c r="F5" s="4">
        <v>22</v>
      </c>
      <c r="G5" s="4">
        <v>161.30000000000001</v>
      </c>
      <c r="H5" s="5">
        <v>28</v>
      </c>
    </row>
    <row r="6" spans="1:8" x14ac:dyDescent="0.2">
      <c r="A6" s="10" t="s">
        <v>15</v>
      </c>
      <c r="B6" s="5">
        <v>535</v>
      </c>
      <c r="C6" s="5">
        <v>379</v>
      </c>
      <c r="D6" s="5">
        <v>78281</v>
      </c>
      <c r="E6" s="5" t="s">
        <v>4</v>
      </c>
      <c r="F6" s="4">
        <v>1.3</v>
      </c>
      <c r="G6" s="4">
        <v>21.6</v>
      </c>
      <c r="H6" s="5">
        <v>62</v>
      </c>
    </row>
    <row r="7" spans="1:8" x14ac:dyDescent="0.2">
      <c r="A7" s="10" t="s">
        <v>14</v>
      </c>
      <c r="B7" s="5">
        <v>3350</v>
      </c>
      <c r="C7" s="5">
        <v>2443</v>
      </c>
      <c r="D7" s="5">
        <v>79844</v>
      </c>
      <c r="E7" s="5" t="s">
        <v>4</v>
      </c>
      <c r="F7" s="4">
        <v>6.8</v>
      </c>
      <c r="G7" s="4">
        <v>20.2</v>
      </c>
      <c r="H7" s="5">
        <v>68</v>
      </c>
    </row>
    <row r="8" spans="1:8" x14ac:dyDescent="0.2">
      <c r="A8" s="10" t="s">
        <v>13</v>
      </c>
      <c r="B8" s="5">
        <v>10267</v>
      </c>
      <c r="C8" s="5">
        <v>7548</v>
      </c>
      <c r="D8" s="5">
        <v>81601</v>
      </c>
      <c r="E8" s="5">
        <v>100</v>
      </c>
      <c r="F8" s="4">
        <v>5.5</v>
      </c>
      <c r="G8" s="4">
        <v>33.1</v>
      </c>
      <c r="H8" s="5">
        <v>56</v>
      </c>
    </row>
    <row r="9" spans="1:8" x14ac:dyDescent="0.2">
      <c r="A9" s="10" t="s">
        <v>12</v>
      </c>
      <c r="B9" s="5">
        <v>19097</v>
      </c>
      <c r="C9" s="5">
        <v>14374</v>
      </c>
      <c r="D9" s="5">
        <v>83435</v>
      </c>
      <c r="E9" s="5">
        <v>105</v>
      </c>
      <c r="F9" s="4">
        <v>7.3</v>
      </c>
      <c r="G9" s="4">
        <v>37.299999999999997</v>
      </c>
      <c r="H9" s="5">
        <v>52</v>
      </c>
    </row>
    <row r="10" spans="1:8" x14ac:dyDescent="0.2">
      <c r="A10" s="10" t="s">
        <v>11</v>
      </c>
      <c r="B10" s="5">
        <v>28831</v>
      </c>
      <c r="C10" s="5">
        <v>22027</v>
      </c>
      <c r="D10" s="5">
        <v>85621</v>
      </c>
      <c r="E10" s="5">
        <v>129</v>
      </c>
      <c r="F10" s="4">
        <v>3.8</v>
      </c>
      <c r="G10" s="4">
        <v>25</v>
      </c>
      <c r="H10" s="5">
        <v>50</v>
      </c>
    </row>
    <row r="11" spans="1:8" x14ac:dyDescent="0.2">
      <c r="A11" s="10" t="s">
        <v>10</v>
      </c>
      <c r="B11" s="5">
        <v>16645</v>
      </c>
      <c r="C11" s="5">
        <v>13253</v>
      </c>
      <c r="D11" s="5">
        <v>86987</v>
      </c>
      <c r="E11" s="5">
        <v>144</v>
      </c>
      <c r="F11" s="4">
        <v>6.8</v>
      </c>
      <c r="G11" s="4">
        <v>35.9</v>
      </c>
      <c r="H11" s="5">
        <v>48</v>
      </c>
    </row>
    <row r="12" spans="1:8" x14ac:dyDescent="0.2">
      <c r="A12" s="10" t="s">
        <v>9</v>
      </c>
      <c r="B12" s="5">
        <v>21784</v>
      </c>
      <c r="C12" s="5">
        <v>17565</v>
      </c>
      <c r="D12" s="5">
        <v>90236</v>
      </c>
      <c r="E12" s="5">
        <v>137</v>
      </c>
      <c r="F12" s="4">
        <v>3.8</v>
      </c>
      <c r="G12" s="4">
        <v>22.8</v>
      </c>
      <c r="H12" s="5">
        <v>29</v>
      </c>
    </row>
    <row r="13" spans="1:8" x14ac:dyDescent="0.2">
      <c r="A13" s="10" t="s">
        <v>8</v>
      </c>
      <c r="B13" s="5">
        <v>22412</v>
      </c>
      <c r="C13" s="5">
        <v>19703</v>
      </c>
      <c r="D13" s="5">
        <v>106768</v>
      </c>
      <c r="E13" s="5">
        <v>127</v>
      </c>
      <c r="F13" s="4">
        <v>2.2000000000000002</v>
      </c>
      <c r="G13" s="4">
        <v>12.2</v>
      </c>
      <c r="H13" s="5">
        <v>40</v>
      </c>
    </row>
    <row r="14" spans="1:8" x14ac:dyDescent="0.2">
      <c r="A14" s="10" t="s">
        <v>7</v>
      </c>
      <c r="B14" s="5" t="s">
        <v>4</v>
      </c>
      <c r="C14" s="5" t="s">
        <v>4</v>
      </c>
      <c r="D14" s="5" t="s">
        <v>4</v>
      </c>
      <c r="E14" s="5" t="s">
        <v>4</v>
      </c>
      <c r="F14" s="4" t="s">
        <v>4</v>
      </c>
      <c r="G14" s="4" t="s">
        <v>4</v>
      </c>
      <c r="H14" s="5" t="s">
        <v>4</v>
      </c>
    </row>
    <row r="15" spans="1:8" x14ac:dyDescent="0.2">
      <c r="A15" s="11" t="s">
        <v>6</v>
      </c>
      <c r="B15" s="5">
        <v>122970</v>
      </c>
      <c r="C15" s="5">
        <v>97334</v>
      </c>
      <c r="D15" s="5">
        <v>90108</v>
      </c>
      <c r="E15" s="5">
        <v>128</v>
      </c>
      <c r="F15" s="4">
        <v>4.7</v>
      </c>
      <c r="G15" s="4">
        <v>26.1</v>
      </c>
      <c r="H15" s="5">
        <v>45</v>
      </c>
    </row>
    <row r="16" spans="1:8" x14ac:dyDescent="0.2">
      <c r="A16" s="10" t="s">
        <v>5</v>
      </c>
      <c r="B16" s="5">
        <v>35755</v>
      </c>
      <c r="C16" s="5">
        <v>26579</v>
      </c>
      <c r="D16" s="5">
        <v>82502</v>
      </c>
      <c r="E16" s="5">
        <v>105</v>
      </c>
      <c r="F16" s="4">
        <v>6.4</v>
      </c>
      <c r="G16" s="4">
        <v>35.9</v>
      </c>
      <c r="H16" s="5">
        <v>55</v>
      </c>
    </row>
    <row r="17" spans="1:8" x14ac:dyDescent="0.2">
      <c r="A17" s="9" t="s">
        <v>3</v>
      </c>
      <c r="B17" s="8"/>
      <c r="C17" s="8"/>
      <c r="D17" s="8"/>
      <c r="E17" s="8"/>
      <c r="F17" s="8"/>
      <c r="G17" s="8"/>
      <c r="H17" s="8"/>
    </row>
    <row r="18" spans="1:8" x14ac:dyDescent="0.2">
      <c r="A18" s="6" t="s">
        <v>2</v>
      </c>
      <c r="B18" s="5">
        <v>22412</v>
      </c>
      <c r="C18" s="5">
        <v>19703</v>
      </c>
      <c r="D18" s="5">
        <v>106768</v>
      </c>
      <c r="E18" s="5">
        <v>127</v>
      </c>
      <c r="F18" s="4">
        <v>2.2000000000000002</v>
      </c>
      <c r="G18" s="4">
        <v>12.2</v>
      </c>
      <c r="H18" s="5">
        <v>40</v>
      </c>
    </row>
    <row r="19" spans="1:8" ht="22.5" x14ac:dyDescent="0.2">
      <c r="A19" s="7" t="s">
        <v>1</v>
      </c>
      <c r="B19" s="5">
        <v>5811</v>
      </c>
      <c r="C19" s="5">
        <v>4762</v>
      </c>
      <c r="D19" s="5">
        <v>90723</v>
      </c>
      <c r="E19" s="5">
        <v>155</v>
      </c>
      <c r="F19" s="4">
        <v>3</v>
      </c>
      <c r="G19" s="4">
        <v>29.7</v>
      </c>
      <c r="H19" s="5">
        <v>38</v>
      </c>
    </row>
    <row r="20" spans="1:8" ht="33.75" x14ac:dyDescent="0.2">
      <c r="A20" s="6" t="s">
        <v>0</v>
      </c>
      <c r="B20" s="5">
        <v>28223</v>
      </c>
      <c r="C20" s="5">
        <v>24465</v>
      </c>
      <c r="D20" s="5">
        <v>103645</v>
      </c>
      <c r="E20" s="5">
        <v>129</v>
      </c>
      <c r="F20" s="4">
        <v>2.4</v>
      </c>
      <c r="G20" s="4">
        <v>15.8</v>
      </c>
      <c r="H20" s="5">
        <v>39</v>
      </c>
    </row>
  </sheetData>
  <mergeCells count="5">
    <mergeCell ref="A2:A3"/>
    <mergeCell ref="F3:H3"/>
    <mergeCell ref="E2:E3"/>
    <mergeCell ref="C2:D2"/>
    <mergeCell ref="B2:B3"/>
  </mergeCells>
  <pageMargins left="0.75" right="0.75" top="0.68" bottom="0.54" header="0.5" footer="0.5"/>
  <pageSetup paperSize="9" scale="95" orientation="landscape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E6DB-28CD-4933-B8AD-6D9C99CCAD12}">
  <dimension ref="A1:J21"/>
  <sheetViews>
    <sheetView workbookViewId="0"/>
  </sheetViews>
  <sheetFormatPr defaultRowHeight="11.25" x14ac:dyDescent="0.2"/>
  <cols>
    <col min="1" max="1" width="19.28515625" style="1" customWidth="1"/>
    <col min="2" max="2" width="13.7109375" style="3" customWidth="1"/>
    <col min="3" max="3" width="11.28515625" style="3" customWidth="1"/>
    <col min="4" max="4" width="11.7109375" style="3" customWidth="1"/>
    <col min="5" max="5" width="11.140625" style="3" customWidth="1"/>
    <col min="6" max="8" width="9.140625" style="3"/>
    <col min="9" max="10" width="11.28515625" style="3" customWidth="1"/>
    <col min="11" max="16384" width="9.140625" style="1"/>
  </cols>
  <sheetData>
    <row r="1" spans="1:10" x14ac:dyDescent="0.2">
      <c r="A1" s="9" t="s">
        <v>101</v>
      </c>
    </row>
    <row r="2" spans="1:10" ht="38.25" customHeight="1" x14ac:dyDescent="0.2">
      <c r="A2" s="33" t="s">
        <v>35</v>
      </c>
      <c r="B2" s="27" t="s">
        <v>100</v>
      </c>
      <c r="C2" s="14" t="s">
        <v>99</v>
      </c>
      <c r="D2" s="14" t="s">
        <v>98</v>
      </c>
      <c r="E2" s="27" t="s">
        <v>97</v>
      </c>
      <c r="F2" s="27" t="s">
        <v>96</v>
      </c>
      <c r="G2" s="38" t="s">
        <v>95</v>
      </c>
      <c r="H2" s="46"/>
      <c r="I2" s="53" t="s">
        <v>94</v>
      </c>
      <c r="J2" s="48" t="s">
        <v>93</v>
      </c>
    </row>
    <row r="3" spans="1:10" ht="25.5" customHeight="1" x14ac:dyDescent="0.2">
      <c r="A3" s="34"/>
      <c r="B3" s="36"/>
      <c r="C3" s="38" t="s">
        <v>92</v>
      </c>
      <c r="D3" s="46"/>
      <c r="E3" s="28"/>
      <c r="F3" s="28"/>
      <c r="G3" s="27" t="s">
        <v>91</v>
      </c>
      <c r="H3" s="27" t="s">
        <v>90</v>
      </c>
      <c r="I3" s="54"/>
      <c r="J3" s="52"/>
    </row>
    <row r="4" spans="1:10" ht="38.25" customHeight="1" x14ac:dyDescent="0.2">
      <c r="A4" s="35"/>
      <c r="B4" s="28"/>
      <c r="C4" s="56" t="s">
        <v>18</v>
      </c>
      <c r="D4" s="57"/>
      <c r="E4" s="57"/>
      <c r="F4" s="58"/>
      <c r="G4" s="28"/>
      <c r="H4" s="28"/>
      <c r="I4" s="55"/>
      <c r="J4" s="49"/>
    </row>
    <row r="5" spans="1:10" x14ac:dyDescent="0.2">
      <c r="A5" s="9" t="s">
        <v>17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">
      <c r="A6" s="10" t="s">
        <v>16</v>
      </c>
      <c r="B6" s="5" t="s">
        <v>4</v>
      </c>
      <c r="C6" s="5" t="s">
        <v>4</v>
      </c>
      <c r="D6" s="5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</row>
    <row r="7" spans="1:10" x14ac:dyDescent="0.2">
      <c r="A7" s="10" t="s">
        <v>15</v>
      </c>
      <c r="B7" s="5">
        <v>19</v>
      </c>
      <c r="C7" s="5">
        <v>10</v>
      </c>
      <c r="D7" s="5" t="s">
        <v>4</v>
      </c>
      <c r="E7" s="5" t="s">
        <v>4</v>
      </c>
      <c r="F7" s="5" t="s">
        <v>4</v>
      </c>
      <c r="G7" s="5">
        <v>20784</v>
      </c>
      <c r="H7" s="5">
        <v>2</v>
      </c>
      <c r="I7" s="5" t="s">
        <v>4</v>
      </c>
      <c r="J7" s="5" t="s">
        <v>4</v>
      </c>
    </row>
    <row r="8" spans="1:10" x14ac:dyDescent="0.2">
      <c r="A8" s="10" t="s">
        <v>14</v>
      </c>
      <c r="B8" s="5">
        <v>21</v>
      </c>
      <c r="C8" s="5">
        <v>84</v>
      </c>
      <c r="D8" s="5" t="s">
        <v>4</v>
      </c>
      <c r="E8" s="5" t="s">
        <v>4</v>
      </c>
      <c r="F8" s="5" t="s">
        <v>4</v>
      </c>
      <c r="G8" s="5">
        <v>10023</v>
      </c>
      <c r="H8" s="5">
        <v>12</v>
      </c>
      <c r="I8" s="5" t="s">
        <v>4</v>
      </c>
      <c r="J8" s="5" t="s">
        <v>4</v>
      </c>
    </row>
    <row r="9" spans="1:10" x14ac:dyDescent="0.2">
      <c r="A9" s="10" t="s">
        <v>13</v>
      </c>
      <c r="B9" s="5">
        <v>23</v>
      </c>
      <c r="C9" s="5">
        <v>85</v>
      </c>
      <c r="D9" s="5" t="s">
        <v>4</v>
      </c>
      <c r="E9" s="5" t="s">
        <v>4</v>
      </c>
      <c r="F9" s="5" t="s">
        <v>4</v>
      </c>
      <c r="G9" s="5">
        <v>7324</v>
      </c>
      <c r="H9" s="5">
        <v>13</v>
      </c>
      <c r="I9" s="5">
        <v>30</v>
      </c>
      <c r="J9" s="5" t="s">
        <v>4</v>
      </c>
    </row>
    <row r="10" spans="1:10" x14ac:dyDescent="0.2">
      <c r="A10" s="10" t="s">
        <v>12</v>
      </c>
      <c r="B10" s="5">
        <v>24</v>
      </c>
      <c r="C10" s="5">
        <v>82</v>
      </c>
      <c r="D10" s="5">
        <v>3</v>
      </c>
      <c r="E10" s="5" t="s">
        <v>4</v>
      </c>
      <c r="F10" s="5" t="s">
        <v>4</v>
      </c>
      <c r="G10" s="5">
        <v>6074</v>
      </c>
      <c r="H10" s="5">
        <v>28</v>
      </c>
      <c r="I10" s="5">
        <v>80</v>
      </c>
      <c r="J10" s="5" t="s">
        <v>4</v>
      </c>
    </row>
    <row r="11" spans="1:10" x14ac:dyDescent="0.2">
      <c r="A11" s="10" t="s">
        <v>11</v>
      </c>
      <c r="B11" s="5">
        <v>24</v>
      </c>
      <c r="C11" s="5">
        <v>82</v>
      </c>
      <c r="D11" s="5">
        <v>31</v>
      </c>
      <c r="E11" s="5" t="s">
        <v>4</v>
      </c>
      <c r="F11" s="5" t="s">
        <v>4</v>
      </c>
      <c r="G11" s="5">
        <v>5493</v>
      </c>
      <c r="H11" s="5">
        <v>25</v>
      </c>
      <c r="I11" s="5">
        <v>156</v>
      </c>
      <c r="J11" s="5">
        <v>24</v>
      </c>
    </row>
    <row r="12" spans="1:10" x14ac:dyDescent="0.2">
      <c r="A12" s="10" t="s">
        <v>10</v>
      </c>
      <c r="B12" s="5">
        <v>23</v>
      </c>
      <c r="C12" s="5">
        <v>88</v>
      </c>
      <c r="D12" s="5">
        <v>63</v>
      </c>
      <c r="E12" s="5" t="s">
        <v>4</v>
      </c>
      <c r="F12" s="5" t="s">
        <v>4</v>
      </c>
      <c r="G12" s="5">
        <v>5310</v>
      </c>
      <c r="H12" s="5">
        <v>30</v>
      </c>
      <c r="I12" s="5">
        <v>316</v>
      </c>
      <c r="J12" s="5" t="s">
        <v>4</v>
      </c>
    </row>
    <row r="13" spans="1:10" x14ac:dyDescent="0.2">
      <c r="A13" s="10" t="s">
        <v>9</v>
      </c>
      <c r="B13" s="5">
        <v>23</v>
      </c>
      <c r="C13" s="5">
        <v>91</v>
      </c>
      <c r="D13" s="5">
        <v>66</v>
      </c>
      <c r="E13" s="5">
        <v>13</v>
      </c>
      <c r="F13" s="5">
        <v>7</v>
      </c>
      <c r="G13" s="5">
        <v>4979</v>
      </c>
      <c r="H13" s="5">
        <v>15</v>
      </c>
      <c r="I13" s="5">
        <v>301</v>
      </c>
      <c r="J13" s="5">
        <v>297</v>
      </c>
    </row>
    <row r="14" spans="1:10" x14ac:dyDescent="0.2">
      <c r="A14" s="10" t="s">
        <v>8</v>
      </c>
      <c r="B14" s="5">
        <v>25</v>
      </c>
      <c r="C14" s="5">
        <v>77</v>
      </c>
      <c r="D14" s="5">
        <v>81</v>
      </c>
      <c r="E14" s="5">
        <v>35</v>
      </c>
      <c r="F14" s="5">
        <v>17</v>
      </c>
      <c r="G14" s="5">
        <v>8467</v>
      </c>
      <c r="H14" s="5">
        <v>15</v>
      </c>
      <c r="I14" s="5">
        <v>881</v>
      </c>
      <c r="J14" s="5">
        <v>2090</v>
      </c>
    </row>
    <row r="15" spans="1:10" x14ac:dyDescent="0.2">
      <c r="A15" s="10" t="s">
        <v>7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5" t="s">
        <v>4</v>
      </c>
    </row>
    <row r="16" spans="1:10" x14ac:dyDescent="0.2">
      <c r="A16" s="11" t="s">
        <v>6</v>
      </c>
      <c r="B16" s="5">
        <v>24</v>
      </c>
      <c r="C16" s="5">
        <v>83</v>
      </c>
      <c r="D16" s="5">
        <v>43</v>
      </c>
      <c r="E16" s="5">
        <v>9</v>
      </c>
      <c r="F16" s="5">
        <v>4</v>
      </c>
      <c r="G16" s="5">
        <v>6360</v>
      </c>
      <c r="H16" s="5">
        <v>20</v>
      </c>
      <c r="I16" s="5">
        <v>315</v>
      </c>
      <c r="J16" s="5">
        <v>459</v>
      </c>
    </row>
    <row r="17" spans="1:10" x14ac:dyDescent="0.2">
      <c r="A17" s="10" t="s">
        <v>5</v>
      </c>
      <c r="B17" s="5">
        <v>23</v>
      </c>
      <c r="C17" s="5">
        <v>84</v>
      </c>
      <c r="D17" s="5" t="s">
        <v>4</v>
      </c>
      <c r="E17" s="5" t="s">
        <v>4</v>
      </c>
      <c r="F17" s="5" t="s">
        <v>4</v>
      </c>
      <c r="G17" s="5">
        <v>6653</v>
      </c>
      <c r="H17" s="5">
        <v>19</v>
      </c>
      <c r="I17" s="5">
        <v>52</v>
      </c>
      <c r="J17" s="5" t="s">
        <v>4</v>
      </c>
    </row>
    <row r="18" spans="1:10" x14ac:dyDescent="0.2">
      <c r="A18" s="9" t="s">
        <v>3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">
      <c r="A19" s="6" t="s">
        <v>2</v>
      </c>
      <c r="B19" s="5">
        <v>25</v>
      </c>
      <c r="C19" s="5">
        <v>77</v>
      </c>
      <c r="D19" s="5">
        <v>81</v>
      </c>
      <c r="E19" s="5">
        <v>35</v>
      </c>
      <c r="F19" s="5">
        <v>17</v>
      </c>
      <c r="G19" s="5">
        <v>8467</v>
      </c>
      <c r="H19" s="5">
        <v>15</v>
      </c>
      <c r="I19" s="5">
        <v>881</v>
      </c>
      <c r="J19" s="5">
        <v>2090</v>
      </c>
    </row>
    <row r="20" spans="1:10" ht="22.5" x14ac:dyDescent="0.2">
      <c r="A20" s="7" t="s">
        <v>1</v>
      </c>
      <c r="B20" s="5">
        <v>22</v>
      </c>
      <c r="C20" s="5">
        <v>68</v>
      </c>
      <c r="D20" s="5" t="s">
        <v>4</v>
      </c>
      <c r="E20" s="5" t="s">
        <v>4</v>
      </c>
      <c r="F20" s="5" t="s">
        <v>4</v>
      </c>
      <c r="G20" s="5">
        <v>4378</v>
      </c>
      <c r="H20" s="5">
        <v>22</v>
      </c>
      <c r="I20" s="5">
        <v>8</v>
      </c>
      <c r="J20" s="5" t="s">
        <v>4</v>
      </c>
    </row>
    <row r="21" spans="1:10" ht="33.75" x14ac:dyDescent="0.2">
      <c r="A21" s="6" t="s">
        <v>0</v>
      </c>
      <c r="B21" s="5">
        <v>24</v>
      </c>
      <c r="C21" s="5">
        <v>75</v>
      </c>
      <c r="D21" s="5">
        <v>65</v>
      </c>
      <c r="E21" s="5">
        <v>28</v>
      </c>
      <c r="F21" s="5">
        <v>13</v>
      </c>
      <c r="G21" s="5">
        <v>7630</v>
      </c>
      <c r="H21" s="5">
        <v>16</v>
      </c>
      <c r="I21" s="5">
        <v>701</v>
      </c>
      <c r="J21" s="5">
        <v>1660</v>
      </c>
    </row>
  </sheetData>
  <mergeCells count="11">
    <mergeCell ref="A2:A4"/>
    <mergeCell ref="B2:B4"/>
    <mergeCell ref="I2:I4"/>
    <mergeCell ref="C3:D3"/>
    <mergeCell ref="C4:F4"/>
    <mergeCell ref="J2:J4"/>
    <mergeCell ref="E2:E3"/>
    <mergeCell ref="F2:F3"/>
    <mergeCell ref="G2:H2"/>
    <mergeCell ref="G3:G4"/>
    <mergeCell ref="H3:H4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EDDC7-4977-48C5-A652-7722F9555CD4}">
  <dimension ref="A1:E21"/>
  <sheetViews>
    <sheetView workbookViewId="0"/>
  </sheetViews>
  <sheetFormatPr defaultRowHeight="11.25" x14ac:dyDescent="0.2"/>
  <cols>
    <col min="1" max="1" width="19.28515625" style="1" customWidth="1"/>
    <col min="2" max="5" width="12.7109375" style="3" customWidth="1"/>
    <col min="6" max="16384" width="9.140625" style="1"/>
  </cols>
  <sheetData>
    <row r="1" spans="1:5" x14ac:dyDescent="0.2">
      <c r="A1" s="9" t="s">
        <v>109</v>
      </c>
    </row>
    <row r="2" spans="1:5" ht="12" customHeight="1" x14ac:dyDescent="0.2">
      <c r="A2" s="33" t="s">
        <v>35</v>
      </c>
      <c r="B2" s="59" t="s">
        <v>108</v>
      </c>
      <c r="C2" s="59"/>
      <c r="D2" s="59"/>
      <c r="E2" s="56"/>
    </row>
    <row r="3" spans="1:5" ht="26.25" customHeight="1" x14ac:dyDescent="0.2">
      <c r="A3" s="34"/>
      <c r="B3" s="59" t="s">
        <v>107</v>
      </c>
      <c r="C3" s="59"/>
      <c r="D3" s="37" t="s">
        <v>106</v>
      </c>
      <c r="E3" s="56"/>
    </row>
    <row r="4" spans="1:5" ht="38.25" customHeight="1" x14ac:dyDescent="0.2">
      <c r="A4" s="35"/>
      <c r="B4" s="14" t="s">
        <v>105</v>
      </c>
      <c r="C4" s="14" t="s">
        <v>104</v>
      </c>
      <c r="D4" s="19" t="s">
        <v>103</v>
      </c>
      <c r="E4" s="16" t="s">
        <v>102</v>
      </c>
    </row>
    <row r="5" spans="1:5" x14ac:dyDescent="0.2">
      <c r="A5" s="9" t="s">
        <v>17</v>
      </c>
      <c r="B5" s="8"/>
      <c r="C5" s="8"/>
      <c r="D5" s="8"/>
      <c r="E5" s="8"/>
    </row>
    <row r="6" spans="1:5" x14ac:dyDescent="0.2">
      <c r="A6" s="10" t="s">
        <v>16</v>
      </c>
      <c r="B6" s="5">
        <v>9140</v>
      </c>
      <c r="C6" s="5">
        <v>7527</v>
      </c>
      <c r="D6" s="5" t="s">
        <v>4</v>
      </c>
      <c r="E6" s="5" t="s">
        <v>4</v>
      </c>
    </row>
    <row r="7" spans="1:5" x14ac:dyDescent="0.2">
      <c r="A7" s="10" t="s">
        <v>15</v>
      </c>
      <c r="B7" s="5">
        <v>3345</v>
      </c>
      <c r="C7" s="5">
        <v>1812</v>
      </c>
      <c r="D7" s="5" t="s">
        <v>4</v>
      </c>
      <c r="E7" s="5" t="s">
        <v>4</v>
      </c>
    </row>
    <row r="8" spans="1:5" x14ac:dyDescent="0.2">
      <c r="A8" s="10" t="s">
        <v>14</v>
      </c>
      <c r="B8" s="5">
        <v>3687</v>
      </c>
      <c r="C8" s="5">
        <v>1267</v>
      </c>
      <c r="D8" s="5">
        <v>135</v>
      </c>
      <c r="E8" s="5">
        <v>197</v>
      </c>
    </row>
    <row r="9" spans="1:5" x14ac:dyDescent="0.2">
      <c r="A9" s="10" t="s">
        <v>13</v>
      </c>
      <c r="B9" s="5">
        <v>3254</v>
      </c>
      <c r="C9" s="5">
        <v>1510</v>
      </c>
      <c r="D9" s="5">
        <v>96</v>
      </c>
      <c r="E9" s="5">
        <v>167</v>
      </c>
    </row>
    <row r="10" spans="1:5" x14ac:dyDescent="0.2">
      <c r="A10" s="10" t="s">
        <v>12</v>
      </c>
      <c r="B10" s="5">
        <v>4316</v>
      </c>
      <c r="C10" s="5">
        <v>1414</v>
      </c>
      <c r="D10" s="5">
        <v>151</v>
      </c>
      <c r="E10" s="5">
        <v>183</v>
      </c>
    </row>
    <row r="11" spans="1:5" x14ac:dyDescent="0.2">
      <c r="A11" s="10" t="s">
        <v>11</v>
      </c>
      <c r="B11" s="5">
        <v>3875</v>
      </c>
      <c r="C11" s="5">
        <v>1488</v>
      </c>
      <c r="D11" s="5">
        <v>178</v>
      </c>
      <c r="E11" s="5">
        <v>224</v>
      </c>
    </row>
    <row r="12" spans="1:5" x14ac:dyDescent="0.2">
      <c r="A12" s="10" t="s">
        <v>10</v>
      </c>
      <c r="B12" s="5">
        <v>4427</v>
      </c>
      <c r="C12" s="5">
        <v>1275</v>
      </c>
      <c r="D12" s="5">
        <v>182</v>
      </c>
      <c r="E12" s="5">
        <v>254</v>
      </c>
    </row>
    <row r="13" spans="1:5" x14ac:dyDescent="0.2">
      <c r="A13" s="10" t="s">
        <v>9</v>
      </c>
      <c r="B13" s="5">
        <v>4711</v>
      </c>
      <c r="C13" s="5">
        <v>1297</v>
      </c>
      <c r="D13" s="5">
        <v>249</v>
      </c>
      <c r="E13" s="5">
        <v>320</v>
      </c>
    </row>
    <row r="14" spans="1:5" x14ac:dyDescent="0.2">
      <c r="A14" s="10" t="s">
        <v>8</v>
      </c>
      <c r="B14" s="5">
        <v>6328</v>
      </c>
      <c r="C14" s="5">
        <v>1110</v>
      </c>
      <c r="D14" s="5">
        <v>218</v>
      </c>
      <c r="E14" s="5">
        <v>290</v>
      </c>
    </row>
    <row r="15" spans="1:5" x14ac:dyDescent="0.2">
      <c r="A15" s="10" t="s">
        <v>7</v>
      </c>
      <c r="B15" s="5" t="s">
        <v>4</v>
      </c>
      <c r="C15" s="5" t="s">
        <v>4</v>
      </c>
      <c r="D15" s="5" t="s">
        <v>4</v>
      </c>
      <c r="E15" s="5" t="s">
        <v>4</v>
      </c>
    </row>
    <row r="16" spans="1:5" x14ac:dyDescent="0.2">
      <c r="A16" s="11" t="s">
        <v>6</v>
      </c>
      <c r="B16" s="5">
        <v>4580</v>
      </c>
      <c r="C16" s="5">
        <v>1342</v>
      </c>
      <c r="D16" s="5">
        <v>186</v>
      </c>
      <c r="E16" s="5">
        <v>245</v>
      </c>
    </row>
    <row r="17" spans="1:5" x14ac:dyDescent="0.2">
      <c r="A17" s="10" t="s">
        <v>5</v>
      </c>
      <c r="B17" s="5">
        <v>3749</v>
      </c>
      <c r="C17" s="5">
        <v>1469</v>
      </c>
      <c r="D17" s="5">
        <v>128</v>
      </c>
      <c r="E17" s="5">
        <v>170</v>
      </c>
    </row>
    <row r="18" spans="1:5" x14ac:dyDescent="0.2">
      <c r="A18" s="9" t="s">
        <v>3</v>
      </c>
      <c r="B18" s="8"/>
      <c r="C18" s="8"/>
      <c r="D18" s="8"/>
      <c r="E18" s="8"/>
    </row>
    <row r="19" spans="1:5" x14ac:dyDescent="0.2">
      <c r="A19" s="6" t="s">
        <v>2</v>
      </c>
      <c r="B19" s="5">
        <v>6328</v>
      </c>
      <c r="C19" s="5">
        <v>1110</v>
      </c>
      <c r="D19" s="5">
        <v>218</v>
      </c>
      <c r="E19" s="5">
        <v>290</v>
      </c>
    </row>
    <row r="20" spans="1:5" ht="22.5" x14ac:dyDescent="0.2">
      <c r="A20" s="7" t="s">
        <v>1</v>
      </c>
      <c r="B20" s="5">
        <v>1934</v>
      </c>
      <c r="C20" s="5">
        <v>1137</v>
      </c>
      <c r="D20" s="5">
        <v>171</v>
      </c>
      <c r="E20" s="5">
        <v>186</v>
      </c>
    </row>
    <row r="21" spans="1:5" ht="33.75" x14ac:dyDescent="0.2">
      <c r="A21" s="6" t="s">
        <v>0</v>
      </c>
      <c r="B21" s="5">
        <v>5424</v>
      </c>
      <c r="C21" s="5">
        <v>1116</v>
      </c>
      <c r="D21" s="5">
        <v>209</v>
      </c>
      <c r="E21" s="5">
        <v>268</v>
      </c>
    </row>
  </sheetData>
  <mergeCells count="4">
    <mergeCell ref="A2:A4"/>
    <mergeCell ref="B2:E2"/>
    <mergeCell ref="B3:C3"/>
    <mergeCell ref="D3:E3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CBE7D-58A6-4359-969F-B2E9BA96757A}">
  <dimension ref="A1:J22"/>
  <sheetViews>
    <sheetView workbookViewId="0"/>
  </sheetViews>
  <sheetFormatPr defaultRowHeight="11.25" x14ac:dyDescent="0.2"/>
  <cols>
    <col min="1" max="1" width="19.28515625" style="1" customWidth="1"/>
    <col min="2" max="7" width="9.140625" style="3"/>
    <col min="8" max="10" width="11" style="3" customWidth="1"/>
    <col min="11" max="16384" width="9.140625" style="1"/>
  </cols>
  <sheetData>
    <row r="1" spans="1:10" x14ac:dyDescent="0.2">
      <c r="A1" s="9" t="s">
        <v>118</v>
      </c>
    </row>
    <row r="2" spans="1:10" ht="20.25" customHeight="1" x14ac:dyDescent="0.2">
      <c r="A2" s="24" t="s">
        <v>35</v>
      </c>
      <c r="B2" s="59" t="s">
        <v>117</v>
      </c>
      <c r="C2" s="59"/>
      <c r="D2" s="59"/>
      <c r="E2" s="59"/>
      <c r="F2" s="59"/>
      <c r="G2" s="59"/>
      <c r="H2" s="59" t="s">
        <v>116</v>
      </c>
      <c r="I2" s="59"/>
      <c r="J2" s="56"/>
    </row>
    <row r="3" spans="1:10" ht="22.5" x14ac:dyDescent="0.2">
      <c r="A3" s="24"/>
      <c r="B3" s="14" t="s">
        <v>115</v>
      </c>
      <c r="C3" s="14" t="s">
        <v>114</v>
      </c>
      <c r="D3" s="14" t="s">
        <v>113</v>
      </c>
      <c r="E3" s="59" t="s">
        <v>112</v>
      </c>
      <c r="F3" s="37" t="s">
        <v>111</v>
      </c>
      <c r="G3" s="37" t="s">
        <v>18</v>
      </c>
      <c r="H3" s="59" t="s">
        <v>112</v>
      </c>
      <c r="I3" s="59" t="s">
        <v>111</v>
      </c>
      <c r="J3" s="56" t="s">
        <v>18</v>
      </c>
    </row>
    <row r="4" spans="1:10" x14ac:dyDescent="0.2">
      <c r="A4" s="24"/>
      <c r="B4" s="59" t="s">
        <v>110</v>
      </c>
      <c r="C4" s="59"/>
      <c r="D4" s="59"/>
      <c r="E4" s="59"/>
      <c r="F4" s="59"/>
      <c r="G4" s="37"/>
      <c r="H4" s="59"/>
      <c r="I4" s="59"/>
      <c r="J4" s="56"/>
    </row>
    <row r="5" spans="1:10" x14ac:dyDescent="0.2">
      <c r="A5" s="24"/>
      <c r="B5" s="60">
        <v>2010</v>
      </c>
      <c r="C5" s="60"/>
      <c r="D5" s="60"/>
      <c r="E5" s="60"/>
      <c r="F5" s="60"/>
      <c r="G5" s="60"/>
      <c r="H5" s="60">
        <v>2009</v>
      </c>
      <c r="I5" s="60"/>
      <c r="J5" s="61"/>
    </row>
    <row r="6" spans="1:10" x14ac:dyDescent="0.2">
      <c r="A6" s="9" t="s">
        <v>17</v>
      </c>
      <c r="B6" s="8"/>
      <c r="C6" s="8"/>
      <c r="D6" s="8"/>
      <c r="E6" s="8"/>
      <c r="F6" s="8"/>
      <c r="G6" s="8"/>
      <c r="H6" s="8"/>
      <c r="I6" s="8"/>
      <c r="J6" s="8"/>
    </row>
    <row r="7" spans="1:10" x14ac:dyDescent="0.2">
      <c r="A7" s="10" t="s">
        <v>16</v>
      </c>
      <c r="B7" s="5">
        <v>11</v>
      </c>
      <c r="C7" s="5">
        <v>1</v>
      </c>
      <c r="D7" s="5">
        <v>2</v>
      </c>
      <c r="E7" s="5">
        <v>14</v>
      </c>
      <c r="F7" s="5">
        <v>1</v>
      </c>
      <c r="G7" s="5">
        <v>80</v>
      </c>
      <c r="H7" s="5">
        <v>2</v>
      </c>
      <c r="I7" s="5">
        <v>1</v>
      </c>
      <c r="J7" s="5">
        <v>10</v>
      </c>
    </row>
    <row r="8" spans="1:10" x14ac:dyDescent="0.2">
      <c r="A8" s="10" t="s">
        <v>15</v>
      </c>
      <c r="B8" s="5">
        <v>160</v>
      </c>
      <c r="C8" s="5">
        <v>19</v>
      </c>
      <c r="D8" s="5">
        <v>41</v>
      </c>
      <c r="E8" s="5">
        <v>220</v>
      </c>
      <c r="F8" s="5">
        <v>36</v>
      </c>
      <c r="G8" s="5">
        <v>154</v>
      </c>
      <c r="H8" s="5">
        <v>46</v>
      </c>
      <c r="I8" s="5">
        <v>21</v>
      </c>
      <c r="J8" s="5">
        <v>32</v>
      </c>
    </row>
    <row r="9" spans="1:10" x14ac:dyDescent="0.2">
      <c r="A9" s="10" t="s">
        <v>14</v>
      </c>
      <c r="B9" s="5">
        <v>1036</v>
      </c>
      <c r="C9" s="5">
        <v>67</v>
      </c>
      <c r="D9" s="5">
        <v>391</v>
      </c>
      <c r="E9" s="5">
        <v>1494</v>
      </c>
      <c r="F9" s="5">
        <v>167</v>
      </c>
      <c r="G9" s="5">
        <v>156</v>
      </c>
      <c r="H9" s="5">
        <v>283</v>
      </c>
      <c r="I9" s="5">
        <v>105</v>
      </c>
      <c r="J9" s="5">
        <v>29</v>
      </c>
    </row>
    <row r="10" spans="1:10" x14ac:dyDescent="0.2">
      <c r="A10" s="10" t="s">
        <v>13</v>
      </c>
      <c r="B10" s="5">
        <v>2886</v>
      </c>
      <c r="C10" s="5">
        <v>293</v>
      </c>
      <c r="D10" s="5">
        <v>1017</v>
      </c>
      <c r="E10" s="5">
        <v>4196</v>
      </c>
      <c r="F10" s="5">
        <v>521</v>
      </c>
      <c r="G10" s="5">
        <v>131</v>
      </c>
      <c r="H10" s="5">
        <v>901</v>
      </c>
      <c r="I10" s="5">
        <v>307</v>
      </c>
      <c r="J10" s="5">
        <v>27</v>
      </c>
    </row>
    <row r="11" spans="1:10" x14ac:dyDescent="0.2">
      <c r="A11" s="10" t="s">
        <v>12</v>
      </c>
      <c r="B11" s="5">
        <v>3578</v>
      </c>
      <c r="C11" s="5">
        <v>625</v>
      </c>
      <c r="D11" s="5">
        <v>2525</v>
      </c>
      <c r="E11" s="5">
        <v>6728</v>
      </c>
      <c r="F11" s="5">
        <v>1135</v>
      </c>
      <c r="G11" s="5">
        <v>111</v>
      </c>
      <c r="H11" s="5">
        <v>2031</v>
      </c>
      <c r="I11" s="5">
        <v>737</v>
      </c>
      <c r="J11" s="5">
        <v>33</v>
      </c>
    </row>
    <row r="12" spans="1:10" x14ac:dyDescent="0.2">
      <c r="A12" s="10" t="s">
        <v>11</v>
      </c>
      <c r="B12" s="5">
        <v>4776</v>
      </c>
      <c r="C12" s="5">
        <v>1154</v>
      </c>
      <c r="D12" s="5">
        <v>4006</v>
      </c>
      <c r="E12" s="5">
        <v>9936</v>
      </c>
      <c r="F12" s="5">
        <v>1818</v>
      </c>
      <c r="G12" s="5">
        <v>112</v>
      </c>
      <c r="H12" s="5">
        <v>3469</v>
      </c>
      <c r="I12" s="5">
        <v>1163</v>
      </c>
      <c r="J12" s="5">
        <v>38</v>
      </c>
    </row>
    <row r="13" spans="1:10" x14ac:dyDescent="0.2">
      <c r="A13" s="10" t="s">
        <v>10</v>
      </c>
      <c r="B13" s="5">
        <v>2616</v>
      </c>
      <c r="C13" s="5">
        <v>748</v>
      </c>
      <c r="D13" s="5">
        <v>3195</v>
      </c>
      <c r="E13" s="5">
        <v>6559</v>
      </c>
      <c r="F13" s="5">
        <v>1433</v>
      </c>
      <c r="G13" s="5">
        <v>128</v>
      </c>
      <c r="H13" s="5">
        <v>2554</v>
      </c>
      <c r="I13" s="5">
        <v>984</v>
      </c>
      <c r="J13" s="5">
        <v>49</v>
      </c>
    </row>
    <row r="14" spans="1:10" x14ac:dyDescent="0.2">
      <c r="A14" s="10" t="s">
        <v>9</v>
      </c>
      <c r="B14" s="5">
        <v>3115</v>
      </c>
      <c r="C14" s="5">
        <v>1069</v>
      </c>
      <c r="D14" s="5">
        <v>5147</v>
      </c>
      <c r="E14" s="5">
        <v>9331</v>
      </c>
      <c r="F14" s="5">
        <v>2434</v>
      </c>
      <c r="G14" s="5">
        <v>136</v>
      </c>
      <c r="H14" s="5">
        <v>4022</v>
      </c>
      <c r="I14" s="5">
        <v>1727</v>
      </c>
      <c r="J14" s="5">
        <v>58</v>
      </c>
    </row>
    <row r="15" spans="1:10" x14ac:dyDescent="0.2">
      <c r="A15" s="10" t="s">
        <v>8</v>
      </c>
      <c r="B15" s="5">
        <v>1203</v>
      </c>
      <c r="C15" s="5">
        <v>1136</v>
      </c>
      <c r="D15" s="5">
        <v>9450</v>
      </c>
      <c r="E15" s="5">
        <v>11789</v>
      </c>
      <c r="F15" s="5">
        <v>4309</v>
      </c>
      <c r="G15" s="5">
        <v>158</v>
      </c>
      <c r="H15" s="5">
        <v>5956</v>
      </c>
      <c r="I15" s="5">
        <v>2957</v>
      </c>
      <c r="J15" s="5">
        <v>80</v>
      </c>
    </row>
    <row r="16" spans="1:10" x14ac:dyDescent="0.2">
      <c r="A16" s="10" t="s">
        <v>7</v>
      </c>
      <c r="B16" s="5" t="s">
        <v>4</v>
      </c>
      <c r="C16" s="5" t="s">
        <v>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 t="s">
        <v>4</v>
      </c>
      <c r="J16" s="5" t="s">
        <v>4</v>
      </c>
    </row>
    <row r="17" spans="1:10" x14ac:dyDescent="0.2">
      <c r="A17" s="11" t="s">
        <v>6</v>
      </c>
      <c r="B17" s="5">
        <v>19381</v>
      </c>
      <c r="C17" s="5">
        <v>5112</v>
      </c>
      <c r="D17" s="5">
        <v>25774</v>
      </c>
      <c r="E17" s="5">
        <v>50267</v>
      </c>
      <c r="F17" s="5">
        <v>11854</v>
      </c>
      <c r="G17" s="5">
        <v>130</v>
      </c>
      <c r="H17" s="5">
        <v>19264</v>
      </c>
      <c r="I17" s="5">
        <v>8002</v>
      </c>
      <c r="J17" s="5">
        <v>49</v>
      </c>
    </row>
    <row r="18" spans="1:10" x14ac:dyDescent="0.2">
      <c r="A18" s="10" t="s">
        <v>5</v>
      </c>
      <c r="B18" s="5">
        <v>8100</v>
      </c>
      <c r="C18" s="5">
        <v>1147</v>
      </c>
      <c r="D18" s="5">
        <v>3934</v>
      </c>
      <c r="E18" s="5">
        <v>13181</v>
      </c>
      <c r="F18" s="5">
        <v>2025</v>
      </c>
      <c r="G18" s="5">
        <v>117</v>
      </c>
      <c r="H18" s="5">
        <v>3434</v>
      </c>
      <c r="I18" s="5">
        <v>1245</v>
      </c>
      <c r="J18" s="5">
        <v>30</v>
      </c>
    </row>
    <row r="19" spans="1:10" x14ac:dyDescent="0.2">
      <c r="A19" s="9" t="s">
        <v>3</v>
      </c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">
      <c r="A20" s="6" t="s">
        <v>2</v>
      </c>
      <c r="B20" s="5">
        <v>1203</v>
      </c>
      <c r="C20" s="5">
        <v>1136</v>
      </c>
      <c r="D20" s="5">
        <v>9450</v>
      </c>
      <c r="E20" s="5">
        <v>11789</v>
      </c>
      <c r="F20" s="5">
        <v>4309</v>
      </c>
      <c r="G20" s="5">
        <v>158</v>
      </c>
      <c r="H20" s="5">
        <v>5956</v>
      </c>
      <c r="I20" s="5">
        <v>2957</v>
      </c>
      <c r="J20" s="5">
        <v>80</v>
      </c>
    </row>
    <row r="21" spans="1:10" ht="22.5" x14ac:dyDescent="0.2">
      <c r="A21" s="7" t="s">
        <v>1</v>
      </c>
      <c r="B21" s="5">
        <v>664</v>
      </c>
      <c r="C21" s="5">
        <v>242</v>
      </c>
      <c r="D21" s="5">
        <v>1057</v>
      </c>
      <c r="E21" s="5">
        <v>1963</v>
      </c>
      <c r="F21" s="5">
        <v>482</v>
      </c>
      <c r="G21" s="5">
        <v>102</v>
      </c>
      <c r="H21" s="5">
        <v>846</v>
      </c>
      <c r="I21" s="5">
        <v>324</v>
      </c>
      <c r="J21" s="5">
        <v>43</v>
      </c>
    </row>
    <row r="22" spans="1:10" ht="33.75" x14ac:dyDescent="0.2">
      <c r="A22" s="6" t="s">
        <v>0</v>
      </c>
      <c r="B22" s="5">
        <v>1867</v>
      </c>
      <c r="C22" s="5">
        <v>1378</v>
      </c>
      <c r="D22" s="5">
        <v>10507</v>
      </c>
      <c r="E22" s="5">
        <v>13752</v>
      </c>
      <c r="F22" s="5">
        <v>4791</v>
      </c>
      <c r="G22" s="5">
        <v>147</v>
      </c>
      <c r="H22" s="5">
        <v>6802</v>
      </c>
      <c r="I22" s="5">
        <v>3281</v>
      </c>
      <c r="J22" s="5">
        <v>72</v>
      </c>
    </row>
  </sheetData>
  <mergeCells count="12">
    <mergeCell ref="A2:A5"/>
    <mergeCell ref="B5:G5"/>
    <mergeCell ref="B2:G2"/>
    <mergeCell ref="B4:D4"/>
    <mergeCell ref="E3:E4"/>
    <mergeCell ref="F3:F4"/>
    <mergeCell ref="G3:G4"/>
    <mergeCell ref="H5:J5"/>
    <mergeCell ref="H2:J2"/>
    <mergeCell ref="H3:H4"/>
    <mergeCell ref="I3:I4"/>
    <mergeCell ref="J3:J4"/>
  </mergeCells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443C-B816-4318-8571-9C5F496487A1}">
  <dimension ref="A1:K20"/>
  <sheetViews>
    <sheetView workbookViewId="0"/>
  </sheetViews>
  <sheetFormatPr defaultRowHeight="11.25" x14ac:dyDescent="0.2"/>
  <cols>
    <col min="1" max="1" width="19.28515625" style="1" customWidth="1"/>
    <col min="2" max="4" width="11.7109375" style="3" customWidth="1"/>
    <col min="5" max="6" width="11.7109375" style="2" customWidth="1"/>
    <col min="7" max="9" width="11.7109375" style="3" customWidth="1"/>
    <col min="10" max="11" width="11.7109375" style="2" customWidth="1"/>
    <col min="12" max="16384" width="9.140625" style="1"/>
  </cols>
  <sheetData>
    <row r="1" spans="1:11" x14ac:dyDescent="0.2">
      <c r="A1" s="9" t="s">
        <v>128</v>
      </c>
    </row>
    <row r="2" spans="1:11" ht="12" customHeight="1" x14ac:dyDescent="0.2">
      <c r="A2" s="33" t="s">
        <v>35</v>
      </c>
      <c r="B2" s="62" t="s">
        <v>127</v>
      </c>
      <c r="C2" s="62"/>
      <c r="D2" s="62"/>
      <c r="E2" s="62"/>
      <c r="F2" s="62"/>
      <c r="G2" s="62" t="s">
        <v>126</v>
      </c>
      <c r="H2" s="62"/>
      <c r="I2" s="62"/>
      <c r="J2" s="62"/>
      <c r="K2" s="50"/>
    </row>
    <row r="3" spans="1:11" ht="65.25" customHeight="1" x14ac:dyDescent="0.2">
      <c r="A3" s="35"/>
      <c r="B3" s="14" t="s">
        <v>125</v>
      </c>
      <c r="C3" s="14" t="s">
        <v>122</v>
      </c>
      <c r="D3" s="14" t="s">
        <v>121</v>
      </c>
      <c r="E3" s="13" t="s">
        <v>120</v>
      </c>
      <c r="F3" s="13" t="s">
        <v>124</v>
      </c>
      <c r="G3" s="14" t="s">
        <v>123</v>
      </c>
      <c r="H3" s="14" t="s">
        <v>122</v>
      </c>
      <c r="I3" s="14" t="s">
        <v>121</v>
      </c>
      <c r="J3" s="13" t="s">
        <v>120</v>
      </c>
      <c r="K3" s="15" t="s">
        <v>119</v>
      </c>
    </row>
    <row r="4" spans="1:11" x14ac:dyDescent="0.2">
      <c r="A4" s="9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">
      <c r="A5" s="10" t="s">
        <v>16</v>
      </c>
      <c r="B5" s="5" t="s">
        <v>4</v>
      </c>
      <c r="C5" s="5" t="s">
        <v>4</v>
      </c>
      <c r="D5" s="5" t="s">
        <v>4</v>
      </c>
      <c r="E5" s="4" t="s">
        <v>4</v>
      </c>
      <c r="F5" s="4" t="s">
        <v>4</v>
      </c>
      <c r="G5" s="5" t="s">
        <v>4</v>
      </c>
      <c r="H5" s="5" t="s">
        <v>4</v>
      </c>
      <c r="I5" s="5" t="s">
        <v>4</v>
      </c>
      <c r="J5" s="4" t="s">
        <v>4</v>
      </c>
      <c r="K5" s="4" t="s">
        <v>4</v>
      </c>
    </row>
    <row r="6" spans="1:11" x14ac:dyDescent="0.2">
      <c r="A6" s="10" t="s">
        <v>15</v>
      </c>
      <c r="B6" s="5" t="s">
        <v>4</v>
      </c>
      <c r="C6" s="5" t="s">
        <v>4</v>
      </c>
      <c r="D6" s="5" t="s">
        <v>4</v>
      </c>
      <c r="E6" s="4" t="s">
        <v>4</v>
      </c>
      <c r="F6" s="4" t="s">
        <v>4</v>
      </c>
      <c r="G6" s="5" t="s">
        <v>4</v>
      </c>
      <c r="H6" s="5" t="s">
        <v>4</v>
      </c>
      <c r="I6" s="5" t="s">
        <v>4</v>
      </c>
      <c r="J6" s="4" t="s">
        <v>4</v>
      </c>
      <c r="K6" s="4" t="s">
        <v>4</v>
      </c>
    </row>
    <row r="7" spans="1:11" x14ac:dyDescent="0.2">
      <c r="A7" s="10" t="s">
        <v>14</v>
      </c>
      <c r="B7" s="5">
        <v>1435</v>
      </c>
      <c r="C7" s="5">
        <v>102147</v>
      </c>
      <c r="D7" s="5">
        <v>21269</v>
      </c>
      <c r="E7" s="4">
        <v>3.7</v>
      </c>
      <c r="F7" s="4">
        <v>71.2</v>
      </c>
      <c r="G7" s="5">
        <v>842</v>
      </c>
      <c r="H7" s="5">
        <v>18512</v>
      </c>
      <c r="I7" s="5">
        <v>1034</v>
      </c>
      <c r="J7" s="4">
        <v>4.8</v>
      </c>
      <c r="K7" s="4">
        <v>155.6</v>
      </c>
    </row>
    <row r="8" spans="1:11" x14ac:dyDescent="0.2">
      <c r="A8" s="10" t="s">
        <v>13</v>
      </c>
      <c r="B8" s="5">
        <v>380</v>
      </c>
      <c r="C8" s="5">
        <v>6424</v>
      </c>
      <c r="D8" s="5">
        <v>1428</v>
      </c>
      <c r="E8" s="4">
        <v>2.6</v>
      </c>
      <c r="F8" s="4">
        <v>16.899999999999999</v>
      </c>
      <c r="G8" s="5">
        <v>348</v>
      </c>
      <c r="H8" s="5">
        <v>2905</v>
      </c>
      <c r="I8" s="5">
        <v>450</v>
      </c>
      <c r="J8" s="4">
        <v>3.2</v>
      </c>
      <c r="K8" s="4">
        <v>57</v>
      </c>
    </row>
    <row r="9" spans="1:11" x14ac:dyDescent="0.2">
      <c r="A9" s="10" t="s">
        <v>12</v>
      </c>
      <c r="B9" s="5">
        <v>5109</v>
      </c>
      <c r="C9" s="5">
        <v>124591</v>
      </c>
      <c r="D9" s="5">
        <v>25327</v>
      </c>
      <c r="E9" s="4">
        <v>3</v>
      </c>
      <c r="F9" s="4">
        <v>24.4</v>
      </c>
      <c r="G9" s="5">
        <v>3377</v>
      </c>
      <c r="H9" s="5">
        <v>28116</v>
      </c>
      <c r="I9" s="5">
        <v>881</v>
      </c>
      <c r="J9" s="4">
        <v>3.1</v>
      </c>
      <c r="K9" s="4">
        <v>63.9</v>
      </c>
    </row>
    <row r="10" spans="1:11" x14ac:dyDescent="0.2">
      <c r="A10" s="10" t="s">
        <v>11</v>
      </c>
      <c r="B10" s="5">
        <v>1209</v>
      </c>
      <c r="C10" s="5">
        <v>51694</v>
      </c>
      <c r="D10" s="5">
        <v>22682</v>
      </c>
      <c r="E10" s="4">
        <v>3</v>
      </c>
      <c r="F10" s="4">
        <v>42.8</v>
      </c>
      <c r="G10" s="5">
        <v>304</v>
      </c>
      <c r="H10" s="5">
        <v>4683</v>
      </c>
      <c r="I10" s="5">
        <v>73</v>
      </c>
      <c r="J10" s="4">
        <v>3.9</v>
      </c>
      <c r="K10" s="4">
        <v>114.2</v>
      </c>
    </row>
    <row r="11" spans="1:11" x14ac:dyDescent="0.2">
      <c r="A11" s="10" t="s">
        <v>10</v>
      </c>
      <c r="B11" s="5">
        <v>3113</v>
      </c>
      <c r="C11" s="5">
        <v>62908</v>
      </c>
      <c r="D11" s="5">
        <v>15259</v>
      </c>
      <c r="E11" s="4">
        <v>2.6</v>
      </c>
      <c r="F11" s="4">
        <v>20.2</v>
      </c>
      <c r="G11" s="5">
        <v>861</v>
      </c>
      <c r="H11" s="5">
        <v>10809</v>
      </c>
      <c r="I11" s="5">
        <v>1031</v>
      </c>
      <c r="J11" s="4">
        <v>4.5999999999999996</v>
      </c>
      <c r="K11" s="4">
        <v>90.1</v>
      </c>
    </row>
    <row r="12" spans="1:11" x14ac:dyDescent="0.2">
      <c r="A12" s="10" t="s">
        <v>9</v>
      </c>
      <c r="B12" s="5">
        <v>1058</v>
      </c>
      <c r="C12" s="5">
        <v>16592</v>
      </c>
      <c r="D12" s="5">
        <v>6679</v>
      </c>
      <c r="E12" s="4">
        <v>2.6</v>
      </c>
      <c r="F12" s="4">
        <v>15.7</v>
      </c>
      <c r="G12" s="5">
        <v>115</v>
      </c>
      <c r="H12" s="5">
        <v>4482</v>
      </c>
      <c r="I12" s="5">
        <v>110</v>
      </c>
      <c r="J12" s="4">
        <v>2</v>
      </c>
      <c r="K12" s="4">
        <v>263.60000000000002</v>
      </c>
    </row>
    <row r="13" spans="1:11" x14ac:dyDescent="0.2">
      <c r="A13" s="10" t="s">
        <v>8</v>
      </c>
      <c r="B13" s="5">
        <v>824</v>
      </c>
      <c r="C13" s="5">
        <v>62525</v>
      </c>
      <c r="D13" s="5">
        <v>13078</v>
      </c>
      <c r="E13" s="4">
        <v>2.2999999999999998</v>
      </c>
      <c r="F13" s="4">
        <v>75.900000000000006</v>
      </c>
      <c r="G13" s="5">
        <v>130</v>
      </c>
      <c r="H13" s="5">
        <v>5508</v>
      </c>
      <c r="I13" s="5">
        <v>713</v>
      </c>
      <c r="J13" s="4">
        <v>4.7</v>
      </c>
      <c r="K13" s="4">
        <v>239.5</v>
      </c>
    </row>
    <row r="14" spans="1:11" x14ac:dyDescent="0.2">
      <c r="A14" s="10" t="s">
        <v>7</v>
      </c>
      <c r="B14" s="5" t="s">
        <v>4</v>
      </c>
      <c r="C14" s="5" t="s">
        <v>4</v>
      </c>
      <c r="D14" s="5" t="s">
        <v>4</v>
      </c>
      <c r="E14" s="4" t="s">
        <v>4</v>
      </c>
      <c r="F14" s="4" t="s">
        <v>4</v>
      </c>
      <c r="G14" s="5" t="s">
        <v>4</v>
      </c>
      <c r="H14" s="5" t="s">
        <v>4</v>
      </c>
      <c r="I14" s="5" t="s">
        <v>4</v>
      </c>
      <c r="J14" s="4" t="s">
        <v>4</v>
      </c>
      <c r="K14" s="4" t="s">
        <v>4</v>
      </c>
    </row>
    <row r="15" spans="1:11" x14ac:dyDescent="0.2">
      <c r="A15" s="11" t="s">
        <v>6</v>
      </c>
      <c r="B15" s="5">
        <v>13128</v>
      </c>
      <c r="C15" s="5">
        <v>426881</v>
      </c>
      <c r="D15" s="5">
        <v>105722</v>
      </c>
      <c r="E15" s="4">
        <v>2.9</v>
      </c>
      <c r="F15" s="4">
        <v>32.5</v>
      </c>
      <c r="G15" s="5">
        <v>5977</v>
      </c>
      <c r="H15" s="5">
        <v>75015</v>
      </c>
      <c r="I15" s="5">
        <v>4292</v>
      </c>
      <c r="J15" s="4">
        <v>3.6</v>
      </c>
      <c r="K15" s="4">
        <v>92.5</v>
      </c>
    </row>
    <row r="16" spans="1:11" x14ac:dyDescent="0.2">
      <c r="A16" s="10" t="s">
        <v>5</v>
      </c>
      <c r="B16" s="5">
        <v>3633</v>
      </c>
      <c r="C16" s="5">
        <v>220571</v>
      </c>
      <c r="D16" s="5">
        <v>47706</v>
      </c>
      <c r="E16" s="4">
        <v>3.4</v>
      </c>
      <c r="F16" s="4">
        <v>60.7</v>
      </c>
      <c r="G16" s="5">
        <v>1961</v>
      </c>
      <c r="H16" s="5">
        <v>35094</v>
      </c>
      <c r="I16" s="5">
        <v>2085</v>
      </c>
      <c r="J16" s="4">
        <v>3.9</v>
      </c>
      <c r="K16" s="4">
        <v>119</v>
      </c>
    </row>
    <row r="17" spans="1:11" x14ac:dyDescent="0.2">
      <c r="A17" s="9" t="s">
        <v>3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">
      <c r="A18" s="6" t="s">
        <v>2</v>
      </c>
      <c r="B18" s="5">
        <v>824</v>
      </c>
      <c r="C18" s="5">
        <v>62525</v>
      </c>
      <c r="D18" s="5">
        <v>13078</v>
      </c>
      <c r="E18" s="4">
        <v>2.2999999999999998</v>
      </c>
      <c r="F18" s="4">
        <v>75.900000000000006</v>
      </c>
      <c r="G18" s="5">
        <v>130</v>
      </c>
      <c r="H18" s="5">
        <v>5508</v>
      </c>
      <c r="I18" s="5">
        <v>713</v>
      </c>
      <c r="J18" s="4">
        <v>4.7</v>
      </c>
      <c r="K18" s="4">
        <v>239.5</v>
      </c>
    </row>
    <row r="19" spans="1:11" ht="22.5" x14ac:dyDescent="0.2">
      <c r="A19" s="7" t="s">
        <v>1</v>
      </c>
      <c r="B19" s="5">
        <v>170</v>
      </c>
      <c r="C19" s="5">
        <v>6327</v>
      </c>
      <c r="D19" s="5">
        <v>321</v>
      </c>
      <c r="E19" s="4">
        <v>1.5</v>
      </c>
      <c r="F19" s="4">
        <v>37.200000000000003</v>
      </c>
      <c r="G19" s="5">
        <v>70</v>
      </c>
      <c r="H19" s="5">
        <v>429</v>
      </c>
      <c r="I19" s="5" t="s">
        <v>4</v>
      </c>
      <c r="J19" s="4">
        <v>2.7</v>
      </c>
      <c r="K19" s="4">
        <v>61.3</v>
      </c>
    </row>
    <row r="20" spans="1:11" ht="33.75" x14ac:dyDescent="0.2">
      <c r="A20" s="6" t="s">
        <v>0</v>
      </c>
      <c r="B20" s="5">
        <v>994</v>
      </c>
      <c r="C20" s="5">
        <v>68852</v>
      </c>
      <c r="D20" s="5">
        <v>13399</v>
      </c>
      <c r="E20" s="4">
        <v>2.2000000000000002</v>
      </c>
      <c r="F20" s="4">
        <v>69.3</v>
      </c>
      <c r="G20" s="5">
        <v>200</v>
      </c>
      <c r="H20" s="5">
        <v>5937</v>
      </c>
      <c r="I20" s="5">
        <v>713</v>
      </c>
      <c r="J20" s="4">
        <v>4.5</v>
      </c>
      <c r="K20" s="4">
        <v>197.9</v>
      </c>
    </row>
  </sheetData>
  <mergeCells count="3">
    <mergeCell ref="A2:A3"/>
    <mergeCell ref="B2:F2"/>
    <mergeCell ref="G2:K2"/>
  </mergeCells>
  <pageMargins left="0.49" right="0.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3363-F159-40D8-8F7D-0349EED73DD5}">
  <dimension ref="A1:I20"/>
  <sheetViews>
    <sheetView workbookViewId="0"/>
  </sheetViews>
  <sheetFormatPr defaultRowHeight="11.25" x14ac:dyDescent="0.2"/>
  <cols>
    <col min="1" max="1" width="19.28515625" style="1" customWidth="1"/>
    <col min="2" max="4" width="13.5703125" style="3" customWidth="1"/>
    <col min="5" max="5" width="13.5703125" style="2" customWidth="1"/>
    <col min="6" max="7" width="11.5703125" style="3" customWidth="1"/>
    <col min="8" max="8" width="14.5703125" style="23" customWidth="1"/>
    <col min="9" max="9" width="11.5703125" style="2" customWidth="1"/>
    <col min="10" max="16384" width="9.140625" style="1"/>
  </cols>
  <sheetData>
    <row r="1" spans="1:9" x14ac:dyDescent="0.2">
      <c r="A1" s="9" t="s">
        <v>137</v>
      </c>
    </row>
    <row r="2" spans="1:9" ht="53.25" customHeight="1" x14ac:dyDescent="0.2">
      <c r="A2" s="33" t="s">
        <v>35</v>
      </c>
      <c r="B2" s="14" t="s">
        <v>136</v>
      </c>
      <c r="C2" s="14" t="s">
        <v>135</v>
      </c>
      <c r="D2" s="14" t="s">
        <v>134</v>
      </c>
      <c r="E2" s="43" t="s">
        <v>133</v>
      </c>
      <c r="F2" s="27" t="s">
        <v>132</v>
      </c>
      <c r="G2" s="27" t="s">
        <v>131</v>
      </c>
      <c r="H2" s="63" t="s">
        <v>130</v>
      </c>
      <c r="I2" s="43" t="s">
        <v>129</v>
      </c>
    </row>
    <row r="3" spans="1:9" ht="54" customHeight="1" x14ac:dyDescent="0.2">
      <c r="A3" s="35"/>
      <c r="B3" s="59" t="s">
        <v>18</v>
      </c>
      <c r="C3" s="59"/>
      <c r="D3" s="59"/>
      <c r="E3" s="44"/>
      <c r="F3" s="28"/>
      <c r="G3" s="28"/>
      <c r="H3" s="64"/>
      <c r="I3" s="44"/>
    </row>
    <row r="4" spans="1:9" x14ac:dyDescent="0.2">
      <c r="A4" s="9" t="s">
        <v>17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10" t="s">
        <v>16</v>
      </c>
      <c r="B5" s="5">
        <v>165</v>
      </c>
      <c r="C5" s="5">
        <v>153</v>
      </c>
      <c r="D5" s="5">
        <v>153</v>
      </c>
      <c r="E5" s="5" t="s">
        <v>4</v>
      </c>
      <c r="F5" s="5">
        <v>129</v>
      </c>
      <c r="G5" s="5">
        <v>129</v>
      </c>
      <c r="H5" s="4">
        <v>100</v>
      </c>
      <c r="I5" s="4">
        <v>10.8</v>
      </c>
    </row>
    <row r="6" spans="1:9" x14ac:dyDescent="0.2">
      <c r="A6" s="10" t="s">
        <v>15</v>
      </c>
      <c r="B6" s="5">
        <v>248</v>
      </c>
      <c r="C6" s="5">
        <v>236</v>
      </c>
      <c r="D6" s="5">
        <v>226</v>
      </c>
      <c r="E6" s="5">
        <v>5.5</v>
      </c>
      <c r="F6" s="5">
        <v>201</v>
      </c>
      <c r="G6" s="5">
        <v>188</v>
      </c>
      <c r="H6" s="4">
        <v>70.8</v>
      </c>
      <c r="I6" s="4">
        <v>7.4</v>
      </c>
    </row>
    <row r="7" spans="1:9" x14ac:dyDescent="0.2">
      <c r="A7" s="10" t="s">
        <v>14</v>
      </c>
      <c r="B7" s="5">
        <v>242</v>
      </c>
      <c r="C7" s="5">
        <v>236</v>
      </c>
      <c r="D7" s="5">
        <v>239</v>
      </c>
      <c r="E7" s="5">
        <v>9.3000000000000007</v>
      </c>
      <c r="F7" s="5">
        <v>269</v>
      </c>
      <c r="G7" s="5">
        <v>252</v>
      </c>
      <c r="H7" s="4">
        <v>78.599999999999994</v>
      </c>
      <c r="I7" s="4">
        <v>14.5</v>
      </c>
    </row>
    <row r="8" spans="1:9" x14ac:dyDescent="0.2">
      <c r="A8" s="10" t="s">
        <v>13</v>
      </c>
      <c r="B8" s="5">
        <v>218</v>
      </c>
      <c r="C8" s="5">
        <v>214</v>
      </c>
      <c r="D8" s="5">
        <v>205</v>
      </c>
      <c r="E8" s="5">
        <v>9.4</v>
      </c>
      <c r="F8" s="5">
        <v>211</v>
      </c>
      <c r="G8" s="5">
        <v>200</v>
      </c>
      <c r="H8" s="4">
        <v>82</v>
      </c>
      <c r="I8" s="4">
        <v>10.7</v>
      </c>
    </row>
    <row r="9" spans="1:9" x14ac:dyDescent="0.2">
      <c r="A9" s="10" t="s">
        <v>12</v>
      </c>
      <c r="B9" s="5">
        <v>225</v>
      </c>
      <c r="C9" s="5">
        <v>219</v>
      </c>
      <c r="D9" s="5">
        <v>210</v>
      </c>
      <c r="E9" s="5">
        <v>20.2</v>
      </c>
      <c r="F9" s="5">
        <v>253</v>
      </c>
      <c r="G9" s="5">
        <v>228</v>
      </c>
      <c r="H9" s="4">
        <v>82.7</v>
      </c>
      <c r="I9" s="4">
        <v>13.9</v>
      </c>
    </row>
    <row r="10" spans="1:9" x14ac:dyDescent="0.2">
      <c r="A10" s="10" t="s">
        <v>11</v>
      </c>
      <c r="B10" s="5">
        <v>236</v>
      </c>
      <c r="C10" s="5">
        <v>229</v>
      </c>
      <c r="D10" s="5">
        <v>213</v>
      </c>
      <c r="E10" s="5">
        <v>28.3</v>
      </c>
      <c r="F10" s="5">
        <v>266</v>
      </c>
      <c r="G10" s="5">
        <v>233</v>
      </c>
      <c r="H10" s="4">
        <v>88.5</v>
      </c>
      <c r="I10" s="4">
        <v>24.6</v>
      </c>
    </row>
    <row r="11" spans="1:9" x14ac:dyDescent="0.2">
      <c r="A11" s="10" t="s">
        <v>10</v>
      </c>
      <c r="B11" s="5">
        <v>242</v>
      </c>
      <c r="C11" s="5">
        <v>234</v>
      </c>
      <c r="D11" s="5">
        <v>220</v>
      </c>
      <c r="E11" s="5">
        <v>32.799999999999997</v>
      </c>
      <c r="F11" s="5">
        <v>293</v>
      </c>
      <c r="G11" s="5">
        <v>248</v>
      </c>
      <c r="H11" s="4">
        <v>90.1</v>
      </c>
      <c r="I11" s="4">
        <v>20</v>
      </c>
    </row>
    <row r="12" spans="1:9" x14ac:dyDescent="0.2">
      <c r="A12" s="10" t="s">
        <v>9</v>
      </c>
      <c r="B12" s="5">
        <v>266</v>
      </c>
      <c r="C12" s="5">
        <v>251</v>
      </c>
      <c r="D12" s="5">
        <v>276</v>
      </c>
      <c r="E12" s="5">
        <v>43.5</v>
      </c>
      <c r="F12" s="5">
        <v>414</v>
      </c>
      <c r="G12" s="5">
        <v>319</v>
      </c>
      <c r="H12" s="4">
        <v>86</v>
      </c>
      <c r="I12" s="4">
        <v>28.6</v>
      </c>
    </row>
    <row r="13" spans="1:9" x14ac:dyDescent="0.2">
      <c r="A13" s="10" t="s">
        <v>8</v>
      </c>
      <c r="B13" s="5">
        <v>285</v>
      </c>
      <c r="C13" s="5">
        <v>261</v>
      </c>
      <c r="D13" s="5">
        <v>368</v>
      </c>
      <c r="E13" s="5">
        <v>57.2</v>
      </c>
      <c r="F13" s="5">
        <v>319</v>
      </c>
      <c r="G13" s="5">
        <v>190</v>
      </c>
      <c r="H13" s="4">
        <v>95.6</v>
      </c>
      <c r="I13" s="4">
        <v>31.1</v>
      </c>
    </row>
    <row r="14" spans="1:9" x14ac:dyDescent="0.2">
      <c r="A14" s="10" t="s">
        <v>7</v>
      </c>
      <c r="B14" s="5" t="s">
        <v>4</v>
      </c>
      <c r="C14" s="5" t="s">
        <v>4</v>
      </c>
      <c r="D14" s="5" t="s">
        <v>4</v>
      </c>
      <c r="E14" s="5" t="s">
        <v>4</v>
      </c>
      <c r="F14" s="5" t="s">
        <v>4</v>
      </c>
      <c r="G14" s="5" t="s">
        <v>4</v>
      </c>
      <c r="H14" s="4" t="s">
        <v>4</v>
      </c>
      <c r="I14" s="4" t="s">
        <v>4</v>
      </c>
    </row>
    <row r="15" spans="1:9" x14ac:dyDescent="0.2">
      <c r="A15" s="11" t="s">
        <v>6</v>
      </c>
      <c r="B15" s="5">
        <v>248</v>
      </c>
      <c r="C15" s="5">
        <v>237</v>
      </c>
      <c r="D15" s="5">
        <v>254</v>
      </c>
      <c r="E15" s="5">
        <v>33.5</v>
      </c>
      <c r="F15" s="5">
        <v>299</v>
      </c>
      <c r="G15" s="5">
        <v>239</v>
      </c>
      <c r="H15" s="4">
        <v>87.8</v>
      </c>
      <c r="I15" s="4">
        <v>22.8</v>
      </c>
    </row>
    <row r="16" spans="1:9" x14ac:dyDescent="0.2">
      <c r="A16" s="10" t="s">
        <v>5</v>
      </c>
      <c r="B16" s="5">
        <v>221</v>
      </c>
      <c r="C16" s="5">
        <v>216</v>
      </c>
      <c r="D16" s="5">
        <v>204</v>
      </c>
      <c r="E16" s="5">
        <v>17</v>
      </c>
      <c r="F16" s="5">
        <v>230</v>
      </c>
      <c r="G16" s="5">
        <v>216</v>
      </c>
      <c r="H16" s="4">
        <v>82</v>
      </c>
      <c r="I16" s="4">
        <v>11.6</v>
      </c>
    </row>
    <row r="17" spans="1:9" x14ac:dyDescent="0.2">
      <c r="A17" s="9" t="s">
        <v>3</v>
      </c>
      <c r="B17" s="8"/>
      <c r="C17" s="8"/>
      <c r="D17" s="8"/>
      <c r="E17" s="8"/>
      <c r="F17" s="8"/>
      <c r="G17" s="8"/>
      <c r="H17" s="8"/>
      <c r="I17" s="8"/>
    </row>
    <row r="18" spans="1:9" x14ac:dyDescent="0.2">
      <c r="A18" s="6" t="s">
        <v>2</v>
      </c>
      <c r="B18" s="5">
        <v>285</v>
      </c>
      <c r="C18" s="5">
        <v>261</v>
      </c>
      <c r="D18" s="5">
        <v>368</v>
      </c>
      <c r="E18" s="5">
        <v>57.2</v>
      </c>
      <c r="F18" s="5">
        <v>319</v>
      </c>
      <c r="G18" s="5">
        <v>190</v>
      </c>
      <c r="H18" s="4">
        <v>95.6</v>
      </c>
      <c r="I18" s="4">
        <v>31.1</v>
      </c>
    </row>
    <row r="19" spans="1:9" ht="22.5" x14ac:dyDescent="0.2">
      <c r="A19" s="7" t="s">
        <v>1</v>
      </c>
      <c r="B19" s="5">
        <v>247</v>
      </c>
      <c r="C19" s="5">
        <v>242</v>
      </c>
      <c r="D19" s="5">
        <v>225</v>
      </c>
      <c r="E19" s="5">
        <v>19.899999999999999</v>
      </c>
      <c r="F19" s="5">
        <v>270</v>
      </c>
      <c r="G19" s="5">
        <v>250</v>
      </c>
      <c r="H19" s="4">
        <v>88</v>
      </c>
      <c r="I19" s="4">
        <v>26</v>
      </c>
    </row>
    <row r="20" spans="1:9" ht="33.75" x14ac:dyDescent="0.2">
      <c r="A20" s="6" t="s">
        <v>0</v>
      </c>
      <c r="B20" s="5">
        <v>277</v>
      </c>
      <c r="C20" s="5">
        <v>257</v>
      </c>
      <c r="D20" s="5">
        <v>338</v>
      </c>
      <c r="E20" s="5">
        <v>50.2</v>
      </c>
      <c r="F20" s="5">
        <v>309</v>
      </c>
      <c r="G20" s="5">
        <v>202</v>
      </c>
      <c r="H20" s="4">
        <v>94.2</v>
      </c>
      <c r="I20" s="4">
        <v>30.1</v>
      </c>
    </row>
  </sheetData>
  <mergeCells count="7">
    <mergeCell ref="B3:D3"/>
    <mergeCell ref="A2:A3"/>
    <mergeCell ref="E2:E3"/>
    <mergeCell ref="I2:I3"/>
    <mergeCell ref="F2:F3"/>
    <mergeCell ref="H2:H3"/>
    <mergeCell ref="G2:G3"/>
  </mergeCells>
  <pageMargins left="0.4" right="0.34" top="1" bottom="1" header="0.5" footer="0.5"/>
  <pageSetup paperSize="9" scale="95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Tartalom</vt:lpstr>
      <vt:lpstr>10.1.</vt:lpstr>
      <vt:lpstr>10.2.</vt:lpstr>
      <vt:lpstr>10.3.</vt:lpstr>
      <vt:lpstr>10.4.</vt:lpstr>
      <vt:lpstr>10.5.</vt:lpstr>
      <vt:lpstr>10.6.</vt:lpstr>
      <vt:lpstr>10.7.</vt:lpstr>
      <vt:lpstr>10.8.</vt:lpstr>
      <vt:lpstr>10.9.</vt:lpstr>
      <vt:lpstr>10.10.</vt:lpstr>
      <vt:lpstr>10.11.</vt:lpstr>
      <vt:lpstr>10.12.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2025-02-14T11:55:13Z</dcterms:created>
  <dcterms:modified xsi:type="dcterms:W3CDTF">2025-02-14T12:01:31Z</dcterms:modified>
</cp:coreProperties>
</file>