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93DED8EB-E386-4744-8F9B-65892D25F418}" xr6:coauthVersionLast="36" xr6:coauthVersionMax="36" xr10:uidLastSave="{00000000-0000-0000-0000-000000000000}"/>
  <bookViews>
    <workbookView xWindow="0" yWindow="0" windowWidth="28800" windowHeight="13425" xr2:uid="{400DD0C0-1E7D-4738-B0D7-830A15435D38}"/>
  </bookViews>
  <sheets>
    <sheet name="Table of Contents" sheetId="9" r:id="rId1"/>
    <sheet name="1.1." sheetId="2" r:id="rId2"/>
    <sheet name="1.2." sheetId="3" r:id="rId3"/>
    <sheet name="1.3." sheetId="4" r:id="rId4"/>
    <sheet name="1.4." sheetId="5" r:id="rId5"/>
    <sheet name="1.5." sheetId="6" r:id="rId6"/>
    <sheet name="1.6." sheetId="7" r:id="rId7"/>
    <sheet name="1.7." sheetId="8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4" l="1"/>
  <c r="I12" i="4"/>
  <c r="C22" i="4"/>
  <c r="C32" i="4"/>
  <c r="G8" i="2"/>
  <c r="D10" i="2"/>
  <c r="G10" i="2"/>
  <c r="D13" i="2"/>
</calcChain>
</file>

<file path=xl/sharedStrings.xml><?xml version="1.0" encoding="utf-8"?>
<sst xmlns="http://schemas.openxmlformats.org/spreadsheetml/2006/main" count="288" uniqueCount="87">
  <si>
    <t>total</t>
  </si>
  <si>
    <t>female</t>
  </si>
  <si>
    <t>male</t>
  </si>
  <si>
    <t>villages</t>
  </si>
  <si>
    <t>towns</t>
  </si>
  <si>
    <t>Population density per sq. km</t>
  </si>
  <si>
    <t>Population, thousands</t>
  </si>
  <si>
    <t>Settlements</t>
  </si>
  <si>
    <t>Year</t>
  </si>
  <si>
    <t>1.1. Number of settlements and population (1 January)</t>
  </si>
  <si>
    <t>at age</t>
  </si>
  <si>
    <t>At birth</t>
  </si>
  <si>
    <t>1.2. Life expectancy at birth and at selected ages[year]</t>
  </si>
  <si>
    <t>Total</t>
  </si>
  <si>
    <t>80–x</t>
  </si>
  <si>
    <t>70–79</t>
  </si>
  <si>
    <t>60–69</t>
  </si>
  <si>
    <t>50–59</t>
  </si>
  <si>
    <t>40–49</t>
  </si>
  <si>
    <t>30–39</t>
  </si>
  <si>
    <t>15–29</t>
  </si>
  <si>
    <t xml:space="preserve">  0–14</t>
  </si>
  <si>
    <t>Together</t>
  </si>
  <si>
    <t>Female</t>
  </si>
  <si>
    <t>Male</t>
  </si>
  <si>
    <t>Age-group</t>
  </si>
  <si>
    <t>1.3. Population by age-group (1 January)[number of persons]</t>
  </si>
  <si>
    <t>Country, total</t>
  </si>
  <si>
    <t>Great Plain and North</t>
  </si>
  <si>
    <t>Southern Great Plain</t>
  </si>
  <si>
    <t>Csongrád</t>
  </si>
  <si>
    <t>Békés</t>
  </si>
  <si>
    <t>Bács-Kiskun</t>
  </si>
  <si>
    <t>Northern Great Plain</t>
  </si>
  <si>
    <t>Szabolcs-Szatmár-Bereg</t>
  </si>
  <si>
    <t>Jász-Nagykun-Szolnok</t>
  </si>
  <si>
    <t>Hajdú-Bihar</t>
  </si>
  <si>
    <t>Northern Hungary</t>
  </si>
  <si>
    <t>Nógrád</t>
  </si>
  <si>
    <t>Heves</t>
  </si>
  <si>
    <t>Borsod-Abaúj-Zemplén</t>
  </si>
  <si>
    <t>Transdanubia</t>
  </si>
  <si>
    <t>Southern Transdanubia</t>
  </si>
  <si>
    <t>Tolna</t>
  </si>
  <si>
    <t>Somogy</t>
  </si>
  <si>
    <t>Baranya</t>
  </si>
  <si>
    <t>Western Transdanubia</t>
  </si>
  <si>
    <t>Zala</t>
  </si>
  <si>
    <t>Vas</t>
  </si>
  <si>
    <t>Győr-Moson-Sopron</t>
  </si>
  <si>
    <t>Central Transdanubia</t>
  </si>
  <si>
    <t>Veszprém</t>
  </si>
  <si>
    <t>Komárom-Esztergom</t>
  </si>
  <si>
    <t>Fejér</t>
  </si>
  <si>
    <t>Central Hungary</t>
  </si>
  <si>
    <t>Pest</t>
  </si>
  <si>
    <t>Budapest</t>
  </si>
  <si>
    <t>Ratio of urban population, %</t>
  </si>
  <si>
    <t>Number of settlements per hundred sq. km</t>
  </si>
  <si>
    <t>Number of settlements</t>
  </si>
  <si>
    <t>Area, sq. km</t>
  </si>
  <si>
    <t>Region, county</t>
  </si>
  <si>
    <t>1.4. Main data on settlements by region and county, 1 January 2011</t>
  </si>
  <si>
    <t>–</t>
  </si>
  <si>
    <t>100 000 and more</t>
  </si>
  <si>
    <t>50 000– 99 999</t>
  </si>
  <si>
    <t>20 000–49 999</t>
  </si>
  <si>
    <t>10 000–19 999</t>
  </si>
  <si>
    <t>5 000–9 999</t>
  </si>
  <si>
    <t>2 000–4 999</t>
  </si>
  <si>
    <t>1 000–1 999</t>
  </si>
  <si>
    <t>500–999</t>
  </si>
  <si>
    <t>–499</t>
  </si>
  <si>
    <t>1.5. Number of settlements by settlement population, region and county, 1 January 2011</t>
  </si>
  <si>
    <t>−</t>
  </si>
  <si>
    <t>50 000–99 999</t>
  </si>
  <si>
    <t>500– 999</t>
  </si>
  <si>
    <t>1.6. The population of settlements by settlement population, region and county, 1 January 2011[number of persons]</t>
  </si>
  <si>
    <t>number, thousands</t>
  </si>
  <si>
    <t>Unemployment rate, %</t>
  </si>
  <si>
    <t>Activity rate, %</t>
  </si>
  <si>
    <t>Inactive</t>
  </si>
  <si>
    <t>Economically active</t>
  </si>
  <si>
    <t>Unemployed</t>
  </si>
  <si>
    <t>Employed</t>
  </si>
  <si>
    <t>1.7. Economic activity of population aged 15–74 by region and county, 2010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</si>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</sst>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7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60">
    <xf numFmtId="0" fontId="0" fillId="0" borderId="0" xfId="0"/>
    <xf numFmtId="0" fontId="1" fillId="0" borderId="0" xfId="0" applyFont="1" applyFill="1"/>
    <xf numFmtId="164" fontId="1" fillId="0" borderId="0" xfId="0" applyNumberFormat="1" applyFont="1" applyFill="1" applyAlignment="1">
      <alignment horizontal="right"/>
    </xf>
    <xf numFmtId="3" fontId="1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7" xfId="0" applyFont="1" applyFill="1" applyBorder="1"/>
    <xf numFmtId="0" fontId="2" fillId="0" borderId="7" xfId="0" applyFont="1" applyFill="1" applyBorder="1" applyAlignment="1"/>
    <xf numFmtId="2" fontId="1" fillId="0" borderId="0" xfId="0" applyNumberFormat="1" applyFont="1" applyFill="1" applyAlignment="1">
      <alignment horizontal="right"/>
    </xf>
    <xf numFmtId="0" fontId="1" fillId="0" borderId="7" xfId="0" applyFont="1" applyFill="1" applyBorder="1" applyAlignment="1">
      <alignment horizontal="right"/>
    </xf>
    <xf numFmtId="3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/>
    </xf>
    <xf numFmtId="0" fontId="1" fillId="0" borderId="2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/>
    <xf numFmtId="164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wrapText="1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164" fontId="1" fillId="0" borderId="13" xfId="0" applyNumberFormat="1" applyFont="1" applyFill="1" applyBorder="1" applyAlignment="1">
      <alignment horizontal="right"/>
    </xf>
    <xf numFmtId="3" fontId="1" fillId="0" borderId="13" xfId="0" applyNumberFormat="1" applyFont="1" applyFill="1" applyBorder="1" applyAlignment="1">
      <alignment horizontal="right"/>
    </xf>
    <xf numFmtId="0" fontId="1" fillId="0" borderId="13" xfId="0" applyFont="1" applyFill="1" applyBorder="1" applyAlignment="1">
      <alignment wrapText="1"/>
    </xf>
    <xf numFmtId="0" fontId="1" fillId="0" borderId="0" xfId="0" applyFont="1" applyFill="1" applyAlignment="1">
      <alignment vertical="center"/>
    </xf>
    <xf numFmtId="165" fontId="1" fillId="0" borderId="2" xfId="0" applyNumberFormat="1" applyFont="1" applyFill="1" applyBorder="1" applyAlignment="1">
      <alignment horizontal="center" vertical="center" wrapText="1"/>
    </xf>
    <xf numFmtId="165" fontId="2" fillId="0" borderId="7" xfId="0" applyNumberFormat="1" applyFont="1" applyFill="1" applyBorder="1"/>
    <xf numFmtId="3" fontId="2" fillId="0" borderId="0" xfId="0" applyNumberFormat="1" applyFont="1" applyFill="1" applyBorder="1" applyAlignment="1">
      <alignment horizontal="right"/>
    </xf>
    <xf numFmtId="3" fontId="2" fillId="0" borderId="0" xfId="0" applyNumberFormat="1" applyFont="1" applyFill="1"/>
    <xf numFmtId="3" fontId="1" fillId="0" borderId="0" xfId="0" applyNumberFormat="1" applyFont="1" applyFill="1" applyBorder="1" applyAlignment="1">
      <alignment horizontal="right"/>
    </xf>
    <xf numFmtId="3" fontId="1" fillId="0" borderId="0" xfId="0" applyNumberFormat="1" applyFont="1" applyFill="1"/>
    <xf numFmtId="3" fontId="1" fillId="0" borderId="2" xfId="0" applyNumberFormat="1" applyFont="1" applyFill="1" applyBorder="1" applyAlignment="1">
      <alignment horizontal="center" vertical="center" wrapText="1"/>
    </xf>
    <xf numFmtId="3" fontId="2" fillId="0" borderId="7" xfId="0" applyNumberFormat="1" applyFont="1" applyFill="1" applyBorder="1" applyAlignment="1">
      <alignment horizontal="right"/>
    </xf>
    <xf numFmtId="3" fontId="2" fillId="0" borderId="7" xfId="0" applyNumberFormat="1" applyFont="1" applyFill="1" applyBorder="1"/>
    <xf numFmtId="164" fontId="2" fillId="0" borderId="0" xfId="0" applyNumberFormat="1" applyFont="1" applyFill="1" applyBorder="1" applyAlignment="1">
      <alignment horizontal="right"/>
    </xf>
    <xf numFmtId="164" fontId="1" fillId="0" borderId="0" xfId="0" applyNumberFormat="1" applyFont="1" applyFill="1" applyBorder="1" applyAlignment="1">
      <alignment horizontal="right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12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/>
    <xf numFmtId="0" fontId="6" fillId="0" borderId="0" xfId="1" applyFont="1"/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98D2B8-5D1B-4A2C-B710-F98C5ABB01EE}">
  <dimension ref="A1:A8"/>
  <sheetViews>
    <sheetView tabSelected="1" workbookViewId="0"/>
  </sheetViews>
  <sheetFormatPr defaultRowHeight="12.75" x14ac:dyDescent="0.2"/>
  <cols>
    <col min="1" max="1" width="98.85546875" style="58" bestFit="1" customWidth="1"/>
    <col min="2" max="16384" width="9.140625" style="58"/>
  </cols>
  <sheetData>
    <row r="1" spans="1:1" x14ac:dyDescent="0.2">
      <c r="A1" s="57" t="s">
        <v>86</v>
      </c>
    </row>
    <row r="2" spans="1:1" x14ac:dyDescent="0.2">
      <c r="A2" s="59" t="s">
        <v>9</v>
      </c>
    </row>
    <row r="3" spans="1:1" x14ac:dyDescent="0.2">
      <c r="A3" s="59" t="s">
        <v>12</v>
      </c>
    </row>
    <row r="4" spans="1:1" x14ac:dyDescent="0.2">
      <c r="A4" s="59" t="s">
        <v>26</v>
      </c>
    </row>
    <row r="5" spans="1:1" x14ac:dyDescent="0.2">
      <c r="A5" s="59" t="s">
        <v>62</v>
      </c>
    </row>
    <row r="6" spans="1:1" x14ac:dyDescent="0.2">
      <c r="A6" s="59" t="s">
        <v>73</v>
      </c>
    </row>
    <row r="7" spans="1:1" x14ac:dyDescent="0.2">
      <c r="A7" s="59" t="s">
        <v>77</v>
      </c>
    </row>
    <row r="8" spans="1:1" x14ac:dyDescent="0.2">
      <c r="A8" s="59" t="s">
        <v>85</v>
      </c>
    </row>
  </sheetData>
  <hyperlinks>
    <hyperlink ref="A2" location="1.1.!A1" display="1.1. Number of settlements and population (1 January)" xr:uid="{E46A4BB2-3018-4B8E-A469-970B18242EBD}"/>
    <hyperlink ref="A3" location="1.2.!A1" display="1.2. Life expectancy at birth and at selected ages[year]" xr:uid="{5BF95AB4-CEB0-411E-A63D-B38BEFE381C0}"/>
    <hyperlink ref="A4" location="1.3.!A1" display="1.3. Population by age-group (1 January)[number of persons]" xr:uid="{1140CEFB-FF6B-4650-84E6-470C6F87ADCE}"/>
    <hyperlink ref="A5" location="1.4.!A1" display="1.4. Main data on settlements by region and county, 1 January 2011" xr:uid="{AE9C3B7E-4F02-4237-83A9-DF197E7B91AB}"/>
    <hyperlink ref="A6" location="1.5.!A1" display="1.5. Number of settlements by settlement population, region and county, 1 January 2011" xr:uid="{C47C6CCA-AB46-4FC7-A6AB-58B5B6AEF83F}"/>
    <hyperlink ref="A7" location="1.6.!A1" display="1.6. The population of settlements by settlement population, region and county, 1 January 2011[number of persons]" xr:uid="{5A852F00-5BD6-425D-A777-12272939E3BB}"/>
    <hyperlink ref="A8" location="1.7.!A1" display="1.7. Economic activity of population aged 15–74 by region and county, 2010" xr:uid="{EDE102D9-92B0-48F5-B111-C791BA1B3A3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A78C0-E351-4FE6-82EE-149663CE703A}">
  <dimension ref="A1:H16"/>
  <sheetViews>
    <sheetView workbookViewId="0"/>
  </sheetViews>
  <sheetFormatPr defaultRowHeight="11.25" x14ac:dyDescent="0.2"/>
  <cols>
    <col min="1" max="1" width="9" style="1" customWidth="1"/>
    <col min="2" max="7" width="11.140625" style="1" customWidth="1"/>
    <col min="8" max="8" width="15.7109375" style="1" customWidth="1"/>
    <col min="9" max="16384" width="9.140625" style="1"/>
  </cols>
  <sheetData>
    <row r="1" spans="1:8" s="7" customFormat="1" x14ac:dyDescent="0.2">
      <c r="A1" s="9" t="s">
        <v>9</v>
      </c>
      <c r="B1" s="8"/>
      <c r="C1" s="8"/>
      <c r="D1" s="8"/>
      <c r="E1" s="8"/>
      <c r="F1" s="8"/>
      <c r="G1" s="8"/>
      <c r="H1" s="8"/>
    </row>
    <row r="2" spans="1:8" s="5" customFormat="1" x14ac:dyDescent="0.25">
      <c r="A2" s="39" t="s">
        <v>8</v>
      </c>
      <c r="B2" s="41" t="s">
        <v>7</v>
      </c>
      <c r="C2" s="42"/>
      <c r="D2" s="43"/>
      <c r="E2" s="41" t="s">
        <v>6</v>
      </c>
      <c r="F2" s="42"/>
      <c r="G2" s="43"/>
      <c r="H2" s="39" t="s">
        <v>5</v>
      </c>
    </row>
    <row r="3" spans="1:8" s="5" customFormat="1" x14ac:dyDescent="0.25">
      <c r="A3" s="40"/>
      <c r="B3" s="6" t="s">
        <v>4</v>
      </c>
      <c r="C3" s="6" t="s">
        <v>3</v>
      </c>
      <c r="D3" s="6" t="s">
        <v>0</v>
      </c>
      <c r="E3" s="6" t="s">
        <v>2</v>
      </c>
      <c r="F3" s="6" t="s">
        <v>1</v>
      </c>
      <c r="G3" s="6" t="s">
        <v>0</v>
      </c>
      <c r="H3" s="40"/>
    </row>
    <row r="4" spans="1:8" x14ac:dyDescent="0.2">
      <c r="A4" s="4">
        <v>1990</v>
      </c>
      <c r="B4" s="3">
        <v>166</v>
      </c>
      <c r="C4" s="3">
        <v>2904</v>
      </c>
      <c r="D4" s="3">
        <v>3070</v>
      </c>
      <c r="E4" s="2">
        <v>4984.8999999999996</v>
      </c>
      <c r="F4" s="2">
        <v>5389.9</v>
      </c>
      <c r="G4" s="2">
        <v>10374.799999999999</v>
      </c>
      <c r="H4" s="2">
        <v>111.5</v>
      </c>
    </row>
    <row r="5" spans="1:8" x14ac:dyDescent="0.2">
      <c r="A5" s="4">
        <v>2000</v>
      </c>
      <c r="B5" s="3">
        <v>222</v>
      </c>
      <c r="C5" s="3">
        <v>2913</v>
      </c>
      <c r="D5" s="3">
        <v>3135</v>
      </c>
      <c r="E5" s="2">
        <v>4865.2</v>
      </c>
      <c r="F5" s="2">
        <v>5356.1</v>
      </c>
      <c r="G5" s="2">
        <v>10221.6</v>
      </c>
      <c r="H5" s="2">
        <v>109.9</v>
      </c>
    </row>
    <row r="6" spans="1:8" x14ac:dyDescent="0.2">
      <c r="A6" s="4">
        <v>2001</v>
      </c>
      <c r="B6" s="3">
        <v>237</v>
      </c>
      <c r="C6" s="3">
        <v>2898</v>
      </c>
      <c r="D6" s="3">
        <v>3135</v>
      </c>
      <c r="E6" s="2">
        <v>4851</v>
      </c>
      <c r="F6" s="2">
        <v>5349.3</v>
      </c>
      <c r="G6" s="2">
        <v>10200.299999999999</v>
      </c>
      <c r="H6" s="2">
        <v>109.6</v>
      </c>
    </row>
    <row r="7" spans="1:8" x14ac:dyDescent="0.2">
      <c r="A7" s="4">
        <v>2002</v>
      </c>
      <c r="B7" s="3">
        <v>252</v>
      </c>
      <c r="C7" s="3">
        <v>2883</v>
      </c>
      <c r="D7" s="3">
        <v>3135</v>
      </c>
      <c r="E7" s="2">
        <v>4837</v>
      </c>
      <c r="F7" s="2">
        <v>5337.9</v>
      </c>
      <c r="G7" s="2">
        <v>10174.9</v>
      </c>
      <c r="H7" s="2">
        <v>109.4</v>
      </c>
    </row>
    <row r="8" spans="1:8" x14ac:dyDescent="0.2">
      <c r="A8" s="4">
        <v>2003</v>
      </c>
      <c r="B8" s="3">
        <v>252</v>
      </c>
      <c r="C8" s="3">
        <v>2893</v>
      </c>
      <c r="D8" s="3">
        <v>3145</v>
      </c>
      <c r="E8" s="2">
        <v>4818.5</v>
      </c>
      <c r="F8" s="2">
        <v>5323.9</v>
      </c>
      <c r="G8" s="2">
        <f>+E8+F8</f>
        <v>10142.4</v>
      </c>
      <c r="H8" s="2">
        <v>109</v>
      </c>
    </row>
    <row r="9" spans="1:8" x14ac:dyDescent="0.2">
      <c r="A9" s="4">
        <v>2004</v>
      </c>
      <c r="B9" s="3">
        <v>256</v>
      </c>
      <c r="C9" s="3">
        <v>2889</v>
      </c>
      <c r="D9" s="3">
        <v>3145</v>
      </c>
      <c r="E9" s="2">
        <v>4804.1000000000004</v>
      </c>
      <c r="F9" s="2">
        <v>5312.6</v>
      </c>
      <c r="G9" s="2">
        <v>10116.700000000001</v>
      </c>
      <c r="H9" s="2">
        <v>108.7</v>
      </c>
    </row>
    <row r="10" spans="1:8" x14ac:dyDescent="0.2">
      <c r="A10" s="4">
        <v>2005</v>
      </c>
      <c r="B10" s="3">
        <v>274</v>
      </c>
      <c r="C10" s="3">
        <v>2871</v>
      </c>
      <c r="D10" s="3">
        <f>+B10+C10</f>
        <v>3145</v>
      </c>
      <c r="E10" s="2">
        <v>4793.1000000000004</v>
      </c>
      <c r="F10" s="2">
        <v>5304.4</v>
      </c>
      <c r="G10" s="2">
        <f>+E10+F10</f>
        <v>10097.5</v>
      </c>
      <c r="H10" s="2">
        <v>108.5</v>
      </c>
    </row>
    <row r="11" spans="1:8" x14ac:dyDescent="0.2">
      <c r="A11" s="4">
        <v>2006</v>
      </c>
      <c r="B11" s="3">
        <v>289</v>
      </c>
      <c r="C11" s="3">
        <v>2856</v>
      </c>
      <c r="D11" s="3">
        <v>3145</v>
      </c>
      <c r="E11" s="2">
        <v>4784.5789999999997</v>
      </c>
      <c r="F11" s="2">
        <v>5292.0020000000004</v>
      </c>
      <c r="G11" s="2">
        <v>10076.581</v>
      </c>
      <c r="H11" s="2">
        <v>108.3</v>
      </c>
    </row>
    <row r="12" spans="1:8" x14ac:dyDescent="0.2">
      <c r="A12" s="4">
        <v>2007</v>
      </c>
      <c r="B12" s="3">
        <v>289</v>
      </c>
      <c r="C12" s="3">
        <v>2863</v>
      </c>
      <c r="D12" s="3">
        <v>3152</v>
      </c>
      <c r="E12" s="2">
        <v>4779.1000000000004</v>
      </c>
      <c r="F12" s="2">
        <v>5287.1</v>
      </c>
      <c r="G12" s="2">
        <v>10066.200000000001</v>
      </c>
      <c r="H12" s="2">
        <v>108.2</v>
      </c>
    </row>
    <row r="13" spans="1:8" x14ac:dyDescent="0.2">
      <c r="A13" s="4">
        <v>2008</v>
      </c>
      <c r="B13" s="3">
        <v>298</v>
      </c>
      <c r="C13" s="3">
        <v>2854</v>
      </c>
      <c r="D13" s="3">
        <f>C13+B13</f>
        <v>3152</v>
      </c>
      <c r="E13" s="2">
        <v>4769.6000000000004</v>
      </c>
      <c r="F13" s="2">
        <v>5275.8</v>
      </c>
      <c r="G13" s="2">
        <v>10045.4</v>
      </c>
      <c r="H13" s="2">
        <v>107.98255363976438</v>
      </c>
    </row>
    <row r="14" spans="1:8" x14ac:dyDescent="0.2">
      <c r="A14" s="4">
        <v>2009</v>
      </c>
      <c r="B14" s="3">
        <v>306</v>
      </c>
      <c r="C14" s="3">
        <v>2846</v>
      </c>
      <c r="D14" s="3">
        <v>3152</v>
      </c>
      <c r="E14" s="2">
        <v>4763.05</v>
      </c>
      <c r="F14" s="2">
        <v>5267.9250000000002</v>
      </c>
      <c r="G14" s="2">
        <v>10030.975</v>
      </c>
      <c r="H14" s="2">
        <v>107.82748204841553</v>
      </c>
    </row>
    <row r="15" spans="1:8" x14ac:dyDescent="0.2">
      <c r="A15" s="4">
        <v>2010</v>
      </c>
      <c r="B15" s="3">
        <v>328</v>
      </c>
      <c r="C15" s="3">
        <v>2824</v>
      </c>
      <c r="D15" s="3">
        <v>3152</v>
      </c>
      <c r="E15" s="2">
        <v>4756.8999999999996</v>
      </c>
      <c r="F15" s="2">
        <v>5257.424</v>
      </c>
      <c r="G15" s="2">
        <v>10014.324000000001</v>
      </c>
      <c r="H15" s="2">
        <v>107.64965010158342</v>
      </c>
    </row>
    <row r="16" spans="1:8" x14ac:dyDescent="0.2">
      <c r="A16" s="4">
        <v>2011</v>
      </c>
      <c r="B16" s="3">
        <v>328</v>
      </c>
      <c r="C16" s="3">
        <v>2826</v>
      </c>
      <c r="D16" s="3">
        <v>3154</v>
      </c>
      <c r="E16" s="2">
        <v>4743.8999999999996</v>
      </c>
      <c r="F16" s="2">
        <v>5241.8</v>
      </c>
      <c r="G16" s="2">
        <v>9985.7000000000007</v>
      </c>
      <c r="H16" s="2">
        <v>107.34296408339445</v>
      </c>
    </row>
  </sheetData>
  <mergeCells count="4">
    <mergeCell ref="A2:A3"/>
    <mergeCell ref="E2:G2"/>
    <mergeCell ref="B2:D2"/>
    <mergeCell ref="H2:H3"/>
  </mergeCells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C5BA4-6D3F-434C-8831-D40BD7EE583D}">
  <dimension ref="A1:K16"/>
  <sheetViews>
    <sheetView workbookViewId="0"/>
  </sheetViews>
  <sheetFormatPr defaultRowHeight="11.25" x14ac:dyDescent="0.2"/>
  <cols>
    <col min="1" max="1" width="8.5703125" style="1" customWidth="1"/>
    <col min="2" max="2" width="7.85546875" style="1" customWidth="1"/>
    <col min="3" max="3" width="8.140625" style="1" customWidth="1"/>
    <col min="4" max="11" width="7.85546875" style="1" customWidth="1"/>
    <col min="12" max="16384" width="9.140625" style="1"/>
  </cols>
  <sheetData>
    <row r="1" spans="1:11" s="7" customFormat="1" x14ac:dyDescent="0.2">
      <c r="A1" s="9" t="s">
        <v>12</v>
      </c>
      <c r="B1" s="8"/>
      <c r="C1" s="8"/>
      <c r="D1" s="8"/>
      <c r="E1" s="8"/>
      <c r="F1" s="8"/>
      <c r="G1" s="8"/>
      <c r="H1" s="8"/>
      <c r="I1" s="8"/>
      <c r="J1" s="8"/>
      <c r="K1" s="11"/>
    </row>
    <row r="2" spans="1:11" s="5" customFormat="1" x14ac:dyDescent="0.25">
      <c r="A2" s="39" t="s">
        <v>8</v>
      </c>
      <c r="B2" s="49" t="s">
        <v>11</v>
      </c>
      <c r="C2" s="50"/>
      <c r="D2" s="46">
        <v>40</v>
      </c>
      <c r="E2" s="48"/>
      <c r="F2" s="46">
        <v>50</v>
      </c>
      <c r="G2" s="48"/>
      <c r="H2" s="41">
        <v>60</v>
      </c>
      <c r="I2" s="48"/>
      <c r="J2" s="46">
        <v>70</v>
      </c>
      <c r="K2" s="48"/>
    </row>
    <row r="3" spans="1:11" s="5" customFormat="1" x14ac:dyDescent="0.25">
      <c r="A3" s="44"/>
      <c r="B3" s="51"/>
      <c r="C3" s="52"/>
      <c r="D3" s="46" t="s">
        <v>10</v>
      </c>
      <c r="E3" s="47"/>
      <c r="F3" s="47"/>
      <c r="G3" s="47"/>
      <c r="H3" s="47"/>
      <c r="I3" s="47"/>
      <c r="J3" s="47"/>
      <c r="K3" s="48"/>
    </row>
    <row r="4" spans="1:11" s="5" customFormat="1" x14ac:dyDescent="0.25">
      <c r="A4" s="45"/>
      <c r="B4" s="6" t="s">
        <v>2</v>
      </c>
      <c r="C4" s="6" t="s">
        <v>1</v>
      </c>
      <c r="D4" s="6" t="s">
        <v>2</v>
      </c>
      <c r="E4" s="6" t="s">
        <v>1</v>
      </c>
      <c r="F4" s="6" t="s">
        <v>2</v>
      </c>
      <c r="G4" s="6" t="s">
        <v>1</v>
      </c>
      <c r="H4" s="6" t="s">
        <v>2</v>
      </c>
      <c r="I4" s="6" t="s">
        <v>1</v>
      </c>
      <c r="J4" s="6" t="s">
        <v>2</v>
      </c>
      <c r="K4" s="6" t="s">
        <v>1</v>
      </c>
    </row>
    <row r="5" spans="1:11" x14ac:dyDescent="0.2">
      <c r="A5" s="4">
        <v>1990</v>
      </c>
      <c r="B5" s="10">
        <v>65.13</v>
      </c>
      <c r="C5" s="10">
        <v>73.709999999999994</v>
      </c>
      <c r="D5" s="10">
        <v>28.84</v>
      </c>
      <c r="E5" s="10">
        <v>36.049999999999997</v>
      </c>
      <c r="F5" s="10">
        <v>21.12</v>
      </c>
      <c r="G5" s="10">
        <v>27.21</v>
      </c>
      <c r="H5" s="10">
        <v>14.72</v>
      </c>
      <c r="I5" s="10">
        <v>19.02</v>
      </c>
      <c r="J5" s="10">
        <v>9.4700000000000006</v>
      </c>
      <c r="K5" s="10">
        <v>11.81</v>
      </c>
    </row>
    <row r="6" spans="1:11" x14ac:dyDescent="0.2">
      <c r="A6" s="4">
        <v>2000</v>
      </c>
      <c r="B6" s="10">
        <v>67.11</v>
      </c>
      <c r="C6" s="10">
        <v>75.59</v>
      </c>
      <c r="D6" s="10">
        <v>29.57</v>
      </c>
      <c r="E6" s="10">
        <v>37.17</v>
      </c>
      <c r="F6" s="10">
        <v>21.84</v>
      </c>
      <c r="G6" s="10">
        <v>28.32</v>
      </c>
      <c r="H6" s="10">
        <v>15.29</v>
      </c>
      <c r="I6" s="10">
        <v>20.04</v>
      </c>
      <c r="J6" s="10">
        <v>9.94</v>
      </c>
      <c r="K6" s="10">
        <v>12.59</v>
      </c>
    </row>
    <row r="7" spans="1:11" x14ac:dyDescent="0.2">
      <c r="A7" s="4">
        <v>2001</v>
      </c>
      <c r="B7" s="10">
        <v>68.150000000000006</v>
      </c>
      <c r="C7" s="10">
        <v>76.459999999999994</v>
      </c>
      <c r="D7" s="10">
        <v>30.36</v>
      </c>
      <c r="E7" s="10">
        <v>37.86</v>
      </c>
      <c r="F7" s="10">
        <v>22.6</v>
      </c>
      <c r="G7" s="10">
        <v>28.96</v>
      </c>
      <c r="H7" s="10">
        <v>15.97</v>
      </c>
      <c r="I7" s="10">
        <v>20.65</v>
      </c>
      <c r="J7" s="10">
        <v>10.37</v>
      </c>
      <c r="K7" s="10">
        <v>13.09</v>
      </c>
    </row>
    <row r="8" spans="1:11" x14ac:dyDescent="0.2">
      <c r="A8" s="4">
        <v>2002</v>
      </c>
      <c r="B8" s="10">
        <v>68.260000000000005</v>
      </c>
      <c r="C8" s="10">
        <v>76.56</v>
      </c>
      <c r="D8" s="10">
        <v>30.41</v>
      </c>
      <c r="E8" s="10">
        <v>37.97</v>
      </c>
      <c r="F8" s="10">
        <v>22.63</v>
      </c>
      <c r="G8" s="10">
        <v>29.07</v>
      </c>
      <c r="H8" s="10">
        <v>15.98</v>
      </c>
      <c r="I8" s="10">
        <v>20.74</v>
      </c>
      <c r="J8" s="10">
        <v>10.39</v>
      </c>
      <c r="K8" s="10">
        <v>13.12</v>
      </c>
    </row>
    <row r="9" spans="1:11" x14ac:dyDescent="0.2">
      <c r="A9" s="4">
        <v>2003</v>
      </c>
      <c r="B9" s="10">
        <v>68.290000000000006</v>
      </c>
      <c r="C9" s="10">
        <v>76.53</v>
      </c>
      <c r="D9" s="10">
        <v>30.33</v>
      </c>
      <c r="E9" s="10">
        <v>37.840000000000003</v>
      </c>
      <c r="F9" s="10">
        <v>22.43</v>
      </c>
      <c r="G9" s="10">
        <v>28.91</v>
      </c>
      <c r="H9" s="10">
        <v>15.79</v>
      </c>
      <c r="I9" s="10">
        <v>20.61</v>
      </c>
      <c r="J9" s="10">
        <v>10.220000000000001</v>
      </c>
      <c r="K9" s="10">
        <v>13.01</v>
      </c>
    </row>
    <row r="10" spans="1:11" x14ac:dyDescent="0.2">
      <c r="A10" s="4">
        <v>2004</v>
      </c>
      <c r="B10" s="10">
        <v>68.59</v>
      </c>
      <c r="C10" s="10">
        <v>76.91</v>
      </c>
      <c r="D10" s="10">
        <v>30.63</v>
      </c>
      <c r="E10" s="10">
        <v>38.1</v>
      </c>
      <c r="F10" s="10">
        <v>22.68</v>
      </c>
      <c r="G10" s="10">
        <v>29.13</v>
      </c>
      <c r="H10" s="10">
        <v>16.059999999999999</v>
      </c>
      <c r="I10" s="10">
        <v>20.86</v>
      </c>
      <c r="J10" s="10">
        <v>10.46</v>
      </c>
      <c r="K10" s="10">
        <v>13.24</v>
      </c>
    </row>
    <row r="11" spans="1:11" x14ac:dyDescent="0.2">
      <c r="A11" s="4">
        <v>2005</v>
      </c>
      <c r="B11" s="10">
        <v>68.56</v>
      </c>
      <c r="C11" s="10">
        <v>76.930000000000007</v>
      </c>
      <c r="D11" s="10">
        <v>30.48</v>
      </c>
      <c r="E11" s="10">
        <v>38.119999999999997</v>
      </c>
      <c r="F11" s="10">
        <v>22.58</v>
      </c>
      <c r="G11" s="10">
        <v>29.14</v>
      </c>
      <c r="H11" s="10">
        <v>16.04</v>
      </c>
      <c r="I11" s="10">
        <v>20.85</v>
      </c>
      <c r="J11" s="10">
        <v>10.43</v>
      </c>
      <c r="K11" s="10">
        <v>13.19</v>
      </c>
    </row>
    <row r="12" spans="1:11" x14ac:dyDescent="0.2">
      <c r="A12" s="4">
        <v>2006</v>
      </c>
      <c r="B12" s="10">
        <v>69.03</v>
      </c>
      <c r="C12" s="10">
        <v>77.349999999999994</v>
      </c>
      <c r="D12" s="10">
        <v>30.9</v>
      </c>
      <c r="E12" s="10">
        <v>38.47</v>
      </c>
      <c r="F12" s="10">
        <v>22.83</v>
      </c>
      <c r="G12" s="10">
        <v>29.44</v>
      </c>
      <c r="H12" s="10">
        <v>16.3</v>
      </c>
      <c r="I12" s="10">
        <v>21.13</v>
      </c>
      <c r="J12" s="10">
        <v>10.73</v>
      </c>
      <c r="K12" s="10">
        <v>13.49</v>
      </c>
    </row>
    <row r="13" spans="1:11" x14ac:dyDescent="0.2">
      <c r="A13" s="4">
        <v>2007</v>
      </c>
      <c r="B13" s="10">
        <v>69.19</v>
      </c>
      <c r="C13" s="10">
        <v>77.34</v>
      </c>
      <c r="D13" s="10">
        <v>30.98</v>
      </c>
      <c r="E13" s="10">
        <v>38.51</v>
      </c>
      <c r="F13" s="10">
        <v>22.89</v>
      </c>
      <c r="G13" s="10">
        <v>29.5</v>
      </c>
      <c r="H13" s="10">
        <v>16.309999999999999</v>
      </c>
      <c r="I13" s="10">
        <v>21.23</v>
      </c>
      <c r="J13" s="10">
        <v>10.62</v>
      </c>
      <c r="K13" s="10">
        <v>13.59</v>
      </c>
    </row>
    <row r="14" spans="1:11" x14ac:dyDescent="0.2">
      <c r="A14" s="4">
        <v>2008</v>
      </c>
      <c r="B14" s="10">
        <v>69.790000000000006</v>
      </c>
      <c r="C14" s="10">
        <v>77.760000000000005</v>
      </c>
      <c r="D14" s="10">
        <v>31.48</v>
      </c>
      <c r="E14" s="10">
        <v>38.83</v>
      </c>
      <c r="F14" s="10">
        <v>23.23</v>
      </c>
      <c r="G14" s="10">
        <v>29.73</v>
      </c>
      <c r="H14" s="10">
        <v>16.579999999999998</v>
      </c>
      <c r="I14" s="10">
        <v>21.44</v>
      </c>
      <c r="J14" s="10">
        <v>10.9</v>
      </c>
      <c r="K14" s="10">
        <v>13.75</v>
      </c>
    </row>
    <row r="15" spans="1:11" x14ac:dyDescent="0.2">
      <c r="A15" s="4">
        <v>2009</v>
      </c>
      <c r="B15" s="10">
        <v>70.05</v>
      </c>
      <c r="C15" s="10">
        <v>77.89</v>
      </c>
      <c r="D15" s="10">
        <v>31.64</v>
      </c>
      <c r="E15" s="10">
        <v>38.93</v>
      </c>
      <c r="F15" s="10">
        <v>23.26</v>
      </c>
      <c r="G15" s="10">
        <v>29.82</v>
      </c>
      <c r="H15" s="10">
        <v>16.61</v>
      </c>
      <c r="I15" s="10">
        <v>21.51</v>
      </c>
      <c r="J15" s="10">
        <v>10.95</v>
      </c>
      <c r="K15" s="10">
        <v>13.83</v>
      </c>
    </row>
    <row r="16" spans="1:11" x14ac:dyDescent="0.2">
      <c r="A16" s="4">
        <v>2010</v>
      </c>
      <c r="B16" s="10">
        <v>70.5</v>
      </c>
      <c r="C16" s="10">
        <v>78.11</v>
      </c>
      <c r="D16" s="10">
        <v>31.99</v>
      </c>
      <c r="E16" s="10">
        <v>39.090000000000003</v>
      </c>
      <c r="F16" s="10">
        <v>23.53</v>
      </c>
      <c r="G16" s="10">
        <v>29.89</v>
      </c>
      <c r="H16" s="10">
        <v>16.79</v>
      </c>
      <c r="I16" s="10">
        <v>21.56</v>
      </c>
      <c r="J16" s="10">
        <v>11.05</v>
      </c>
      <c r="K16" s="10">
        <v>13.82</v>
      </c>
    </row>
  </sheetData>
  <mergeCells count="7">
    <mergeCell ref="A2:A4"/>
    <mergeCell ref="D3:K3"/>
    <mergeCell ref="D2:E2"/>
    <mergeCell ref="F2:G2"/>
    <mergeCell ref="H2:I2"/>
    <mergeCell ref="J2:K2"/>
    <mergeCell ref="B2:C3"/>
  </mergeCells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0541A7-7E51-4E28-BEB6-F3BCE3C0C120}">
  <dimension ref="A1:I32"/>
  <sheetViews>
    <sheetView workbookViewId="0"/>
  </sheetViews>
  <sheetFormatPr defaultRowHeight="11.25" x14ac:dyDescent="0.2"/>
  <cols>
    <col min="1" max="1" width="12.42578125" style="1" customWidth="1"/>
    <col min="2" max="2" width="10.85546875" style="1" customWidth="1"/>
    <col min="3" max="3" width="10.140625" style="1" customWidth="1"/>
    <col min="4" max="4" width="10.5703125" style="1" customWidth="1"/>
    <col min="5" max="5" width="12.140625" style="1" customWidth="1"/>
    <col min="6" max="6" width="10" style="1" customWidth="1"/>
    <col min="7" max="8" width="10.140625" style="1" bestFit="1" customWidth="1"/>
    <col min="9" max="16384" width="9.140625" style="1"/>
  </cols>
  <sheetData>
    <row r="1" spans="1:9" s="7" customFormat="1" x14ac:dyDescent="0.2">
      <c r="A1" s="9" t="s">
        <v>26</v>
      </c>
      <c r="B1" s="8"/>
      <c r="C1" s="8"/>
      <c r="D1" s="8"/>
      <c r="E1" s="8"/>
      <c r="F1" s="8"/>
      <c r="G1" s="18"/>
      <c r="H1" s="18"/>
    </row>
    <row r="2" spans="1:9" x14ac:dyDescent="0.2">
      <c r="A2" s="6" t="s">
        <v>25</v>
      </c>
      <c r="B2" s="15">
        <v>2000</v>
      </c>
      <c r="C2" s="15">
        <v>2005</v>
      </c>
      <c r="D2" s="15">
        <v>2006</v>
      </c>
      <c r="E2" s="15">
        <v>2007</v>
      </c>
      <c r="F2" s="17">
        <v>2008</v>
      </c>
      <c r="G2" s="17">
        <v>2009</v>
      </c>
      <c r="H2" s="16">
        <v>2010</v>
      </c>
      <c r="I2" s="15">
        <v>2011</v>
      </c>
    </row>
    <row r="3" spans="1:9" x14ac:dyDescent="0.2">
      <c r="A3" s="53" t="s">
        <v>24</v>
      </c>
      <c r="B3" s="53"/>
      <c r="C3" s="53"/>
      <c r="D3" s="53"/>
      <c r="E3" s="53"/>
      <c r="F3" s="53"/>
      <c r="G3" s="53"/>
      <c r="H3" s="53"/>
      <c r="I3" s="53"/>
    </row>
    <row r="4" spans="1:9" x14ac:dyDescent="0.2">
      <c r="A4" s="14" t="s">
        <v>21</v>
      </c>
      <c r="B4" s="3">
        <v>884968</v>
      </c>
      <c r="C4" s="3">
        <v>809502</v>
      </c>
      <c r="D4" s="3">
        <v>796683</v>
      </c>
      <c r="E4" s="3">
        <v>784527</v>
      </c>
      <c r="F4" s="3">
        <v>773868</v>
      </c>
      <c r="G4" s="3">
        <v>765768</v>
      </c>
      <c r="H4" s="3">
        <v>757690</v>
      </c>
      <c r="I4" s="3">
        <v>747586</v>
      </c>
    </row>
    <row r="5" spans="1:9" x14ac:dyDescent="0.2">
      <c r="A5" s="14" t="s">
        <v>20</v>
      </c>
      <c r="B5" s="3">
        <v>1163436</v>
      </c>
      <c r="C5" s="3">
        <v>1106571</v>
      </c>
      <c r="D5" s="3">
        <v>1081808</v>
      </c>
      <c r="E5" s="3">
        <v>1058121</v>
      </c>
      <c r="F5" s="3">
        <v>1036460</v>
      </c>
      <c r="G5" s="3">
        <v>1014026</v>
      </c>
      <c r="H5" s="3">
        <v>997555</v>
      </c>
      <c r="I5" s="3">
        <v>978861</v>
      </c>
    </row>
    <row r="6" spans="1:9" x14ac:dyDescent="0.2">
      <c r="A6" s="14" t="s">
        <v>19</v>
      </c>
      <c r="B6" s="3">
        <v>653583</v>
      </c>
      <c r="C6" s="3">
        <v>724218</v>
      </c>
      <c r="D6" s="3">
        <v>755467</v>
      </c>
      <c r="E6" s="3">
        <v>781869</v>
      </c>
      <c r="F6" s="3">
        <v>797733</v>
      </c>
      <c r="G6" s="3">
        <v>809274</v>
      </c>
      <c r="H6" s="3">
        <v>817854</v>
      </c>
      <c r="I6" s="3">
        <v>821290</v>
      </c>
    </row>
    <row r="7" spans="1:9" x14ac:dyDescent="0.2">
      <c r="A7" s="14" t="s">
        <v>18</v>
      </c>
      <c r="B7" s="3">
        <v>765550</v>
      </c>
      <c r="C7" s="3">
        <v>661044</v>
      </c>
      <c r="D7" s="3">
        <v>637073</v>
      </c>
      <c r="E7" s="3">
        <v>621537</v>
      </c>
      <c r="F7" s="3">
        <v>621082</v>
      </c>
      <c r="G7" s="3">
        <v>627272</v>
      </c>
      <c r="H7" s="3">
        <v>635448</v>
      </c>
      <c r="I7" s="3">
        <v>644178</v>
      </c>
    </row>
    <row r="8" spans="1:9" x14ac:dyDescent="0.2">
      <c r="A8" s="14" t="s">
        <v>17</v>
      </c>
      <c r="B8" s="3">
        <v>602116</v>
      </c>
      <c r="C8" s="3">
        <v>662788</v>
      </c>
      <c r="D8" s="3">
        <v>683377</v>
      </c>
      <c r="E8" s="3">
        <v>697560</v>
      </c>
      <c r="F8" s="3">
        <v>695162</v>
      </c>
      <c r="G8" s="3">
        <v>689090</v>
      </c>
      <c r="H8" s="3">
        <v>678289</v>
      </c>
      <c r="I8" s="3">
        <v>665832</v>
      </c>
    </row>
    <row r="9" spans="1:9" x14ac:dyDescent="0.2">
      <c r="A9" s="14" t="s">
        <v>16</v>
      </c>
      <c r="B9" s="3">
        <v>432856</v>
      </c>
      <c r="C9" s="3">
        <v>443467</v>
      </c>
      <c r="D9" s="3">
        <v>444112</v>
      </c>
      <c r="E9" s="3">
        <v>448559</v>
      </c>
      <c r="F9" s="3">
        <v>458157</v>
      </c>
      <c r="G9" s="3">
        <v>468457</v>
      </c>
      <c r="H9" s="3">
        <v>478669</v>
      </c>
      <c r="I9" s="3">
        <v>489220</v>
      </c>
    </row>
    <row r="10" spans="1:9" x14ac:dyDescent="0.2">
      <c r="A10" s="14" t="s">
        <v>15</v>
      </c>
      <c r="B10" s="3">
        <v>283363</v>
      </c>
      <c r="C10" s="3">
        <v>282932</v>
      </c>
      <c r="D10" s="3">
        <v>280242</v>
      </c>
      <c r="E10" s="3">
        <v>277926</v>
      </c>
      <c r="F10" s="3">
        <v>275789</v>
      </c>
      <c r="G10" s="3">
        <v>274650</v>
      </c>
      <c r="H10" s="3">
        <v>273928</v>
      </c>
      <c r="I10" s="3">
        <v>275333</v>
      </c>
    </row>
    <row r="11" spans="1:9" x14ac:dyDescent="0.2">
      <c r="A11" s="14" t="s">
        <v>14</v>
      </c>
      <c r="B11" s="3">
        <v>79322</v>
      </c>
      <c r="C11" s="3">
        <v>102593</v>
      </c>
      <c r="D11" s="3">
        <v>105817</v>
      </c>
      <c r="E11" s="3">
        <v>108979</v>
      </c>
      <c r="F11" s="3">
        <v>111311</v>
      </c>
      <c r="G11" s="3">
        <v>114513</v>
      </c>
      <c r="H11" s="3">
        <v>117467</v>
      </c>
      <c r="I11" s="3">
        <v>121601</v>
      </c>
    </row>
    <row r="12" spans="1:9" s="7" customFormat="1" x14ac:dyDescent="0.2">
      <c r="A12" s="13" t="s">
        <v>13</v>
      </c>
      <c r="B12" s="12">
        <v>4865194</v>
      </c>
      <c r="C12" s="12">
        <f>SUM(C4:C11)</f>
        <v>4793115</v>
      </c>
      <c r="D12" s="12">
        <v>4784579</v>
      </c>
      <c r="E12" s="12">
        <v>4779078</v>
      </c>
      <c r="F12" s="12">
        <v>4769562</v>
      </c>
      <c r="G12" s="12">
        <v>4763050</v>
      </c>
      <c r="H12" s="12">
        <v>4756900</v>
      </c>
      <c r="I12" s="12">
        <f>SUM(I4:I11)</f>
        <v>4743901</v>
      </c>
    </row>
    <row r="13" spans="1:9" x14ac:dyDescent="0.2">
      <c r="A13" s="54" t="s">
        <v>23</v>
      </c>
      <c r="B13" s="54"/>
      <c r="C13" s="54"/>
      <c r="D13" s="54"/>
      <c r="E13" s="54"/>
      <c r="F13" s="54"/>
      <c r="G13" s="54"/>
      <c r="H13" s="54"/>
      <c r="I13" s="54"/>
    </row>
    <row r="14" spans="1:9" x14ac:dyDescent="0.2">
      <c r="A14" s="14" t="s">
        <v>21</v>
      </c>
      <c r="B14" s="3">
        <v>844280</v>
      </c>
      <c r="C14" s="3">
        <v>770195</v>
      </c>
      <c r="D14" s="3">
        <v>756760</v>
      </c>
      <c r="E14" s="3">
        <v>745127</v>
      </c>
      <c r="F14" s="3">
        <v>734934</v>
      </c>
      <c r="G14" s="3">
        <v>726840</v>
      </c>
      <c r="H14" s="3">
        <v>719166</v>
      </c>
      <c r="I14" s="3">
        <v>709624</v>
      </c>
    </row>
    <row r="15" spans="1:9" x14ac:dyDescent="0.2">
      <c r="A15" s="14" t="s">
        <v>20</v>
      </c>
      <c r="B15" s="3">
        <v>1114477</v>
      </c>
      <c r="C15" s="3">
        <v>1061620</v>
      </c>
      <c r="D15" s="3">
        <v>1038341</v>
      </c>
      <c r="E15" s="3">
        <v>1016205</v>
      </c>
      <c r="F15" s="3">
        <v>993267</v>
      </c>
      <c r="G15" s="3">
        <v>972588</v>
      </c>
      <c r="H15" s="3">
        <v>955829</v>
      </c>
      <c r="I15" s="3">
        <v>937799</v>
      </c>
    </row>
    <row r="16" spans="1:9" x14ac:dyDescent="0.2">
      <c r="A16" s="14" t="s">
        <v>19</v>
      </c>
      <c r="B16" s="3">
        <v>646862</v>
      </c>
      <c r="C16" s="3">
        <v>707432</v>
      </c>
      <c r="D16" s="3">
        <v>734584</v>
      </c>
      <c r="E16" s="3">
        <v>758477</v>
      </c>
      <c r="F16" s="3">
        <v>772975</v>
      </c>
      <c r="G16" s="3">
        <v>782205</v>
      </c>
      <c r="H16" s="3">
        <v>787326</v>
      </c>
      <c r="I16" s="3">
        <v>789693</v>
      </c>
    </row>
    <row r="17" spans="1:9" x14ac:dyDescent="0.2">
      <c r="A17" s="14" t="s">
        <v>18</v>
      </c>
      <c r="B17" s="3">
        <v>803110</v>
      </c>
      <c r="C17" s="3">
        <v>691264</v>
      </c>
      <c r="D17" s="3">
        <v>662232</v>
      </c>
      <c r="E17" s="3">
        <v>642160</v>
      </c>
      <c r="F17" s="3">
        <v>637512</v>
      </c>
      <c r="G17" s="3">
        <v>639269</v>
      </c>
      <c r="H17" s="3">
        <v>642627</v>
      </c>
      <c r="I17" s="3">
        <v>647420</v>
      </c>
    </row>
    <row r="18" spans="1:9" x14ac:dyDescent="0.2">
      <c r="A18" s="14" t="s">
        <v>17</v>
      </c>
      <c r="B18" s="3">
        <v>686397</v>
      </c>
      <c r="C18" s="3">
        <v>750795</v>
      </c>
      <c r="D18" s="3">
        <v>772999</v>
      </c>
      <c r="E18" s="3">
        <v>790108</v>
      </c>
      <c r="F18" s="3">
        <v>788100</v>
      </c>
      <c r="G18" s="3">
        <v>780911</v>
      </c>
      <c r="H18" s="3">
        <v>769575</v>
      </c>
      <c r="I18" s="3">
        <v>755415</v>
      </c>
    </row>
    <row r="19" spans="1:9" x14ac:dyDescent="0.2">
      <c r="A19" s="14" t="s">
        <v>16</v>
      </c>
      <c r="B19" s="3">
        <v>594706</v>
      </c>
      <c r="C19" s="3">
        <v>604743</v>
      </c>
      <c r="D19" s="3">
        <v>603456</v>
      </c>
      <c r="E19" s="3">
        <v>603998</v>
      </c>
      <c r="F19" s="3">
        <v>611745</v>
      </c>
      <c r="G19" s="3">
        <v>621122</v>
      </c>
      <c r="H19" s="3">
        <v>631134</v>
      </c>
      <c r="I19" s="3">
        <v>641039</v>
      </c>
    </row>
    <row r="20" spans="1:9" x14ac:dyDescent="0.2">
      <c r="A20" s="14" t="s">
        <v>15</v>
      </c>
      <c r="B20" s="3">
        <v>485845</v>
      </c>
      <c r="C20" s="3">
        <v>483089</v>
      </c>
      <c r="D20" s="3">
        <v>478898</v>
      </c>
      <c r="E20" s="3">
        <v>476616</v>
      </c>
      <c r="F20" s="3">
        <v>476467</v>
      </c>
      <c r="G20" s="3">
        <v>475515</v>
      </c>
      <c r="H20" s="3">
        <v>475489</v>
      </c>
      <c r="I20" s="3">
        <v>476733</v>
      </c>
    </row>
    <row r="21" spans="1:9" x14ac:dyDescent="0.2">
      <c r="A21" s="14" t="s">
        <v>14</v>
      </c>
      <c r="B21" s="3">
        <v>180773</v>
      </c>
      <c r="C21" s="3">
        <v>235296</v>
      </c>
      <c r="D21" s="3">
        <v>244732</v>
      </c>
      <c r="E21" s="3">
        <v>254389</v>
      </c>
      <c r="F21" s="3">
        <v>260839</v>
      </c>
      <c r="G21" s="3">
        <v>269475</v>
      </c>
      <c r="H21" s="3">
        <v>276278</v>
      </c>
      <c r="I21" s="3">
        <v>284098</v>
      </c>
    </row>
    <row r="22" spans="1:9" s="7" customFormat="1" x14ac:dyDescent="0.2">
      <c r="A22" s="13" t="s">
        <v>13</v>
      </c>
      <c r="B22" s="12">
        <v>5356450</v>
      </c>
      <c r="C22" s="12">
        <f>SUM(C14:C21)</f>
        <v>5304434</v>
      </c>
      <c r="D22" s="12">
        <v>5292002</v>
      </c>
      <c r="E22" s="12">
        <v>5287080</v>
      </c>
      <c r="F22" s="12">
        <v>5275839</v>
      </c>
      <c r="G22" s="12">
        <v>5267925</v>
      </c>
      <c r="H22" s="12">
        <v>5257424</v>
      </c>
      <c r="I22" s="12">
        <v>5241821</v>
      </c>
    </row>
    <row r="23" spans="1:9" x14ac:dyDescent="0.2">
      <c r="A23" s="54" t="s">
        <v>22</v>
      </c>
      <c r="B23" s="54"/>
      <c r="C23" s="54"/>
      <c r="D23" s="54"/>
      <c r="E23" s="54"/>
      <c r="F23" s="54"/>
      <c r="G23" s="54"/>
      <c r="H23" s="54"/>
      <c r="I23" s="54"/>
    </row>
    <row r="24" spans="1:9" x14ac:dyDescent="0.2">
      <c r="A24" s="14" t="s">
        <v>21</v>
      </c>
      <c r="B24" s="3">
        <v>1729248</v>
      </c>
      <c r="C24" s="3">
        <v>1579697</v>
      </c>
      <c r="D24" s="3">
        <v>1553443</v>
      </c>
      <c r="E24" s="3">
        <v>1529654</v>
      </c>
      <c r="F24" s="3">
        <v>1508802</v>
      </c>
      <c r="G24" s="3">
        <v>1492608</v>
      </c>
      <c r="H24" s="3">
        <v>1476856</v>
      </c>
      <c r="I24" s="3">
        <v>1457210</v>
      </c>
    </row>
    <row r="25" spans="1:9" x14ac:dyDescent="0.2">
      <c r="A25" s="14" t="s">
        <v>20</v>
      </c>
      <c r="B25" s="3">
        <v>2277913</v>
      </c>
      <c r="C25" s="3">
        <v>2168191</v>
      </c>
      <c r="D25" s="3">
        <v>2120149</v>
      </c>
      <c r="E25" s="3">
        <v>2074326</v>
      </c>
      <c r="F25" s="3">
        <v>2029727</v>
      </c>
      <c r="G25" s="3">
        <v>1986614</v>
      </c>
      <c r="H25" s="3">
        <v>1953384</v>
      </c>
      <c r="I25" s="3">
        <v>1916660</v>
      </c>
    </row>
    <row r="26" spans="1:9" x14ac:dyDescent="0.2">
      <c r="A26" s="14" t="s">
        <v>19</v>
      </c>
      <c r="B26" s="3">
        <v>1300445</v>
      </c>
      <c r="C26" s="3">
        <v>1431650</v>
      </c>
      <c r="D26" s="3">
        <v>1490051</v>
      </c>
      <c r="E26" s="3">
        <v>1540346</v>
      </c>
      <c r="F26" s="3">
        <v>1570708</v>
      </c>
      <c r="G26" s="3">
        <v>1591479</v>
      </c>
      <c r="H26" s="3">
        <v>1605180</v>
      </c>
      <c r="I26" s="3">
        <v>1610983</v>
      </c>
    </row>
    <row r="27" spans="1:9" x14ac:dyDescent="0.2">
      <c r="A27" s="14" t="s">
        <v>18</v>
      </c>
      <c r="B27" s="3">
        <v>1568660</v>
      </c>
      <c r="C27" s="3">
        <v>1352308</v>
      </c>
      <c r="D27" s="3">
        <v>1299305</v>
      </c>
      <c r="E27" s="3">
        <v>1263697</v>
      </c>
      <c r="F27" s="3">
        <v>1258594</v>
      </c>
      <c r="G27" s="3">
        <v>1266541</v>
      </c>
      <c r="H27" s="3">
        <v>1278075</v>
      </c>
      <c r="I27" s="3">
        <v>1291598</v>
      </c>
    </row>
    <row r="28" spans="1:9" x14ac:dyDescent="0.2">
      <c r="A28" s="14" t="s">
        <v>17</v>
      </c>
      <c r="B28" s="3">
        <v>1288513</v>
      </c>
      <c r="C28" s="3">
        <v>1413583</v>
      </c>
      <c r="D28" s="3">
        <v>1456376</v>
      </c>
      <c r="E28" s="3">
        <v>1487668</v>
      </c>
      <c r="F28" s="3">
        <v>1483262</v>
      </c>
      <c r="G28" s="3">
        <v>1470001</v>
      </c>
      <c r="H28" s="3">
        <v>1447864</v>
      </c>
      <c r="I28" s="3">
        <v>1421247</v>
      </c>
    </row>
    <row r="29" spans="1:9" x14ac:dyDescent="0.2">
      <c r="A29" s="14" t="s">
        <v>16</v>
      </c>
      <c r="B29" s="3">
        <v>1027562</v>
      </c>
      <c r="C29" s="3">
        <v>1048210</v>
      </c>
      <c r="D29" s="3">
        <v>1047568</v>
      </c>
      <c r="E29" s="3">
        <v>1052557</v>
      </c>
      <c r="F29" s="3">
        <v>1069902</v>
      </c>
      <c r="G29" s="3">
        <v>1089579</v>
      </c>
      <c r="H29" s="3">
        <v>1109803</v>
      </c>
      <c r="I29" s="3">
        <v>1130259</v>
      </c>
    </row>
    <row r="30" spans="1:9" x14ac:dyDescent="0.2">
      <c r="A30" s="14" t="s">
        <v>15</v>
      </c>
      <c r="B30" s="3">
        <v>769208</v>
      </c>
      <c r="C30" s="3">
        <v>766021</v>
      </c>
      <c r="D30" s="3">
        <v>759140</v>
      </c>
      <c r="E30" s="3">
        <v>754542</v>
      </c>
      <c r="F30" s="3">
        <v>752256</v>
      </c>
      <c r="G30" s="3">
        <v>750165</v>
      </c>
      <c r="H30" s="3">
        <v>749417</v>
      </c>
      <c r="I30" s="3">
        <v>752066</v>
      </c>
    </row>
    <row r="31" spans="1:9" x14ac:dyDescent="0.2">
      <c r="A31" s="14" t="s">
        <v>14</v>
      </c>
      <c r="B31" s="3">
        <v>260095</v>
      </c>
      <c r="C31" s="3">
        <v>337889</v>
      </c>
      <c r="D31" s="3">
        <v>350549</v>
      </c>
      <c r="E31" s="3">
        <v>363368</v>
      </c>
      <c r="F31" s="3">
        <v>372150</v>
      </c>
      <c r="G31" s="3">
        <v>383988</v>
      </c>
      <c r="H31" s="3">
        <v>393745</v>
      </c>
      <c r="I31" s="3">
        <v>405699</v>
      </c>
    </row>
    <row r="32" spans="1:9" s="7" customFormat="1" x14ac:dyDescent="0.2">
      <c r="A32" s="13" t="s">
        <v>13</v>
      </c>
      <c r="B32" s="12">
        <v>10221644</v>
      </c>
      <c r="C32" s="12">
        <f>SUM(C24:C31)</f>
        <v>10097549</v>
      </c>
      <c r="D32" s="12">
        <v>10076581</v>
      </c>
      <c r="E32" s="12">
        <v>10066158</v>
      </c>
      <c r="F32" s="12">
        <v>10045401</v>
      </c>
      <c r="G32" s="12">
        <v>10030975</v>
      </c>
      <c r="H32" s="12">
        <v>10014324</v>
      </c>
      <c r="I32" s="12">
        <v>9985722</v>
      </c>
    </row>
  </sheetData>
  <mergeCells count="3">
    <mergeCell ref="A3:I3"/>
    <mergeCell ref="A13:I13"/>
    <mergeCell ref="A23:I23"/>
  </mergeCells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79A26-691C-45BD-A31F-0CB74C2AB4F7}">
  <dimension ref="A1:G32"/>
  <sheetViews>
    <sheetView workbookViewId="0"/>
  </sheetViews>
  <sheetFormatPr defaultRowHeight="11.25" x14ac:dyDescent="0.2"/>
  <cols>
    <col min="1" max="1" width="19.42578125" style="1" customWidth="1"/>
    <col min="2" max="7" width="11.7109375" style="1" customWidth="1"/>
    <col min="8" max="16384" width="9.140625" style="1"/>
  </cols>
  <sheetData>
    <row r="1" spans="1:7" s="7" customFormat="1" x14ac:dyDescent="0.2">
      <c r="A1" s="9" t="s">
        <v>62</v>
      </c>
      <c r="B1" s="29"/>
      <c r="C1" s="8"/>
      <c r="D1" s="8"/>
      <c r="E1" s="29"/>
      <c r="F1" s="29"/>
      <c r="G1" s="8"/>
    </row>
    <row r="2" spans="1:7" s="27" customFormat="1" ht="33.75" x14ac:dyDescent="0.25">
      <c r="A2" s="6" t="s">
        <v>61</v>
      </c>
      <c r="B2" s="28" t="s">
        <v>60</v>
      </c>
      <c r="C2" s="6" t="s">
        <v>59</v>
      </c>
      <c r="D2" s="6" t="s">
        <v>6</v>
      </c>
      <c r="E2" s="28" t="s">
        <v>5</v>
      </c>
      <c r="F2" s="28" t="s">
        <v>58</v>
      </c>
      <c r="G2" s="6" t="s">
        <v>57</v>
      </c>
    </row>
    <row r="3" spans="1:7" s="22" customFormat="1" x14ac:dyDescent="0.2">
      <c r="A3" s="26" t="s">
        <v>56</v>
      </c>
      <c r="B3" s="25">
        <v>525.13</v>
      </c>
      <c r="C3" s="25">
        <v>1</v>
      </c>
      <c r="D3" s="25">
        <v>1733.6849999999999</v>
      </c>
      <c r="E3" s="25">
        <v>3301.4396435168433</v>
      </c>
      <c r="F3" s="24">
        <v>0.19042903661950375</v>
      </c>
      <c r="G3" s="24">
        <v>100</v>
      </c>
    </row>
    <row r="4" spans="1:7" s="22" customFormat="1" x14ac:dyDescent="0.2">
      <c r="A4" s="23" t="s">
        <v>55</v>
      </c>
      <c r="B4" s="3">
        <v>6391.14</v>
      </c>
      <c r="C4" s="3">
        <v>187</v>
      </c>
      <c r="D4" s="3">
        <v>1237.5609999999999</v>
      </c>
      <c r="E4" s="3">
        <v>193.63697243371291</v>
      </c>
      <c r="F4" s="2">
        <v>2.9259255782223512</v>
      </c>
      <c r="G4" s="2">
        <v>65.653814236227547</v>
      </c>
    </row>
    <row r="5" spans="1:7" s="22" customFormat="1" x14ac:dyDescent="0.2">
      <c r="A5" s="21" t="s">
        <v>54</v>
      </c>
      <c r="B5" s="12">
        <v>6916.27</v>
      </c>
      <c r="C5" s="12">
        <v>188</v>
      </c>
      <c r="D5" s="12">
        <v>2971.2460000000001</v>
      </c>
      <c r="E5" s="12">
        <v>429.60237237701824</v>
      </c>
      <c r="F5" s="20">
        <v>2.7182281779051425</v>
      </c>
      <c r="G5" s="20">
        <v>85.694385453106207</v>
      </c>
    </row>
    <row r="6" spans="1:7" s="19" customFormat="1" x14ac:dyDescent="0.2">
      <c r="A6" s="23" t="s">
        <v>53</v>
      </c>
      <c r="B6" s="3">
        <v>4358.45</v>
      </c>
      <c r="C6" s="3">
        <v>108</v>
      </c>
      <c r="D6" s="3">
        <v>426.12</v>
      </c>
      <c r="E6" s="3">
        <v>97.768702176232381</v>
      </c>
      <c r="F6" s="2">
        <v>2.4779451410478495</v>
      </c>
      <c r="G6" s="2">
        <v>58.584436309020937</v>
      </c>
    </row>
    <row r="7" spans="1:7" s="22" customFormat="1" x14ac:dyDescent="0.2">
      <c r="A7" s="23" t="s">
        <v>52</v>
      </c>
      <c r="B7" s="3">
        <v>2264.52</v>
      </c>
      <c r="C7" s="3">
        <v>76</v>
      </c>
      <c r="D7" s="3">
        <v>311.411</v>
      </c>
      <c r="E7" s="3">
        <v>137.51744299012594</v>
      </c>
      <c r="F7" s="2">
        <v>3.3561196191687426</v>
      </c>
      <c r="G7" s="2">
        <v>65.833576848602007</v>
      </c>
    </row>
    <row r="8" spans="1:7" s="22" customFormat="1" x14ac:dyDescent="0.2">
      <c r="A8" s="23" t="s">
        <v>51</v>
      </c>
      <c r="B8" s="3">
        <v>4492.8599999999997</v>
      </c>
      <c r="C8" s="3">
        <v>217</v>
      </c>
      <c r="D8" s="3">
        <v>356.57299999999998</v>
      </c>
      <c r="E8" s="3">
        <v>79.364369243644362</v>
      </c>
      <c r="F8" s="2">
        <v>4.8298856407722486</v>
      </c>
      <c r="G8" s="2">
        <v>62.175487207388116</v>
      </c>
    </row>
    <row r="9" spans="1:7" s="22" customFormat="1" x14ac:dyDescent="0.2">
      <c r="A9" s="21" t="s">
        <v>50</v>
      </c>
      <c r="B9" s="12">
        <v>11115.83</v>
      </c>
      <c r="C9" s="12">
        <v>401</v>
      </c>
      <c r="D9" s="12">
        <v>1094.104</v>
      </c>
      <c r="E9" s="12">
        <v>98.42755781619546</v>
      </c>
      <c r="F9" s="20">
        <v>3.6074679083793115</v>
      </c>
      <c r="G9" s="20">
        <v>61.818072139394431</v>
      </c>
    </row>
    <row r="10" spans="1:7" s="19" customFormat="1" x14ac:dyDescent="0.2">
      <c r="A10" s="23" t="s">
        <v>49</v>
      </c>
      <c r="B10" s="3">
        <v>4208.05</v>
      </c>
      <c r="C10" s="3">
        <v>183</v>
      </c>
      <c r="D10" s="3">
        <v>449.96699999999998</v>
      </c>
      <c r="E10" s="3">
        <v>106.93005073608916</v>
      </c>
      <c r="F10" s="2">
        <v>4.3488076424947417</v>
      </c>
      <c r="G10" s="2">
        <v>59.779272702220389</v>
      </c>
    </row>
    <row r="11" spans="1:7" s="22" customFormat="1" x14ac:dyDescent="0.2">
      <c r="A11" s="23" t="s">
        <v>48</v>
      </c>
      <c r="B11" s="3">
        <v>3336.14</v>
      </c>
      <c r="C11" s="3">
        <v>216</v>
      </c>
      <c r="D11" s="3">
        <v>257.68799999999999</v>
      </c>
      <c r="E11" s="3">
        <v>77.241362772545514</v>
      </c>
      <c r="F11" s="2">
        <v>6.4745484302217537</v>
      </c>
      <c r="G11" s="2">
        <v>60.483608084194842</v>
      </c>
    </row>
    <row r="12" spans="1:7" s="22" customFormat="1" x14ac:dyDescent="0.2">
      <c r="A12" s="23" t="s">
        <v>47</v>
      </c>
      <c r="B12" s="3">
        <v>3783.89</v>
      </c>
      <c r="C12" s="3">
        <v>258</v>
      </c>
      <c r="D12" s="3">
        <v>287.04300000000001</v>
      </c>
      <c r="E12" s="3">
        <v>75.859234808622872</v>
      </c>
      <c r="F12" s="2">
        <v>6.8183800269035313</v>
      </c>
      <c r="G12" s="2">
        <v>56.618346380159068</v>
      </c>
    </row>
    <row r="13" spans="1:7" s="22" customFormat="1" x14ac:dyDescent="0.2">
      <c r="A13" s="21" t="s">
        <v>46</v>
      </c>
      <c r="B13" s="12">
        <v>11328.08</v>
      </c>
      <c r="C13" s="12">
        <v>657</v>
      </c>
      <c r="D13" s="12">
        <v>994.69799999999998</v>
      </c>
      <c r="E13" s="12">
        <v>87.808172258670496</v>
      </c>
      <c r="F13" s="20">
        <v>5.7997471769267168</v>
      </c>
      <c r="G13" s="20">
        <v>59.049580877814165</v>
      </c>
    </row>
    <row r="14" spans="1:7" s="19" customFormat="1" x14ac:dyDescent="0.2">
      <c r="A14" s="23" t="s">
        <v>45</v>
      </c>
      <c r="B14" s="3">
        <v>4429.59</v>
      </c>
      <c r="C14" s="3">
        <v>301</v>
      </c>
      <c r="D14" s="3">
        <v>391.45499999999998</v>
      </c>
      <c r="E14" s="3">
        <v>88.372738786208203</v>
      </c>
      <c r="F14" s="2">
        <v>6.7952112949505485</v>
      </c>
      <c r="G14" s="2">
        <v>66.04130742997279</v>
      </c>
    </row>
    <row r="15" spans="1:7" s="22" customFormat="1" x14ac:dyDescent="0.2">
      <c r="A15" s="23" t="s">
        <v>44</v>
      </c>
      <c r="B15" s="3">
        <v>6035.86</v>
      </c>
      <c r="C15" s="3">
        <v>245</v>
      </c>
      <c r="D15" s="3">
        <v>317.947</v>
      </c>
      <c r="E15" s="3">
        <v>52.676337754686159</v>
      </c>
      <c r="F15" s="2">
        <v>4.059073603430166</v>
      </c>
      <c r="G15" s="2">
        <v>52.346774776928228</v>
      </c>
    </row>
    <row r="16" spans="1:7" s="22" customFormat="1" x14ac:dyDescent="0.2">
      <c r="A16" s="23" t="s">
        <v>43</v>
      </c>
      <c r="B16" s="3">
        <v>3703.16</v>
      </c>
      <c r="C16" s="3">
        <v>109</v>
      </c>
      <c r="D16" s="3">
        <v>231.18299999999999</v>
      </c>
      <c r="E16" s="3">
        <v>62.428574514738763</v>
      </c>
      <c r="F16" s="2">
        <v>2.9434320958316684</v>
      </c>
      <c r="G16" s="2">
        <v>56.396015277939981</v>
      </c>
    </row>
    <row r="17" spans="1:7" s="22" customFormat="1" ht="22.5" x14ac:dyDescent="0.2">
      <c r="A17" s="21" t="s">
        <v>42</v>
      </c>
      <c r="B17" s="12">
        <v>14168.61</v>
      </c>
      <c r="C17" s="12">
        <v>655</v>
      </c>
      <c r="D17" s="12">
        <v>940.58500000000004</v>
      </c>
      <c r="E17" s="12">
        <v>66.385128816447065</v>
      </c>
      <c r="F17" s="20">
        <v>4.6228952593091339</v>
      </c>
      <c r="G17" s="20">
        <v>59.041447609732245</v>
      </c>
    </row>
    <row r="18" spans="1:7" s="22" customFormat="1" x14ac:dyDescent="0.2">
      <c r="A18" s="21" t="s">
        <v>41</v>
      </c>
      <c r="B18" s="12">
        <v>36612.53</v>
      </c>
      <c r="C18" s="12">
        <v>1713</v>
      </c>
      <c r="D18" s="12">
        <v>3029.3870000000002</v>
      </c>
      <c r="E18" s="12">
        <v>82.741809975983628</v>
      </c>
      <c r="F18" s="20">
        <v>4.6787261082476412</v>
      </c>
      <c r="G18" s="20">
        <v>60.046933587554186</v>
      </c>
    </row>
    <row r="19" spans="1:7" s="19" customFormat="1" x14ac:dyDescent="0.2">
      <c r="A19" s="23" t="s">
        <v>40</v>
      </c>
      <c r="B19" s="3">
        <v>7249.67</v>
      </c>
      <c r="C19" s="3">
        <v>358</v>
      </c>
      <c r="D19" s="3">
        <v>684.79300000000001</v>
      </c>
      <c r="E19" s="3">
        <v>94.458506387187285</v>
      </c>
      <c r="F19" s="2">
        <v>4.9381558057125359</v>
      </c>
      <c r="G19" s="2">
        <v>58.637719719681712</v>
      </c>
    </row>
    <row r="20" spans="1:7" s="22" customFormat="1" x14ac:dyDescent="0.2">
      <c r="A20" s="23" t="s">
        <v>39</v>
      </c>
      <c r="B20" s="3">
        <v>3637.21</v>
      </c>
      <c r="C20" s="3">
        <v>121</v>
      </c>
      <c r="D20" s="3">
        <v>307.98500000000001</v>
      </c>
      <c r="E20" s="3">
        <v>84.676166622218673</v>
      </c>
      <c r="F20" s="2">
        <v>3.3267257045922558</v>
      </c>
      <c r="G20" s="2">
        <v>46.130818059321072</v>
      </c>
    </row>
    <row r="21" spans="1:7" s="22" customFormat="1" x14ac:dyDescent="0.2">
      <c r="A21" s="23" t="s">
        <v>38</v>
      </c>
      <c r="B21" s="3">
        <v>2545.48</v>
      </c>
      <c r="C21" s="3">
        <v>131</v>
      </c>
      <c r="D21" s="3">
        <v>201.91900000000001</v>
      </c>
      <c r="E21" s="3">
        <v>79.324528183289601</v>
      </c>
      <c r="F21" s="2">
        <v>5.1463771076574947</v>
      </c>
      <c r="G21" s="2">
        <v>41.959399561210184</v>
      </c>
    </row>
    <row r="22" spans="1:7" s="22" customFormat="1" x14ac:dyDescent="0.2">
      <c r="A22" s="21" t="s">
        <v>37</v>
      </c>
      <c r="B22" s="12">
        <v>13432.36</v>
      </c>
      <c r="C22" s="12">
        <v>610</v>
      </c>
      <c r="D22" s="12">
        <v>1194.6969999999999</v>
      </c>
      <c r="E22" s="12">
        <v>88.941704957282255</v>
      </c>
      <c r="F22" s="20">
        <v>4.5412719730561122</v>
      </c>
      <c r="G22" s="20">
        <v>52.594674632982255</v>
      </c>
    </row>
    <row r="23" spans="1:7" s="19" customFormat="1" x14ac:dyDescent="0.2">
      <c r="A23" s="23" t="s">
        <v>36</v>
      </c>
      <c r="B23" s="3">
        <v>6210.51</v>
      </c>
      <c r="C23" s="3">
        <v>82</v>
      </c>
      <c r="D23" s="3">
        <v>539.67399999999998</v>
      </c>
      <c r="E23" s="3">
        <v>86.896889305387148</v>
      </c>
      <c r="F23" s="2">
        <v>1.320342451747119</v>
      </c>
      <c r="G23" s="2">
        <v>80.430037392944627</v>
      </c>
    </row>
    <row r="24" spans="1:7" s="22" customFormat="1" x14ac:dyDescent="0.2">
      <c r="A24" s="23" t="s">
        <v>35</v>
      </c>
      <c r="B24" s="3">
        <v>5581.61</v>
      </c>
      <c r="C24" s="3">
        <v>78</v>
      </c>
      <c r="D24" s="3">
        <v>386.75200000000001</v>
      </c>
      <c r="E24" s="3">
        <v>69.290401873294627</v>
      </c>
      <c r="F24" s="2">
        <v>1.3974462565460506</v>
      </c>
      <c r="G24" s="2">
        <v>70.889096888962428</v>
      </c>
    </row>
    <row r="25" spans="1:7" s="22" customFormat="1" x14ac:dyDescent="0.2">
      <c r="A25" s="23" t="s">
        <v>34</v>
      </c>
      <c r="B25" s="3">
        <v>5935.83</v>
      </c>
      <c r="C25" s="3">
        <v>229</v>
      </c>
      <c r="D25" s="3">
        <v>555.49599999999998</v>
      </c>
      <c r="E25" s="3">
        <v>93.583542655365804</v>
      </c>
      <c r="F25" s="2">
        <v>3.8579271980498095</v>
      </c>
      <c r="G25" s="2">
        <v>54.292380143151341</v>
      </c>
    </row>
    <row r="26" spans="1:7" s="22" customFormat="1" x14ac:dyDescent="0.2">
      <c r="A26" s="21" t="s">
        <v>33</v>
      </c>
      <c r="B26" s="12">
        <v>17727.95</v>
      </c>
      <c r="C26" s="12">
        <v>389</v>
      </c>
      <c r="D26" s="12">
        <v>1481.922</v>
      </c>
      <c r="E26" s="12">
        <v>83.592406341398743</v>
      </c>
      <c r="F26" s="20">
        <v>2.1942751417958646</v>
      </c>
      <c r="G26" s="20">
        <v>68.142385361712698</v>
      </c>
    </row>
    <row r="27" spans="1:7" s="19" customFormat="1" x14ac:dyDescent="0.2">
      <c r="A27" s="23" t="s">
        <v>32</v>
      </c>
      <c r="B27" s="3">
        <v>8444.81</v>
      </c>
      <c r="C27" s="3">
        <v>119</v>
      </c>
      <c r="D27" s="3">
        <v>524.84100000000001</v>
      </c>
      <c r="E27" s="3">
        <v>62.149533263625827</v>
      </c>
      <c r="F27" s="2">
        <v>1.4091495249745112</v>
      </c>
      <c r="G27" s="2">
        <v>68.171884437381991</v>
      </c>
    </row>
    <row r="28" spans="1:7" s="22" customFormat="1" x14ac:dyDescent="0.2">
      <c r="A28" s="23" t="s">
        <v>31</v>
      </c>
      <c r="B28" s="3">
        <v>5629.71</v>
      </c>
      <c r="C28" s="3">
        <v>75</v>
      </c>
      <c r="D28" s="3">
        <v>361.80200000000002</v>
      </c>
      <c r="E28" s="3">
        <v>64.266543036852696</v>
      </c>
      <c r="F28" s="2">
        <v>1.3322178229429225</v>
      </c>
      <c r="G28" s="2">
        <v>75.557349047268957</v>
      </c>
    </row>
    <row r="29" spans="1:7" s="22" customFormat="1" x14ac:dyDescent="0.2">
      <c r="A29" s="23" t="s">
        <v>30</v>
      </c>
      <c r="B29" s="3">
        <v>4262.71</v>
      </c>
      <c r="C29" s="3">
        <v>60</v>
      </c>
      <c r="D29" s="3">
        <v>421.827</v>
      </c>
      <c r="E29" s="3">
        <v>98.957470716985199</v>
      </c>
      <c r="F29" s="2">
        <v>1.4075552875987341</v>
      </c>
      <c r="G29" s="2">
        <v>75.356010876496754</v>
      </c>
    </row>
    <row r="30" spans="1:7" s="22" customFormat="1" x14ac:dyDescent="0.2">
      <c r="A30" s="21" t="s">
        <v>29</v>
      </c>
      <c r="B30" s="12">
        <v>18337.23</v>
      </c>
      <c r="C30" s="12">
        <v>254</v>
      </c>
      <c r="D30" s="12">
        <v>1308.47</v>
      </c>
      <c r="E30" s="12">
        <v>71.35592453167682</v>
      </c>
      <c r="F30" s="20">
        <v>1.3851601359638288</v>
      </c>
      <c r="G30" s="20">
        <v>72.530054185422671</v>
      </c>
    </row>
    <row r="31" spans="1:7" s="22" customFormat="1" x14ac:dyDescent="0.2">
      <c r="A31" s="21" t="s">
        <v>28</v>
      </c>
      <c r="B31" s="12">
        <v>49497.54</v>
      </c>
      <c r="C31" s="12">
        <v>1253</v>
      </c>
      <c r="D31" s="12">
        <v>3985.0889999999999</v>
      </c>
      <c r="E31" s="12">
        <v>80.510849630102825</v>
      </c>
      <c r="F31" s="20">
        <v>2.5314389361572314</v>
      </c>
      <c r="G31" s="20">
        <v>64.921962847002916</v>
      </c>
    </row>
    <row r="32" spans="1:7" s="19" customFormat="1" x14ac:dyDescent="0.2">
      <c r="A32" s="21" t="s">
        <v>27</v>
      </c>
      <c r="B32" s="12">
        <v>93026.33</v>
      </c>
      <c r="C32" s="12">
        <v>3154</v>
      </c>
      <c r="D32" s="12">
        <v>9985.7220000000016</v>
      </c>
      <c r="E32" s="12">
        <v>107.34296408339445</v>
      </c>
      <c r="F32" s="20">
        <v>3.3904379545016989</v>
      </c>
      <c r="G32" s="20">
        <v>69.623838917205987</v>
      </c>
    </row>
  </sheetData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CB4A2-6D95-4CBC-AD89-39BD9183C9B2}">
  <dimension ref="A1:K32"/>
  <sheetViews>
    <sheetView workbookViewId="0"/>
  </sheetViews>
  <sheetFormatPr defaultRowHeight="11.25" x14ac:dyDescent="0.2"/>
  <cols>
    <col min="1" max="1" width="20.28515625" style="1" customWidth="1"/>
    <col min="2" max="2" width="10.28515625" style="1" customWidth="1"/>
    <col min="3" max="3" width="10.85546875" style="1" customWidth="1"/>
    <col min="4" max="4" width="9.85546875" style="1" customWidth="1"/>
    <col min="5" max="5" width="9.28515625" style="1" customWidth="1"/>
    <col min="6" max="6" width="9.7109375" style="1" customWidth="1"/>
    <col min="7" max="7" width="11.28515625" style="1" customWidth="1"/>
    <col min="8" max="8" width="11.42578125" style="1" customWidth="1"/>
    <col min="9" max="9" width="11.7109375" style="1" customWidth="1"/>
    <col min="10" max="10" width="10.42578125" style="1" customWidth="1"/>
    <col min="11" max="11" width="11.5703125" style="1" customWidth="1"/>
    <col min="12" max="16384" width="9.140625" style="1"/>
  </cols>
  <sheetData>
    <row r="1" spans="1:11" s="7" customFormat="1" x14ac:dyDescent="0.2">
      <c r="A1" s="9" t="s">
        <v>73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2.5" x14ac:dyDescent="0.2">
      <c r="A2" s="6" t="s">
        <v>61</v>
      </c>
      <c r="B2" s="6" t="s">
        <v>72</v>
      </c>
      <c r="C2" s="6" t="s">
        <v>71</v>
      </c>
      <c r="D2" s="6" t="s">
        <v>70</v>
      </c>
      <c r="E2" s="6" t="s">
        <v>69</v>
      </c>
      <c r="F2" s="6" t="s">
        <v>68</v>
      </c>
      <c r="G2" s="6" t="s">
        <v>67</v>
      </c>
      <c r="H2" s="6" t="s">
        <v>66</v>
      </c>
      <c r="I2" s="6" t="s">
        <v>65</v>
      </c>
      <c r="J2" s="6" t="s">
        <v>64</v>
      </c>
      <c r="K2" s="6" t="s">
        <v>13</v>
      </c>
    </row>
    <row r="3" spans="1:11" x14ac:dyDescent="0.2">
      <c r="A3" s="26" t="s">
        <v>56</v>
      </c>
      <c r="B3" s="32" t="s">
        <v>63</v>
      </c>
      <c r="C3" s="32" t="s">
        <v>63</v>
      </c>
      <c r="D3" s="32" t="s">
        <v>63</v>
      </c>
      <c r="E3" s="32" t="s">
        <v>63</v>
      </c>
      <c r="F3" s="32" t="s">
        <v>63</v>
      </c>
      <c r="G3" s="32" t="s">
        <v>63</v>
      </c>
      <c r="H3" s="32" t="s">
        <v>63</v>
      </c>
      <c r="I3" s="32" t="s">
        <v>63</v>
      </c>
      <c r="J3" s="32">
        <v>1</v>
      </c>
      <c r="K3" s="33">
        <v>1</v>
      </c>
    </row>
    <row r="4" spans="1:11" x14ac:dyDescent="0.2">
      <c r="A4" s="23" t="s">
        <v>55</v>
      </c>
      <c r="B4" s="32">
        <v>6</v>
      </c>
      <c r="C4" s="32">
        <v>14</v>
      </c>
      <c r="D4" s="32">
        <v>37</v>
      </c>
      <c r="E4" s="32">
        <v>64</v>
      </c>
      <c r="F4" s="32">
        <v>28</v>
      </c>
      <c r="G4" s="32">
        <v>26</v>
      </c>
      <c r="H4" s="32">
        <v>11</v>
      </c>
      <c r="I4" s="32">
        <v>1</v>
      </c>
      <c r="J4" s="32" t="s">
        <v>63</v>
      </c>
      <c r="K4" s="32">
        <v>187</v>
      </c>
    </row>
    <row r="5" spans="1:11" s="7" customFormat="1" x14ac:dyDescent="0.2">
      <c r="A5" s="21" t="s">
        <v>54</v>
      </c>
      <c r="B5" s="12">
        <v>6</v>
      </c>
      <c r="C5" s="12">
        <v>14</v>
      </c>
      <c r="D5" s="12">
        <v>37</v>
      </c>
      <c r="E5" s="12">
        <v>64</v>
      </c>
      <c r="F5" s="12">
        <v>28</v>
      </c>
      <c r="G5" s="12">
        <v>26</v>
      </c>
      <c r="H5" s="12">
        <v>11</v>
      </c>
      <c r="I5" s="12">
        <v>1</v>
      </c>
      <c r="J5" s="12">
        <v>1</v>
      </c>
      <c r="K5" s="30">
        <v>188</v>
      </c>
    </row>
    <row r="6" spans="1:11" x14ac:dyDescent="0.2">
      <c r="A6" s="23" t="s">
        <v>53</v>
      </c>
      <c r="B6" s="32">
        <v>3</v>
      </c>
      <c r="C6" s="32">
        <v>21</v>
      </c>
      <c r="D6" s="32">
        <v>31</v>
      </c>
      <c r="E6" s="32">
        <v>40</v>
      </c>
      <c r="F6" s="32">
        <v>8</v>
      </c>
      <c r="G6" s="32">
        <v>3</v>
      </c>
      <c r="H6" s="32">
        <v>1</v>
      </c>
      <c r="I6" s="32" t="s">
        <v>63</v>
      </c>
      <c r="J6" s="32">
        <v>1</v>
      </c>
      <c r="K6" s="32">
        <v>108</v>
      </c>
    </row>
    <row r="7" spans="1:11" x14ac:dyDescent="0.2">
      <c r="A7" s="23" t="s">
        <v>52</v>
      </c>
      <c r="B7" s="32">
        <v>6</v>
      </c>
      <c r="C7" s="32">
        <v>15</v>
      </c>
      <c r="D7" s="32">
        <v>23</v>
      </c>
      <c r="E7" s="32">
        <v>21</v>
      </c>
      <c r="F7" s="32">
        <v>5</v>
      </c>
      <c r="G7" s="32">
        <v>3</v>
      </c>
      <c r="H7" s="32">
        <v>2</v>
      </c>
      <c r="I7" s="32">
        <v>1</v>
      </c>
      <c r="J7" s="32" t="s">
        <v>63</v>
      </c>
      <c r="K7" s="32">
        <v>76</v>
      </c>
    </row>
    <row r="8" spans="1:11" x14ac:dyDescent="0.2">
      <c r="A8" s="23" t="s">
        <v>51</v>
      </c>
      <c r="B8" s="32">
        <v>105</v>
      </c>
      <c r="C8" s="32">
        <v>54</v>
      </c>
      <c r="D8" s="32">
        <v>33</v>
      </c>
      <c r="E8" s="32">
        <v>15</v>
      </c>
      <c r="F8" s="32">
        <v>4</v>
      </c>
      <c r="G8" s="32">
        <v>2</v>
      </c>
      <c r="H8" s="32">
        <v>3</v>
      </c>
      <c r="I8" s="32">
        <v>1</v>
      </c>
      <c r="J8" s="32" t="s">
        <v>63</v>
      </c>
      <c r="K8" s="32">
        <v>217</v>
      </c>
    </row>
    <row r="9" spans="1:11" s="7" customFormat="1" x14ac:dyDescent="0.2">
      <c r="A9" s="21" t="s">
        <v>50</v>
      </c>
      <c r="B9" s="12">
        <v>114</v>
      </c>
      <c r="C9" s="12">
        <v>90</v>
      </c>
      <c r="D9" s="12">
        <v>87</v>
      </c>
      <c r="E9" s="12">
        <v>76</v>
      </c>
      <c r="F9" s="12">
        <v>17</v>
      </c>
      <c r="G9" s="12">
        <v>8</v>
      </c>
      <c r="H9" s="12">
        <v>6</v>
      </c>
      <c r="I9" s="12">
        <v>2</v>
      </c>
      <c r="J9" s="12">
        <v>1</v>
      </c>
      <c r="K9" s="30">
        <v>401</v>
      </c>
    </row>
    <row r="10" spans="1:11" x14ac:dyDescent="0.2">
      <c r="A10" s="23" t="s">
        <v>49</v>
      </c>
      <c r="B10" s="32">
        <v>58</v>
      </c>
      <c r="C10" s="32">
        <v>45</v>
      </c>
      <c r="D10" s="32">
        <v>45</v>
      </c>
      <c r="E10" s="32">
        <v>28</v>
      </c>
      <c r="F10" s="32">
        <v>2</v>
      </c>
      <c r="G10" s="32">
        <v>2</v>
      </c>
      <c r="H10" s="32">
        <v>1</v>
      </c>
      <c r="I10" s="32">
        <v>1</v>
      </c>
      <c r="J10" s="32">
        <v>1</v>
      </c>
      <c r="K10" s="32">
        <v>183</v>
      </c>
    </row>
    <row r="11" spans="1:11" x14ac:dyDescent="0.2">
      <c r="A11" s="23" t="s">
        <v>48</v>
      </c>
      <c r="B11" s="32">
        <v>134</v>
      </c>
      <c r="C11" s="32">
        <v>51</v>
      </c>
      <c r="D11" s="32">
        <v>16</v>
      </c>
      <c r="E11" s="32">
        <v>9</v>
      </c>
      <c r="F11" s="32">
        <v>1</v>
      </c>
      <c r="G11" s="32">
        <v>4</v>
      </c>
      <c r="H11" s="32" t="s">
        <v>63</v>
      </c>
      <c r="I11" s="32">
        <v>1</v>
      </c>
      <c r="J11" s="32" t="s">
        <v>63</v>
      </c>
      <c r="K11" s="32">
        <v>216</v>
      </c>
    </row>
    <row r="12" spans="1:11" x14ac:dyDescent="0.2">
      <c r="A12" s="23" t="s">
        <v>47</v>
      </c>
      <c r="B12" s="32">
        <v>159</v>
      </c>
      <c r="C12" s="32">
        <v>55</v>
      </c>
      <c r="D12" s="32">
        <v>31</v>
      </c>
      <c r="E12" s="32">
        <v>8</v>
      </c>
      <c r="F12" s="32">
        <v>2</v>
      </c>
      <c r="G12" s="32" t="s">
        <v>63</v>
      </c>
      <c r="H12" s="32">
        <v>2</v>
      </c>
      <c r="I12" s="32">
        <v>1</v>
      </c>
      <c r="J12" s="32" t="s">
        <v>63</v>
      </c>
      <c r="K12" s="32">
        <v>258</v>
      </c>
    </row>
    <row r="13" spans="1:11" s="7" customFormat="1" x14ac:dyDescent="0.2">
      <c r="A13" s="21" t="s">
        <v>46</v>
      </c>
      <c r="B13" s="31">
        <v>351</v>
      </c>
      <c r="C13" s="31">
        <v>151</v>
      </c>
      <c r="D13" s="31">
        <v>92</v>
      </c>
      <c r="E13" s="31">
        <v>45</v>
      </c>
      <c r="F13" s="31">
        <v>5</v>
      </c>
      <c r="G13" s="31">
        <v>6</v>
      </c>
      <c r="H13" s="31">
        <v>3</v>
      </c>
      <c r="I13" s="31">
        <v>3</v>
      </c>
      <c r="J13" s="31">
        <v>1</v>
      </c>
      <c r="K13" s="30">
        <v>657</v>
      </c>
    </row>
    <row r="14" spans="1:11" x14ac:dyDescent="0.2">
      <c r="A14" s="23" t="s">
        <v>45</v>
      </c>
      <c r="B14" s="32">
        <v>208</v>
      </c>
      <c r="C14" s="32">
        <v>49</v>
      </c>
      <c r="D14" s="32">
        <v>24</v>
      </c>
      <c r="E14" s="32">
        <v>13</v>
      </c>
      <c r="F14" s="32">
        <v>3</v>
      </c>
      <c r="G14" s="32">
        <v>2</v>
      </c>
      <c r="H14" s="32">
        <v>1</v>
      </c>
      <c r="I14" s="32" t="s">
        <v>63</v>
      </c>
      <c r="J14" s="32">
        <v>1</v>
      </c>
      <c r="K14" s="32">
        <v>301</v>
      </c>
    </row>
    <row r="15" spans="1:11" x14ac:dyDescent="0.2">
      <c r="A15" s="23" t="s">
        <v>44</v>
      </c>
      <c r="B15" s="32">
        <v>117</v>
      </c>
      <c r="C15" s="32">
        <v>64</v>
      </c>
      <c r="D15" s="32">
        <v>42</v>
      </c>
      <c r="E15" s="32">
        <v>15</v>
      </c>
      <c r="F15" s="32">
        <v>2</v>
      </c>
      <c r="G15" s="32">
        <v>3</v>
      </c>
      <c r="H15" s="32">
        <v>1</v>
      </c>
      <c r="I15" s="32">
        <v>1</v>
      </c>
      <c r="J15" s="32" t="s">
        <v>63</v>
      </c>
      <c r="K15" s="32">
        <v>245</v>
      </c>
    </row>
    <row r="16" spans="1:11" x14ac:dyDescent="0.2">
      <c r="A16" s="23" t="s">
        <v>43</v>
      </c>
      <c r="B16" s="32">
        <v>31</v>
      </c>
      <c r="C16" s="32">
        <v>30</v>
      </c>
      <c r="D16" s="32">
        <v>24</v>
      </c>
      <c r="E16" s="32">
        <v>16</v>
      </c>
      <c r="F16" s="32">
        <v>3</v>
      </c>
      <c r="G16" s="32">
        <v>4</v>
      </c>
      <c r="H16" s="32">
        <v>1</v>
      </c>
      <c r="I16" s="32" t="s">
        <v>63</v>
      </c>
      <c r="J16" s="32" t="s">
        <v>63</v>
      </c>
      <c r="K16" s="32">
        <v>109</v>
      </c>
    </row>
    <row r="17" spans="1:11" s="7" customFormat="1" x14ac:dyDescent="0.2">
      <c r="A17" s="21" t="s">
        <v>42</v>
      </c>
      <c r="B17" s="31">
        <v>356</v>
      </c>
      <c r="C17" s="31">
        <v>143</v>
      </c>
      <c r="D17" s="31">
        <v>90</v>
      </c>
      <c r="E17" s="31">
        <v>44</v>
      </c>
      <c r="F17" s="31">
        <v>8</v>
      </c>
      <c r="G17" s="31">
        <v>9</v>
      </c>
      <c r="H17" s="31">
        <v>3</v>
      </c>
      <c r="I17" s="31">
        <v>1</v>
      </c>
      <c r="J17" s="31">
        <v>1</v>
      </c>
      <c r="K17" s="30">
        <v>655</v>
      </c>
    </row>
    <row r="18" spans="1:11" s="7" customFormat="1" x14ac:dyDescent="0.2">
      <c r="A18" s="21" t="s">
        <v>41</v>
      </c>
      <c r="B18" s="12">
        <v>821</v>
      </c>
      <c r="C18" s="12">
        <v>384</v>
      </c>
      <c r="D18" s="12">
        <v>269</v>
      </c>
      <c r="E18" s="12">
        <v>165</v>
      </c>
      <c r="F18" s="12">
        <v>30</v>
      </c>
      <c r="G18" s="12">
        <v>23</v>
      </c>
      <c r="H18" s="12">
        <v>12</v>
      </c>
      <c r="I18" s="12">
        <v>6</v>
      </c>
      <c r="J18" s="12">
        <v>3</v>
      </c>
      <c r="K18" s="30">
        <v>1713</v>
      </c>
    </row>
    <row r="19" spans="1:11" x14ac:dyDescent="0.2">
      <c r="A19" s="23" t="s">
        <v>40</v>
      </c>
      <c r="B19" s="32">
        <v>146</v>
      </c>
      <c r="C19" s="32">
        <v>80</v>
      </c>
      <c r="D19" s="32">
        <v>74</v>
      </c>
      <c r="E19" s="32">
        <v>41</v>
      </c>
      <c r="F19" s="32">
        <v>8</v>
      </c>
      <c r="G19" s="32">
        <v>6</v>
      </c>
      <c r="H19" s="32">
        <v>2</v>
      </c>
      <c r="I19" s="32" t="s">
        <v>63</v>
      </c>
      <c r="J19" s="32">
        <v>1</v>
      </c>
      <c r="K19" s="32">
        <v>358</v>
      </c>
    </row>
    <row r="20" spans="1:11" x14ac:dyDescent="0.2">
      <c r="A20" s="23" t="s">
        <v>39</v>
      </c>
      <c r="B20" s="32">
        <v>15</v>
      </c>
      <c r="C20" s="32">
        <v>27</v>
      </c>
      <c r="D20" s="32">
        <v>41</v>
      </c>
      <c r="E20" s="32">
        <v>32</v>
      </c>
      <c r="F20" s="32">
        <v>2</v>
      </c>
      <c r="G20" s="32">
        <v>1</v>
      </c>
      <c r="H20" s="32">
        <v>2</v>
      </c>
      <c r="I20" s="32">
        <v>1</v>
      </c>
      <c r="J20" s="32" t="s">
        <v>63</v>
      </c>
      <c r="K20" s="32">
        <v>121</v>
      </c>
    </row>
    <row r="21" spans="1:11" x14ac:dyDescent="0.2">
      <c r="A21" s="23" t="s">
        <v>38</v>
      </c>
      <c r="B21" s="32">
        <v>34</v>
      </c>
      <c r="C21" s="32">
        <v>44</v>
      </c>
      <c r="D21" s="32">
        <v>37</v>
      </c>
      <c r="E21" s="32">
        <v>11</v>
      </c>
      <c r="F21" s="32">
        <v>2</v>
      </c>
      <c r="G21" s="32">
        <v>2</v>
      </c>
      <c r="H21" s="32">
        <v>1</v>
      </c>
      <c r="I21" s="32" t="s">
        <v>63</v>
      </c>
      <c r="J21" s="32" t="s">
        <v>63</v>
      </c>
      <c r="K21" s="32">
        <v>131</v>
      </c>
    </row>
    <row r="22" spans="1:11" s="7" customFormat="1" x14ac:dyDescent="0.2">
      <c r="A22" s="21" t="s">
        <v>37</v>
      </c>
      <c r="B22" s="12">
        <v>195</v>
      </c>
      <c r="C22" s="12">
        <v>151</v>
      </c>
      <c r="D22" s="12">
        <v>152</v>
      </c>
      <c r="E22" s="12">
        <v>84</v>
      </c>
      <c r="F22" s="12">
        <v>12</v>
      </c>
      <c r="G22" s="12">
        <v>9</v>
      </c>
      <c r="H22" s="12">
        <v>5</v>
      </c>
      <c r="I22" s="12">
        <v>1</v>
      </c>
      <c r="J22" s="12">
        <v>1</v>
      </c>
      <c r="K22" s="30">
        <v>610</v>
      </c>
    </row>
    <row r="23" spans="1:11" x14ac:dyDescent="0.2">
      <c r="A23" s="23" t="s">
        <v>36</v>
      </c>
      <c r="B23" s="32">
        <v>6</v>
      </c>
      <c r="C23" s="32">
        <v>14</v>
      </c>
      <c r="D23" s="32">
        <v>20</v>
      </c>
      <c r="E23" s="32">
        <v>22</v>
      </c>
      <c r="F23" s="32">
        <v>11</v>
      </c>
      <c r="G23" s="32">
        <v>6</v>
      </c>
      <c r="H23" s="32">
        <v>2</v>
      </c>
      <c r="I23" s="32" t="s">
        <v>63</v>
      </c>
      <c r="J23" s="32">
        <v>1</v>
      </c>
      <c r="K23" s="32">
        <v>82</v>
      </c>
    </row>
    <row r="24" spans="1:11" x14ac:dyDescent="0.2">
      <c r="A24" s="23" t="s">
        <v>35</v>
      </c>
      <c r="B24" s="32">
        <v>5</v>
      </c>
      <c r="C24" s="32">
        <v>12</v>
      </c>
      <c r="D24" s="32">
        <v>21</v>
      </c>
      <c r="E24" s="32">
        <v>19</v>
      </c>
      <c r="F24" s="32">
        <v>13</v>
      </c>
      <c r="G24" s="32">
        <v>4</v>
      </c>
      <c r="H24" s="32">
        <v>3</v>
      </c>
      <c r="I24" s="32">
        <v>1</v>
      </c>
      <c r="J24" s="32" t="s">
        <v>63</v>
      </c>
      <c r="K24" s="32">
        <v>78</v>
      </c>
    </row>
    <row r="25" spans="1:11" x14ac:dyDescent="0.2">
      <c r="A25" s="23" t="s">
        <v>34</v>
      </c>
      <c r="B25" s="32">
        <v>38</v>
      </c>
      <c r="C25" s="32">
        <v>65</v>
      </c>
      <c r="D25" s="32">
        <v>64</v>
      </c>
      <c r="E25" s="32">
        <v>47</v>
      </c>
      <c r="F25" s="32">
        <v>9</v>
      </c>
      <c r="G25" s="32">
        <v>5</v>
      </c>
      <c r="H25" s="32" t="s">
        <v>63</v>
      </c>
      <c r="I25" s="32" t="s">
        <v>63</v>
      </c>
      <c r="J25" s="32">
        <v>1</v>
      </c>
      <c r="K25" s="32">
        <v>229</v>
      </c>
    </row>
    <row r="26" spans="1:11" s="7" customFormat="1" x14ac:dyDescent="0.2">
      <c r="A26" s="21" t="s">
        <v>33</v>
      </c>
      <c r="B26" s="12">
        <v>49</v>
      </c>
      <c r="C26" s="12">
        <v>91</v>
      </c>
      <c r="D26" s="12">
        <v>105</v>
      </c>
      <c r="E26" s="12">
        <v>88</v>
      </c>
      <c r="F26" s="12">
        <v>33</v>
      </c>
      <c r="G26" s="12">
        <v>15</v>
      </c>
      <c r="H26" s="12">
        <v>5</v>
      </c>
      <c r="I26" s="12">
        <v>1</v>
      </c>
      <c r="J26" s="12">
        <v>2</v>
      </c>
      <c r="K26" s="30">
        <v>389</v>
      </c>
    </row>
    <row r="27" spans="1:11" x14ac:dyDescent="0.2">
      <c r="A27" s="23" t="s">
        <v>32</v>
      </c>
      <c r="B27" s="32">
        <v>9</v>
      </c>
      <c r="C27" s="32">
        <v>19</v>
      </c>
      <c r="D27" s="32">
        <v>37</v>
      </c>
      <c r="E27" s="32">
        <v>35</v>
      </c>
      <c r="F27" s="32">
        <v>10</v>
      </c>
      <c r="G27" s="32">
        <v>5</v>
      </c>
      <c r="H27" s="32">
        <v>3</v>
      </c>
      <c r="I27" s="32" t="s">
        <v>63</v>
      </c>
      <c r="J27" s="32">
        <v>1</v>
      </c>
      <c r="K27" s="32">
        <v>119</v>
      </c>
    </row>
    <row r="28" spans="1:11" x14ac:dyDescent="0.2">
      <c r="A28" s="23" t="s">
        <v>31</v>
      </c>
      <c r="B28" s="32">
        <v>8</v>
      </c>
      <c r="C28" s="32">
        <v>11</v>
      </c>
      <c r="D28" s="32">
        <v>20</v>
      </c>
      <c r="E28" s="32">
        <v>16</v>
      </c>
      <c r="F28" s="32">
        <v>12</v>
      </c>
      <c r="G28" s="32">
        <v>5</v>
      </c>
      <c r="H28" s="32">
        <v>2</v>
      </c>
      <c r="I28" s="32">
        <v>1</v>
      </c>
      <c r="J28" s="32" t="s">
        <v>63</v>
      </c>
      <c r="K28" s="32">
        <v>75</v>
      </c>
    </row>
    <row r="29" spans="1:11" x14ac:dyDescent="0.2">
      <c r="A29" s="23" t="s">
        <v>30</v>
      </c>
      <c r="B29" s="32">
        <v>9</v>
      </c>
      <c r="C29" s="32">
        <v>5</v>
      </c>
      <c r="D29" s="32">
        <v>12</v>
      </c>
      <c r="E29" s="32">
        <v>24</v>
      </c>
      <c r="F29" s="32">
        <v>5</v>
      </c>
      <c r="G29" s="32">
        <v>1</v>
      </c>
      <c r="H29" s="32">
        <v>3</v>
      </c>
      <c r="I29" s="32" t="s">
        <v>63</v>
      </c>
      <c r="J29" s="32">
        <v>1</v>
      </c>
      <c r="K29" s="32">
        <v>60</v>
      </c>
    </row>
    <row r="30" spans="1:11" s="7" customFormat="1" x14ac:dyDescent="0.2">
      <c r="A30" s="21" t="s">
        <v>29</v>
      </c>
      <c r="B30" s="31">
        <v>26</v>
      </c>
      <c r="C30" s="31">
        <v>35</v>
      </c>
      <c r="D30" s="31">
        <v>69</v>
      </c>
      <c r="E30" s="31">
        <v>75</v>
      </c>
      <c r="F30" s="31">
        <v>27</v>
      </c>
      <c r="G30" s="31">
        <v>11</v>
      </c>
      <c r="H30" s="31">
        <v>8</v>
      </c>
      <c r="I30" s="31">
        <v>1</v>
      </c>
      <c r="J30" s="31">
        <v>2</v>
      </c>
      <c r="K30" s="30">
        <v>254</v>
      </c>
    </row>
    <row r="31" spans="1:11" s="7" customFormat="1" x14ac:dyDescent="0.2">
      <c r="A31" s="21" t="s">
        <v>28</v>
      </c>
      <c r="B31" s="31">
        <v>270</v>
      </c>
      <c r="C31" s="31">
        <v>277</v>
      </c>
      <c r="D31" s="31">
        <v>326</v>
      </c>
      <c r="E31" s="31">
        <v>247</v>
      </c>
      <c r="F31" s="31">
        <v>72</v>
      </c>
      <c r="G31" s="31">
        <v>35</v>
      </c>
      <c r="H31" s="31">
        <v>18</v>
      </c>
      <c r="I31" s="31">
        <v>3</v>
      </c>
      <c r="J31" s="31">
        <v>5</v>
      </c>
      <c r="K31" s="30">
        <v>1253</v>
      </c>
    </row>
    <row r="32" spans="1:11" s="7" customFormat="1" x14ac:dyDescent="0.2">
      <c r="A32" s="21" t="s">
        <v>27</v>
      </c>
      <c r="B32" s="31">
        <v>1097</v>
      </c>
      <c r="C32" s="31">
        <v>675</v>
      </c>
      <c r="D32" s="31">
        <v>632</v>
      </c>
      <c r="E32" s="31">
        <v>476</v>
      </c>
      <c r="F32" s="31">
        <v>130</v>
      </c>
      <c r="G32" s="31">
        <v>84</v>
      </c>
      <c r="H32" s="31">
        <v>41</v>
      </c>
      <c r="I32" s="31">
        <v>10</v>
      </c>
      <c r="J32" s="31">
        <v>9</v>
      </c>
      <c r="K32" s="30">
        <v>3154</v>
      </c>
    </row>
  </sheetData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BB03F7-2B5B-4C0B-AF81-7FF7082FD95C}">
  <dimension ref="A1:K32"/>
  <sheetViews>
    <sheetView workbookViewId="0"/>
  </sheetViews>
  <sheetFormatPr defaultRowHeight="11.25" x14ac:dyDescent="0.2"/>
  <cols>
    <col min="1" max="1" width="20.28515625" style="1" customWidth="1"/>
    <col min="2" max="2" width="9.140625" style="1"/>
    <col min="3" max="3" width="8.85546875" style="1" customWidth="1"/>
    <col min="4" max="4" width="9.42578125" style="1" customWidth="1"/>
    <col min="5" max="5" width="9.85546875" style="1" customWidth="1"/>
    <col min="6" max="6" width="9.42578125" style="1" customWidth="1"/>
    <col min="7" max="7" width="11.5703125" style="1" customWidth="1"/>
    <col min="8" max="8" width="11.85546875" style="1" customWidth="1"/>
    <col min="9" max="9" width="11.28515625" style="1" customWidth="1"/>
    <col min="10" max="10" width="10.85546875" style="1" customWidth="1"/>
    <col min="11" max="11" width="10.7109375" style="1" customWidth="1"/>
    <col min="12" max="16384" width="9.140625" style="1"/>
  </cols>
  <sheetData>
    <row r="1" spans="1:11" s="7" customFormat="1" x14ac:dyDescent="0.2">
      <c r="A1" s="9" t="s">
        <v>77</v>
      </c>
      <c r="B1" s="36"/>
      <c r="C1" s="36"/>
      <c r="D1" s="36"/>
      <c r="E1" s="36"/>
      <c r="F1" s="36"/>
      <c r="G1" s="36"/>
      <c r="H1" s="36"/>
      <c r="I1" s="36"/>
      <c r="J1" s="36"/>
      <c r="K1" s="35"/>
    </row>
    <row r="2" spans="1:11" ht="22.5" x14ac:dyDescent="0.2">
      <c r="A2" s="6" t="s">
        <v>61</v>
      </c>
      <c r="B2" s="6" t="s">
        <v>72</v>
      </c>
      <c r="C2" s="34" t="s">
        <v>76</v>
      </c>
      <c r="D2" s="34" t="s">
        <v>70</v>
      </c>
      <c r="E2" s="34" t="s">
        <v>69</v>
      </c>
      <c r="F2" s="34" t="s">
        <v>68</v>
      </c>
      <c r="G2" s="34" t="s">
        <v>67</v>
      </c>
      <c r="H2" s="6" t="s">
        <v>66</v>
      </c>
      <c r="I2" s="34" t="s">
        <v>75</v>
      </c>
      <c r="J2" s="34" t="s">
        <v>64</v>
      </c>
      <c r="K2" s="34" t="s">
        <v>13</v>
      </c>
    </row>
    <row r="3" spans="1:11" x14ac:dyDescent="0.2">
      <c r="A3" s="26" t="s">
        <v>56</v>
      </c>
      <c r="B3" s="32" t="s">
        <v>74</v>
      </c>
      <c r="C3" s="32" t="s">
        <v>74</v>
      </c>
      <c r="D3" s="32" t="s">
        <v>74</v>
      </c>
      <c r="E3" s="32" t="s">
        <v>74</v>
      </c>
      <c r="F3" s="32" t="s">
        <v>74</v>
      </c>
      <c r="G3" s="32" t="s">
        <v>74</v>
      </c>
      <c r="H3" s="32" t="s">
        <v>74</v>
      </c>
      <c r="I3" s="32" t="s">
        <v>74</v>
      </c>
      <c r="J3" s="32">
        <v>1733685</v>
      </c>
      <c r="K3" s="25">
        <v>1733685</v>
      </c>
    </row>
    <row r="4" spans="1:11" x14ac:dyDescent="0.2">
      <c r="A4" s="23" t="s">
        <v>55</v>
      </c>
      <c r="B4" s="32">
        <v>2002</v>
      </c>
      <c r="C4" s="32">
        <v>11225</v>
      </c>
      <c r="D4" s="32">
        <v>58043</v>
      </c>
      <c r="E4" s="32">
        <v>206960</v>
      </c>
      <c r="F4" s="32">
        <v>202561</v>
      </c>
      <c r="G4" s="32">
        <v>366411</v>
      </c>
      <c r="H4" s="32">
        <v>325316</v>
      </c>
      <c r="I4" s="32">
        <v>65043</v>
      </c>
      <c r="J4" s="32" t="s">
        <v>74</v>
      </c>
      <c r="K4" s="32">
        <v>1237561</v>
      </c>
    </row>
    <row r="5" spans="1:11" s="7" customFormat="1" x14ac:dyDescent="0.2">
      <c r="A5" s="21" t="s">
        <v>54</v>
      </c>
      <c r="B5" s="30">
        <v>2002</v>
      </c>
      <c r="C5" s="30">
        <v>11225</v>
      </c>
      <c r="D5" s="30">
        <v>58043</v>
      </c>
      <c r="E5" s="30">
        <v>206960</v>
      </c>
      <c r="F5" s="30">
        <v>202561</v>
      </c>
      <c r="G5" s="30">
        <v>366411</v>
      </c>
      <c r="H5" s="30">
        <v>325316</v>
      </c>
      <c r="I5" s="30">
        <v>65043</v>
      </c>
      <c r="J5" s="30">
        <v>1733685</v>
      </c>
      <c r="K5" s="30">
        <v>2971246</v>
      </c>
    </row>
    <row r="6" spans="1:11" x14ac:dyDescent="0.2">
      <c r="A6" s="23" t="s">
        <v>53</v>
      </c>
      <c r="B6" s="32">
        <v>786</v>
      </c>
      <c r="C6" s="32">
        <v>16606</v>
      </c>
      <c r="D6" s="32">
        <v>45301</v>
      </c>
      <c r="E6" s="32">
        <v>120979</v>
      </c>
      <c r="F6" s="32">
        <v>53946</v>
      </c>
      <c r="G6" s="32">
        <v>38455</v>
      </c>
      <c r="H6" s="32">
        <v>48104</v>
      </c>
      <c r="I6" s="32" t="s">
        <v>74</v>
      </c>
      <c r="J6" s="32">
        <v>101943</v>
      </c>
      <c r="K6" s="32">
        <v>426120</v>
      </c>
    </row>
    <row r="7" spans="1:11" x14ac:dyDescent="0.2">
      <c r="A7" s="23" t="s">
        <v>52</v>
      </c>
      <c r="B7" s="32">
        <v>2208</v>
      </c>
      <c r="C7" s="32">
        <v>10488</v>
      </c>
      <c r="D7" s="32">
        <v>33963</v>
      </c>
      <c r="E7" s="32">
        <v>58026</v>
      </c>
      <c r="F7" s="32">
        <v>30199</v>
      </c>
      <c r="G7" s="32">
        <v>50479</v>
      </c>
      <c r="H7" s="32">
        <v>55884</v>
      </c>
      <c r="I7" s="32">
        <v>70164</v>
      </c>
      <c r="J7" s="32" t="s">
        <v>74</v>
      </c>
      <c r="K7" s="32">
        <v>311411</v>
      </c>
    </row>
    <row r="8" spans="1:11" x14ac:dyDescent="0.2">
      <c r="A8" s="23" t="s">
        <v>51</v>
      </c>
      <c r="B8" s="32">
        <v>28379</v>
      </c>
      <c r="C8" s="32">
        <v>37158</v>
      </c>
      <c r="D8" s="32">
        <v>42801</v>
      </c>
      <c r="E8" s="32">
        <v>44062</v>
      </c>
      <c r="F8" s="32">
        <v>28325</v>
      </c>
      <c r="G8" s="32">
        <v>29423</v>
      </c>
      <c r="H8" s="32">
        <v>82086</v>
      </c>
      <c r="I8" s="32">
        <v>64339</v>
      </c>
      <c r="J8" s="32" t="s">
        <v>74</v>
      </c>
      <c r="K8" s="32">
        <v>356573</v>
      </c>
    </row>
    <row r="9" spans="1:11" s="7" customFormat="1" x14ac:dyDescent="0.2">
      <c r="A9" s="21" t="s">
        <v>50</v>
      </c>
      <c r="B9" s="30">
        <v>31373</v>
      </c>
      <c r="C9" s="30">
        <v>64252</v>
      </c>
      <c r="D9" s="30">
        <v>122065</v>
      </c>
      <c r="E9" s="30">
        <v>223067</v>
      </c>
      <c r="F9" s="30">
        <v>112470</v>
      </c>
      <c r="G9" s="30">
        <v>118357</v>
      </c>
      <c r="H9" s="30">
        <v>186074</v>
      </c>
      <c r="I9" s="30">
        <v>134503</v>
      </c>
      <c r="J9" s="30">
        <v>101943</v>
      </c>
      <c r="K9" s="30">
        <v>1094104</v>
      </c>
    </row>
    <row r="10" spans="1:11" x14ac:dyDescent="0.2">
      <c r="A10" s="23" t="s">
        <v>49</v>
      </c>
      <c r="B10" s="32">
        <v>16269</v>
      </c>
      <c r="C10" s="32">
        <v>32959</v>
      </c>
      <c r="D10" s="32">
        <v>65447</v>
      </c>
      <c r="E10" s="32">
        <v>77787</v>
      </c>
      <c r="F10" s="32">
        <v>12041</v>
      </c>
      <c r="G10" s="32">
        <v>20949</v>
      </c>
      <c r="H10" s="32">
        <v>32493</v>
      </c>
      <c r="I10" s="32">
        <v>60755</v>
      </c>
      <c r="J10" s="32">
        <v>131267</v>
      </c>
      <c r="K10" s="32">
        <v>449967</v>
      </c>
    </row>
    <row r="11" spans="1:11" x14ac:dyDescent="0.2">
      <c r="A11" s="23" t="s">
        <v>48</v>
      </c>
      <c r="B11" s="32">
        <v>34820</v>
      </c>
      <c r="C11" s="32">
        <v>35863</v>
      </c>
      <c r="D11" s="32">
        <v>21825</v>
      </c>
      <c r="E11" s="32">
        <v>27335</v>
      </c>
      <c r="F11" s="32">
        <v>8839</v>
      </c>
      <c r="G11" s="32">
        <v>49416</v>
      </c>
      <c r="H11" s="32" t="s">
        <v>74</v>
      </c>
      <c r="I11" s="32">
        <v>79590</v>
      </c>
      <c r="J11" s="32" t="s">
        <v>74</v>
      </c>
      <c r="K11" s="32">
        <v>257688</v>
      </c>
    </row>
    <row r="12" spans="1:11" x14ac:dyDescent="0.2">
      <c r="A12" s="23" t="s">
        <v>47</v>
      </c>
      <c r="B12" s="32">
        <v>34620</v>
      </c>
      <c r="C12" s="32">
        <v>39230</v>
      </c>
      <c r="D12" s="32">
        <v>40447</v>
      </c>
      <c r="E12" s="32">
        <v>25269</v>
      </c>
      <c r="F12" s="32">
        <v>14610</v>
      </c>
      <c r="G12" s="32" t="s">
        <v>74</v>
      </c>
      <c r="H12" s="32">
        <v>70897</v>
      </c>
      <c r="I12" s="32">
        <v>61970</v>
      </c>
      <c r="J12" s="32" t="s">
        <v>74</v>
      </c>
      <c r="K12" s="32">
        <v>287043</v>
      </c>
    </row>
    <row r="13" spans="1:11" x14ac:dyDescent="0.2">
      <c r="A13" s="21" t="s">
        <v>46</v>
      </c>
      <c r="B13" s="30">
        <v>85709</v>
      </c>
      <c r="C13" s="30">
        <v>108052</v>
      </c>
      <c r="D13" s="30">
        <v>127719</v>
      </c>
      <c r="E13" s="30">
        <v>130391</v>
      </c>
      <c r="F13" s="30">
        <v>35490</v>
      </c>
      <c r="G13" s="30">
        <v>70365</v>
      </c>
      <c r="H13" s="30">
        <v>103390</v>
      </c>
      <c r="I13" s="30">
        <v>202315</v>
      </c>
      <c r="J13" s="30">
        <v>131267</v>
      </c>
      <c r="K13" s="30">
        <v>994698</v>
      </c>
    </row>
    <row r="14" spans="1:11" x14ac:dyDescent="0.2">
      <c r="A14" s="23" t="s">
        <v>45</v>
      </c>
      <c r="B14" s="32">
        <v>50117</v>
      </c>
      <c r="C14" s="32">
        <v>35769</v>
      </c>
      <c r="D14" s="32">
        <v>32006</v>
      </c>
      <c r="E14" s="32">
        <v>38076</v>
      </c>
      <c r="F14" s="32">
        <v>22715</v>
      </c>
      <c r="G14" s="32">
        <v>29752</v>
      </c>
      <c r="H14" s="32">
        <v>25299</v>
      </c>
      <c r="I14" s="32" t="s">
        <v>74</v>
      </c>
      <c r="J14" s="32">
        <v>157721</v>
      </c>
      <c r="K14" s="32">
        <v>391455</v>
      </c>
    </row>
    <row r="15" spans="1:11" x14ac:dyDescent="0.2">
      <c r="A15" s="23" t="s">
        <v>44</v>
      </c>
      <c r="B15" s="32">
        <v>31952</v>
      </c>
      <c r="C15" s="32">
        <v>43319</v>
      </c>
      <c r="D15" s="32">
        <v>60176</v>
      </c>
      <c r="E15" s="32">
        <v>45002</v>
      </c>
      <c r="F15" s="32">
        <v>11182</v>
      </c>
      <c r="G15" s="32">
        <v>33990</v>
      </c>
      <c r="H15" s="32">
        <v>24347</v>
      </c>
      <c r="I15" s="32">
        <v>67979</v>
      </c>
      <c r="J15" s="32" t="s">
        <v>74</v>
      </c>
      <c r="K15" s="32">
        <v>317947</v>
      </c>
    </row>
    <row r="16" spans="1:11" x14ac:dyDescent="0.2">
      <c r="A16" s="23" t="s">
        <v>43</v>
      </c>
      <c r="B16" s="32">
        <v>9329</v>
      </c>
      <c r="C16" s="32">
        <v>22669</v>
      </c>
      <c r="D16" s="32">
        <v>33249</v>
      </c>
      <c r="E16" s="32">
        <v>43929</v>
      </c>
      <c r="F16" s="32">
        <v>23691</v>
      </c>
      <c r="G16" s="32">
        <v>64596</v>
      </c>
      <c r="H16" s="32">
        <v>33720</v>
      </c>
      <c r="I16" s="32" t="s">
        <v>74</v>
      </c>
      <c r="J16" s="32" t="s">
        <v>74</v>
      </c>
      <c r="K16" s="32">
        <v>231183</v>
      </c>
    </row>
    <row r="17" spans="1:11" x14ac:dyDescent="0.2">
      <c r="A17" s="21" t="s">
        <v>42</v>
      </c>
      <c r="B17" s="30">
        <v>91398</v>
      </c>
      <c r="C17" s="30">
        <v>101757</v>
      </c>
      <c r="D17" s="30">
        <v>125431</v>
      </c>
      <c r="E17" s="30">
        <v>127007</v>
      </c>
      <c r="F17" s="30">
        <v>57588</v>
      </c>
      <c r="G17" s="30">
        <v>128338</v>
      </c>
      <c r="H17" s="30">
        <v>83366</v>
      </c>
      <c r="I17" s="30">
        <v>67979</v>
      </c>
      <c r="J17" s="30">
        <v>157721</v>
      </c>
      <c r="K17" s="30">
        <v>940585</v>
      </c>
    </row>
    <row r="18" spans="1:11" x14ac:dyDescent="0.2">
      <c r="A18" s="21" t="s">
        <v>41</v>
      </c>
      <c r="B18" s="30">
        <v>208480</v>
      </c>
      <c r="C18" s="30">
        <v>274061</v>
      </c>
      <c r="D18" s="30">
        <v>375215</v>
      </c>
      <c r="E18" s="30">
        <v>480465</v>
      </c>
      <c r="F18" s="30">
        <v>205548</v>
      </c>
      <c r="G18" s="30">
        <v>317060</v>
      </c>
      <c r="H18" s="30">
        <v>372830</v>
      </c>
      <c r="I18" s="30">
        <v>404797</v>
      </c>
      <c r="J18" s="30">
        <v>390931</v>
      </c>
      <c r="K18" s="30">
        <v>3029387</v>
      </c>
    </row>
    <row r="19" spans="1:11" x14ac:dyDescent="0.2">
      <c r="A19" s="23" t="s">
        <v>40</v>
      </c>
      <c r="B19" s="32">
        <v>35223</v>
      </c>
      <c r="C19" s="32">
        <v>56691</v>
      </c>
      <c r="D19" s="32">
        <v>102620</v>
      </c>
      <c r="E19" s="32">
        <v>123362</v>
      </c>
      <c r="F19" s="32">
        <v>51677</v>
      </c>
      <c r="G19" s="32">
        <v>83841</v>
      </c>
      <c r="H19" s="32">
        <v>63304</v>
      </c>
      <c r="I19" s="32" t="s">
        <v>74</v>
      </c>
      <c r="J19" s="32">
        <v>168075</v>
      </c>
      <c r="K19" s="32">
        <v>684793</v>
      </c>
    </row>
    <row r="20" spans="1:11" x14ac:dyDescent="0.2">
      <c r="A20" s="23" t="s">
        <v>39</v>
      </c>
      <c r="B20" s="32">
        <v>5206</v>
      </c>
      <c r="C20" s="32">
        <v>18874</v>
      </c>
      <c r="D20" s="32">
        <v>61780</v>
      </c>
      <c r="E20" s="32">
        <v>88308</v>
      </c>
      <c r="F20" s="32">
        <v>13782</v>
      </c>
      <c r="G20" s="32">
        <v>10533</v>
      </c>
      <c r="H20" s="32">
        <v>52972</v>
      </c>
      <c r="I20" s="32">
        <v>56530</v>
      </c>
      <c r="J20" s="32" t="s">
        <v>74</v>
      </c>
      <c r="K20" s="32">
        <v>307985</v>
      </c>
    </row>
    <row r="21" spans="1:11" x14ac:dyDescent="0.2">
      <c r="A21" s="23" t="s">
        <v>38</v>
      </c>
      <c r="B21" s="32">
        <v>9727</v>
      </c>
      <c r="C21" s="32">
        <v>30877</v>
      </c>
      <c r="D21" s="32">
        <v>52556</v>
      </c>
      <c r="E21" s="32">
        <v>26980</v>
      </c>
      <c r="F21" s="32">
        <v>15391</v>
      </c>
      <c r="G21" s="32">
        <v>29222</v>
      </c>
      <c r="H21" s="32">
        <v>37166</v>
      </c>
      <c r="I21" s="32" t="s">
        <v>74</v>
      </c>
      <c r="J21" s="32" t="s">
        <v>74</v>
      </c>
      <c r="K21" s="32">
        <v>201919</v>
      </c>
    </row>
    <row r="22" spans="1:11" x14ac:dyDescent="0.2">
      <c r="A22" s="21" t="s">
        <v>37</v>
      </c>
      <c r="B22" s="30">
        <v>50156</v>
      </c>
      <c r="C22" s="30">
        <v>106442</v>
      </c>
      <c r="D22" s="30">
        <v>216956</v>
      </c>
      <c r="E22" s="30">
        <v>238650</v>
      </c>
      <c r="F22" s="30">
        <v>80850</v>
      </c>
      <c r="G22" s="30">
        <v>123596</v>
      </c>
      <c r="H22" s="30">
        <v>153442</v>
      </c>
      <c r="I22" s="30">
        <v>56530</v>
      </c>
      <c r="J22" s="30">
        <v>168075</v>
      </c>
      <c r="K22" s="30">
        <v>1194697</v>
      </c>
    </row>
    <row r="23" spans="1:11" x14ac:dyDescent="0.2">
      <c r="A23" s="23" t="s">
        <v>36</v>
      </c>
      <c r="B23" s="32">
        <v>1682</v>
      </c>
      <c r="C23" s="32">
        <v>10091</v>
      </c>
      <c r="D23" s="32">
        <v>27910</v>
      </c>
      <c r="E23" s="32">
        <v>68431</v>
      </c>
      <c r="F23" s="32">
        <v>78518</v>
      </c>
      <c r="G23" s="32">
        <v>90141</v>
      </c>
      <c r="H23" s="32">
        <v>54885</v>
      </c>
      <c r="I23" s="32" t="s">
        <v>74</v>
      </c>
      <c r="J23" s="32">
        <v>208016</v>
      </c>
      <c r="K23" s="32">
        <v>539674</v>
      </c>
    </row>
    <row r="24" spans="1:11" x14ac:dyDescent="0.2">
      <c r="A24" s="23" t="s">
        <v>35</v>
      </c>
      <c r="B24" s="32">
        <v>1609</v>
      </c>
      <c r="C24" s="32">
        <v>9586</v>
      </c>
      <c r="D24" s="32">
        <v>32107</v>
      </c>
      <c r="E24" s="32">
        <v>60417</v>
      </c>
      <c r="F24" s="32">
        <v>88793</v>
      </c>
      <c r="G24" s="32">
        <v>51248</v>
      </c>
      <c r="H24" s="32">
        <v>68448</v>
      </c>
      <c r="I24" s="32">
        <v>74544</v>
      </c>
      <c r="J24" s="32" t="s">
        <v>74</v>
      </c>
      <c r="K24" s="32">
        <v>386752</v>
      </c>
    </row>
    <row r="25" spans="1:11" x14ac:dyDescent="0.2">
      <c r="A25" s="23" t="s">
        <v>34</v>
      </c>
      <c r="B25" s="32">
        <v>11707</v>
      </c>
      <c r="C25" s="32">
        <v>46610</v>
      </c>
      <c r="D25" s="32">
        <v>98075</v>
      </c>
      <c r="E25" s="32">
        <v>145680</v>
      </c>
      <c r="F25" s="32">
        <v>63932</v>
      </c>
      <c r="G25" s="32">
        <v>71640</v>
      </c>
      <c r="H25" s="32" t="s">
        <v>74</v>
      </c>
      <c r="I25" s="32" t="s">
        <v>74</v>
      </c>
      <c r="J25" s="32">
        <v>117852</v>
      </c>
      <c r="K25" s="32">
        <v>555496</v>
      </c>
    </row>
    <row r="26" spans="1:11" x14ac:dyDescent="0.2">
      <c r="A26" s="21" t="s">
        <v>33</v>
      </c>
      <c r="B26" s="30">
        <v>14998</v>
      </c>
      <c r="C26" s="30">
        <v>66287</v>
      </c>
      <c r="D26" s="30">
        <v>158092</v>
      </c>
      <c r="E26" s="30">
        <v>274528</v>
      </c>
      <c r="F26" s="30">
        <v>231243</v>
      </c>
      <c r="G26" s="30">
        <v>213029</v>
      </c>
      <c r="H26" s="30">
        <v>123333</v>
      </c>
      <c r="I26" s="30">
        <v>74544</v>
      </c>
      <c r="J26" s="30">
        <v>325868</v>
      </c>
      <c r="K26" s="30">
        <v>1481922</v>
      </c>
    </row>
    <row r="27" spans="1:11" x14ac:dyDescent="0.2">
      <c r="A27" s="23" t="s">
        <v>32</v>
      </c>
      <c r="B27" s="32">
        <v>3027</v>
      </c>
      <c r="C27" s="32">
        <v>15005</v>
      </c>
      <c r="D27" s="32">
        <v>56822</v>
      </c>
      <c r="E27" s="32">
        <v>103904</v>
      </c>
      <c r="F27" s="32">
        <v>70599</v>
      </c>
      <c r="G27" s="32">
        <v>65644</v>
      </c>
      <c r="H27" s="32">
        <v>96565</v>
      </c>
      <c r="I27" s="32" t="s">
        <v>74</v>
      </c>
      <c r="J27" s="32">
        <v>113275</v>
      </c>
      <c r="K27" s="32">
        <v>524841</v>
      </c>
    </row>
    <row r="28" spans="1:11" x14ac:dyDescent="0.2">
      <c r="A28" s="23" t="s">
        <v>31</v>
      </c>
      <c r="B28" s="32">
        <v>2689</v>
      </c>
      <c r="C28" s="32">
        <v>8144</v>
      </c>
      <c r="D28" s="32">
        <v>29623</v>
      </c>
      <c r="E28" s="32">
        <v>50894</v>
      </c>
      <c r="F28" s="32">
        <v>72802</v>
      </c>
      <c r="G28" s="32">
        <v>72306</v>
      </c>
      <c r="H28" s="32">
        <v>61270</v>
      </c>
      <c r="I28" s="32">
        <v>64074</v>
      </c>
      <c r="J28" s="32" t="s">
        <v>74</v>
      </c>
      <c r="K28" s="32">
        <v>361802</v>
      </c>
    </row>
    <row r="29" spans="1:11" x14ac:dyDescent="0.2">
      <c r="A29" s="23" t="s">
        <v>30</v>
      </c>
      <c r="B29" s="32">
        <v>4167</v>
      </c>
      <c r="C29" s="32">
        <v>3251</v>
      </c>
      <c r="D29" s="32">
        <v>18652</v>
      </c>
      <c r="E29" s="32">
        <v>75650</v>
      </c>
      <c r="F29" s="32">
        <v>33149</v>
      </c>
      <c r="G29" s="32">
        <v>17147</v>
      </c>
      <c r="H29" s="32">
        <v>99526</v>
      </c>
      <c r="I29" s="32" t="s">
        <v>74</v>
      </c>
      <c r="J29" s="32">
        <v>170285</v>
      </c>
      <c r="K29" s="32">
        <v>421827</v>
      </c>
    </row>
    <row r="30" spans="1:11" x14ac:dyDescent="0.2">
      <c r="A30" s="21" t="s">
        <v>29</v>
      </c>
      <c r="B30" s="30">
        <v>9883</v>
      </c>
      <c r="C30" s="30">
        <v>26400</v>
      </c>
      <c r="D30" s="30">
        <v>105097</v>
      </c>
      <c r="E30" s="30">
        <v>230448</v>
      </c>
      <c r="F30" s="30">
        <v>176550</v>
      </c>
      <c r="G30" s="30">
        <v>155097</v>
      </c>
      <c r="H30" s="30">
        <v>257361</v>
      </c>
      <c r="I30" s="30">
        <v>64074</v>
      </c>
      <c r="J30" s="30">
        <v>283560</v>
      </c>
      <c r="K30" s="30">
        <v>1308470</v>
      </c>
    </row>
    <row r="31" spans="1:11" x14ac:dyDescent="0.2">
      <c r="A31" s="21" t="s">
        <v>28</v>
      </c>
      <c r="B31" s="30">
        <v>75037</v>
      </c>
      <c r="C31" s="30">
        <v>199129</v>
      </c>
      <c r="D31" s="30">
        <v>480145</v>
      </c>
      <c r="E31" s="30">
        <v>743626</v>
      </c>
      <c r="F31" s="30">
        <v>488643</v>
      </c>
      <c r="G31" s="30">
        <v>491722</v>
      </c>
      <c r="H31" s="30">
        <v>534136</v>
      </c>
      <c r="I31" s="30">
        <v>195148</v>
      </c>
      <c r="J31" s="30">
        <v>777503</v>
      </c>
      <c r="K31" s="30">
        <v>3985089</v>
      </c>
    </row>
    <row r="32" spans="1:11" x14ac:dyDescent="0.2">
      <c r="A32" s="21" t="s">
        <v>27</v>
      </c>
      <c r="B32" s="30">
        <v>285519</v>
      </c>
      <c r="C32" s="30">
        <v>484415</v>
      </c>
      <c r="D32" s="30">
        <v>913403</v>
      </c>
      <c r="E32" s="30">
        <v>1431051</v>
      </c>
      <c r="F32" s="30">
        <v>896752</v>
      </c>
      <c r="G32" s="30">
        <v>1175193</v>
      </c>
      <c r="H32" s="30">
        <v>1232282</v>
      </c>
      <c r="I32" s="30">
        <v>664988</v>
      </c>
      <c r="J32" s="30">
        <v>2902119</v>
      </c>
      <c r="K32" s="30">
        <v>9985722</v>
      </c>
    </row>
  </sheetData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AE742-8068-465C-BE44-07D74A066CDC}">
  <dimension ref="A1:G33"/>
  <sheetViews>
    <sheetView zoomScaleNormal="100" workbookViewId="0"/>
  </sheetViews>
  <sheetFormatPr defaultRowHeight="11.25" x14ac:dyDescent="0.2"/>
  <cols>
    <col min="1" max="1" width="21.85546875" style="1" customWidth="1"/>
    <col min="2" max="2" width="14.5703125" style="1" customWidth="1"/>
    <col min="3" max="3" width="13.85546875" style="1" customWidth="1"/>
    <col min="4" max="5" width="12.140625" style="1" bestFit="1" customWidth="1"/>
    <col min="6" max="6" width="11.28515625" style="1" bestFit="1" customWidth="1"/>
    <col min="7" max="7" width="13.7109375" style="1" customWidth="1"/>
    <col min="8" max="16384" width="9.140625" style="1"/>
  </cols>
  <sheetData>
    <row r="1" spans="1:7" s="7" customFormat="1" x14ac:dyDescent="0.2">
      <c r="A1" s="9" t="s">
        <v>85</v>
      </c>
      <c r="B1" s="8"/>
      <c r="C1" s="8"/>
      <c r="D1" s="8"/>
      <c r="E1" s="8"/>
      <c r="F1" s="8"/>
      <c r="G1" s="8"/>
    </row>
    <row r="2" spans="1:7" s="5" customFormat="1" ht="22.5" x14ac:dyDescent="0.25">
      <c r="A2" s="39" t="s">
        <v>61</v>
      </c>
      <c r="B2" s="6" t="s">
        <v>84</v>
      </c>
      <c r="C2" s="6" t="s">
        <v>83</v>
      </c>
      <c r="D2" s="6" t="s">
        <v>82</v>
      </c>
      <c r="E2" s="6" t="s">
        <v>81</v>
      </c>
      <c r="F2" s="55" t="s">
        <v>80</v>
      </c>
      <c r="G2" s="39" t="s">
        <v>79</v>
      </c>
    </row>
    <row r="3" spans="1:7" s="5" customFormat="1" x14ac:dyDescent="0.25">
      <c r="A3" s="40"/>
      <c r="B3" s="46" t="s">
        <v>78</v>
      </c>
      <c r="C3" s="47"/>
      <c r="D3" s="47"/>
      <c r="E3" s="48"/>
      <c r="F3" s="56"/>
      <c r="G3" s="40"/>
    </row>
    <row r="4" spans="1:7" x14ac:dyDescent="0.2">
      <c r="A4" s="26" t="s">
        <v>56</v>
      </c>
      <c r="B4" s="24">
        <v>730.5</v>
      </c>
      <c r="C4" s="24">
        <v>73.3</v>
      </c>
      <c r="D4" s="24">
        <v>803.7</v>
      </c>
      <c r="E4" s="24">
        <v>531.79999999999995</v>
      </c>
      <c r="F4" s="24">
        <v>60.2</v>
      </c>
      <c r="G4" s="38">
        <v>9.1</v>
      </c>
    </row>
    <row r="5" spans="1:7" s="27" customFormat="1" x14ac:dyDescent="0.2">
      <c r="A5" s="23" t="s">
        <v>55</v>
      </c>
      <c r="B5" s="2">
        <v>498.3</v>
      </c>
      <c r="C5" s="2">
        <v>47.2</v>
      </c>
      <c r="D5" s="2">
        <v>545.5</v>
      </c>
      <c r="E5" s="2">
        <v>403</v>
      </c>
      <c r="F5" s="2">
        <v>57.5</v>
      </c>
      <c r="G5" s="38">
        <v>8.6999999999999993</v>
      </c>
    </row>
    <row r="6" spans="1:7" x14ac:dyDescent="0.2">
      <c r="A6" s="21" t="s">
        <v>54</v>
      </c>
      <c r="B6" s="20">
        <v>1228.8</v>
      </c>
      <c r="C6" s="20">
        <v>120.5</v>
      </c>
      <c r="D6" s="20">
        <v>1349.2</v>
      </c>
      <c r="E6" s="20">
        <v>934.8</v>
      </c>
      <c r="F6" s="20">
        <v>59.1</v>
      </c>
      <c r="G6" s="37">
        <v>8.9</v>
      </c>
    </row>
    <row r="7" spans="1:7" x14ac:dyDescent="0.2">
      <c r="A7" s="23" t="s">
        <v>53</v>
      </c>
      <c r="B7" s="2">
        <v>164.1</v>
      </c>
      <c r="C7" s="2">
        <v>17.2</v>
      </c>
      <c r="D7" s="2">
        <v>181.3</v>
      </c>
      <c r="E7" s="2">
        <v>146.4</v>
      </c>
      <c r="F7" s="2">
        <v>55.3</v>
      </c>
      <c r="G7" s="38">
        <v>9.5</v>
      </c>
    </row>
    <row r="8" spans="1:7" x14ac:dyDescent="0.2">
      <c r="A8" s="23" t="s">
        <v>52</v>
      </c>
      <c r="B8" s="2">
        <v>130.80000000000001</v>
      </c>
      <c r="C8" s="2">
        <v>12.6</v>
      </c>
      <c r="D8" s="2">
        <v>143.5</v>
      </c>
      <c r="E8" s="2">
        <v>101.2</v>
      </c>
      <c r="F8" s="2">
        <v>58.6</v>
      </c>
      <c r="G8" s="38">
        <v>8.8000000000000007</v>
      </c>
    </row>
    <row r="9" spans="1:7" s="7" customFormat="1" x14ac:dyDescent="0.2">
      <c r="A9" s="23" t="s">
        <v>51</v>
      </c>
      <c r="B9" s="2">
        <v>138.1</v>
      </c>
      <c r="C9" s="2">
        <v>19.7</v>
      </c>
      <c r="D9" s="2">
        <v>157.80000000000001</v>
      </c>
      <c r="E9" s="2">
        <v>120.4</v>
      </c>
      <c r="F9" s="2">
        <v>56.7</v>
      </c>
      <c r="G9" s="38">
        <v>12.5</v>
      </c>
    </row>
    <row r="10" spans="1:7" x14ac:dyDescent="0.2">
      <c r="A10" s="21" t="s">
        <v>50</v>
      </c>
      <c r="B10" s="20">
        <v>433.1</v>
      </c>
      <c r="C10" s="20">
        <v>49.6</v>
      </c>
      <c r="D10" s="20">
        <v>482.7</v>
      </c>
      <c r="E10" s="20">
        <v>368</v>
      </c>
      <c r="F10" s="20">
        <v>56.7</v>
      </c>
      <c r="G10" s="37">
        <v>10.3</v>
      </c>
    </row>
    <row r="11" spans="1:7" x14ac:dyDescent="0.2">
      <c r="A11" s="23" t="s">
        <v>49</v>
      </c>
      <c r="B11" s="2">
        <v>189.9</v>
      </c>
      <c r="C11" s="2">
        <v>14.1</v>
      </c>
      <c r="D11" s="2">
        <v>204</v>
      </c>
      <c r="E11" s="2">
        <v>145</v>
      </c>
      <c r="F11" s="2">
        <v>58.5</v>
      </c>
      <c r="G11" s="38">
        <v>6.9</v>
      </c>
    </row>
    <row r="12" spans="1:7" x14ac:dyDescent="0.2">
      <c r="A12" s="23" t="s">
        <v>48</v>
      </c>
      <c r="B12" s="2">
        <v>103.6</v>
      </c>
      <c r="C12" s="2">
        <v>12</v>
      </c>
      <c r="D12" s="2">
        <v>115.6</v>
      </c>
      <c r="E12" s="2">
        <v>86.8</v>
      </c>
      <c r="F12" s="2">
        <v>57.1</v>
      </c>
      <c r="G12" s="38">
        <v>10.4</v>
      </c>
    </row>
    <row r="13" spans="1:7" s="7" customFormat="1" x14ac:dyDescent="0.2">
      <c r="A13" s="23" t="s">
        <v>47</v>
      </c>
      <c r="B13" s="2">
        <v>110.8</v>
      </c>
      <c r="C13" s="2">
        <v>14.8</v>
      </c>
      <c r="D13" s="2">
        <v>125.6</v>
      </c>
      <c r="E13" s="2">
        <v>98.5</v>
      </c>
      <c r="F13" s="2">
        <v>56</v>
      </c>
      <c r="G13" s="38">
        <v>11.8</v>
      </c>
    </row>
    <row r="14" spans="1:7" x14ac:dyDescent="0.2">
      <c r="A14" s="21" t="s">
        <v>46</v>
      </c>
      <c r="B14" s="20">
        <v>404.3</v>
      </c>
      <c r="C14" s="20">
        <v>40.9</v>
      </c>
      <c r="D14" s="20">
        <v>445.2</v>
      </c>
      <c r="E14" s="20">
        <v>330.3</v>
      </c>
      <c r="F14" s="20">
        <v>57.4</v>
      </c>
      <c r="G14" s="37">
        <v>9.1999999999999993</v>
      </c>
    </row>
    <row r="15" spans="1:7" x14ac:dyDescent="0.2">
      <c r="A15" s="23" t="s">
        <v>45</v>
      </c>
      <c r="B15" s="2">
        <v>145.80000000000001</v>
      </c>
      <c r="C15" s="2">
        <v>21.8</v>
      </c>
      <c r="D15" s="2">
        <v>167.7</v>
      </c>
      <c r="E15" s="2">
        <v>135.9</v>
      </c>
      <c r="F15" s="2">
        <v>55.2</v>
      </c>
      <c r="G15" s="38">
        <v>13</v>
      </c>
    </row>
    <row r="16" spans="1:7" x14ac:dyDescent="0.2">
      <c r="A16" s="23" t="s">
        <v>44</v>
      </c>
      <c r="B16" s="2">
        <v>110.9</v>
      </c>
      <c r="C16" s="2">
        <v>17.3</v>
      </c>
      <c r="D16" s="2">
        <v>128.19999999999999</v>
      </c>
      <c r="E16" s="2">
        <v>116.8</v>
      </c>
      <c r="F16" s="2">
        <v>52.3</v>
      </c>
      <c r="G16" s="38">
        <v>13.5</v>
      </c>
    </row>
    <row r="17" spans="1:7" x14ac:dyDescent="0.2">
      <c r="A17" s="23" t="s">
        <v>43</v>
      </c>
      <c r="B17" s="2">
        <v>85.4</v>
      </c>
      <c r="C17" s="2">
        <v>7.8</v>
      </c>
      <c r="D17" s="2">
        <v>93.2</v>
      </c>
      <c r="E17" s="2">
        <v>86</v>
      </c>
      <c r="F17" s="2">
        <v>52</v>
      </c>
      <c r="G17" s="38">
        <v>8.4</v>
      </c>
    </row>
    <row r="18" spans="1:7" x14ac:dyDescent="0.2">
      <c r="A18" s="21" t="s">
        <v>42</v>
      </c>
      <c r="B18" s="20">
        <v>342.1</v>
      </c>
      <c r="C18" s="20">
        <v>46.9</v>
      </c>
      <c r="D18" s="20">
        <v>389.1</v>
      </c>
      <c r="E18" s="20">
        <v>338.8</v>
      </c>
      <c r="F18" s="20">
        <v>53.5</v>
      </c>
      <c r="G18" s="37">
        <v>12.1</v>
      </c>
    </row>
    <row r="19" spans="1:7" x14ac:dyDescent="0.2">
      <c r="A19" s="21" t="s">
        <v>41</v>
      </c>
      <c r="B19" s="20">
        <v>1179.5</v>
      </c>
      <c r="C19" s="20">
        <v>137.4</v>
      </c>
      <c r="D19" s="20">
        <v>1316.9</v>
      </c>
      <c r="E19" s="20">
        <v>1037</v>
      </c>
      <c r="F19" s="20">
        <v>55.9</v>
      </c>
      <c r="G19" s="37">
        <v>10.4</v>
      </c>
    </row>
    <row r="20" spans="1:7" x14ac:dyDescent="0.2">
      <c r="A20" s="23" t="s">
        <v>40</v>
      </c>
      <c r="B20" s="2">
        <v>218.3</v>
      </c>
      <c r="C20" s="2">
        <v>45.8</v>
      </c>
      <c r="D20" s="2">
        <v>264.10000000000002</v>
      </c>
      <c r="E20" s="2">
        <v>255.8</v>
      </c>
      <c r="F20" s="2">
        <v>50.8</v>
      </c>
      <c r="G20" s="38">
        <v>17.3</v>
      </c>
    </row>
    <row r="21" spans="1:7" x14ac:dyDescent="0.2">
      <c r="A21" s="23" t="s">
        <v>39</v>
      </c>
      <c r="B21" s="2">
        <v>109</v>
      </c>
      <c r="C21" s="2">
        <v>14.6</v>
      </c>
      <c r="D21" s="2">
        <v>123.6</v>
      </c>
      <c r="E21" s="2">
        <v>114.6</v>
      </c>
      <c r="F21" s="2">
        <v>51.9</v>
      </c>
      <c r="G21" s="38">
        <v>11.8</v>
      </c>
    </row>
    <row r="22" spans="1:7" x14ac:dyDescent="0.2">
      <c r="A22" s="23" t="s">
        <v>38</v>
      </c>
      <c r="B22" s="2">
        <v>65.099999999999994</v>
      </c>
      <c r="C22" s="2">
        <v>14.7</v>
      </c>
      <c r="D22" s="2">
        <v>79.8</v>
      </c>
      <c r="E22" s="2">
        <v>76.400000000000006</v>
      </c>
      <c r="F22" s="2">
        <v>51.1</v>
      </c>
      <c r="G22" s="38">
        <v>18.399999999999999</v>
      </c>
    </row>
    <row r="23" spans="1:7" x14ac:dyDescent="0.2">
      <c r="A23" s="21" t="s">
        <v>37</v>
      </c>
      <c r="B23" s="20">
        <v>392.5</v>
      </c>
      <c r="C23" s="20">
        <v>75</v>
      </c>
      <c r="D23" s="20">
        <v>467.5</v>
      </c>
      <c r="E23" s="20">
        <v>446.8</v>
      </c>
      <c r="F23" s="20">
        <v>51.1</v>
      </c>
      <c r="G23" s="37">
        <v>16</v>
      </c>
    </row>
    <row r="24" spans="1:7" x14ac:dyDescent="0.2">
      <c r="A24" s="23" t="s">
        <v>36</v>
      </c>
      <c r="B24" s="2">
        <v>183.4</v>
      </c>
      <c r="C24" s="2">
        <v>27.9</v>
      </c>
      <c r="D24" s="2">
        <v>211.3</v>
      </c>
      <c r="E24" s="2">
        <v>200.3</v>
      </c>
      <c r="F24" s="2">
        <v>51.3</v>
      </c>
      <c r="G24" s="38">
        <v>13.2</v>
      </c>
    </row>
    <row r="25" spans="1:7" x14ac:dyDescent="0.2">
      <c r="A25" s="23" t="s">
        <v>35</v>
      </c>
      <c r="B25" s="2">
        <v>137.9</v>
      </c>
      <c r="C25" s="2">
        <v>16.899999999999999</v>
      </c>
      <c r="D25" s="2">
        <v>154.69999999999999</v>
      </c>
      <c r="E25" s="2">
        <v>141.5</v>
      </c>
      <c r="F25" s="2">
        <v>52.2</v>
      </c>
      <c r="G25" s="38">
        <v>10.9</v>
      </c>
    </row>
    <row r="26" spans="1:7" x14ac:dyDescent="0.2">
      <c r="A26" s="23" t="s">
        <v>34</v>
      </c>
      <c r="B26" s="2">
        <v>176.2</v>
      </c>
      <c r="C26" s="2">
        <v>39.799999999999997</v>
      </c>
      <c r="D26" s="2">
        <v>216</v>
      </c>
      <c r="E26" s="2">
        <v>204.3</v>
      </c>
      <c r="F26" s="2">
        <v>51.4</v>
      </c>
      <c r="G26" s="38">
        <v>18.399999999999999</v>
      </c>
    </row>
    <row r="27" spans="1:7" x14ac:dyDescent="0.2">
      <c r="A27" s="21" t="s">
        <v>33</v>
      </c>
      <c r="B27" s="20">
        <v>497.4</v>
      </c>
      <c r="C27" s="20">
        <v>84.6</v>
      </c>
      <c r="D27" s="20">
        <v>582</v>
      </c>
      <c r="E27" s="20">
        <v>546.1</v>
      </c>
      <c r="F27" s="20">
        <v>51.6</v>
      </c>
      <c r="G27" s="37">
        <v>14.5</v>
      </c>
    </row>
    <row r="28" spans="1:7" x14ac:dyDescent="0.2">
      <c r="A28" s="23" t="s">
        <v>32</v>
      </c>
      <c r="B28" s="2">
        <v>191.6</v>
      </c>
      <c r="C28" s="2">
        <v>23.1</v>
      </c>
      <c r="D28" s="2">
        <v>214.7</v>
      </c>
      <c r="E28" s="2">
        <v>186.8</v>
      </c>
      <c r="F28" s="2">
        <v>53.5</v>
      </c>
      <c r="G28" s="38">
        <v>10.8</v>
      </c>
    </row>
    <row r="29" spans="1:7" x14ac:dyDescent="0.2">
      <c r="A29" s="23" t="s">
        <v>31</v>
      </c>
      <c r="B29" s="2">
        <v>128.19999999999999</v>
      </c>
      <c r="C29" s="2">
        <v>18.2</v>
      </c>
      <c r="D29" s="2">
        <v>146.5</v>
      </c>
      <c r="E29" s="2">
        <v>132.1</v>
      </c>
      <c r="F29" s="2">
        <v>52.6</v>
      </c>
      <c r="G29" s="38">
        <v>12.5</v>
      </c>
    </row>
    <row r="30" spans="1:7" x14ac:dyDescent="0.2">
      <c r="A30" s="23" t="s">
        <v>30</v>
      </c>
      <c r="B30" s="2">
        <v>163.19999999999999</v>
      </c>
      <c r="C30" s="2">
        <v>15.9</v>
      </c>
      <c r="D30" s="2">
        <v>179.1</v>
      </c>
      <c r="E30" s="2">
        <v>147</v>
      </c>
      <c r="F30" s="2">
        <v>54.9</v>
      </c>
      <c r="G30" s="38">
        <v>8.9</v>
      </c>
    </row>
    <row r="31" spans="1:7" x14ac:dyDescent="0.2">
      <c r="A31" s="21" t="s">
        <v>29</v>
      </c>
      <c r="B31" s="20">
        <v>483.1</v>
      </c>
      <c r="C31" s="20">
        <v>57.3</v>
      </c>
      <c r="D31" s="20">
        <v>540.29999999999995</v>
      </c>
      <c r="E31" s="20">
        <v>465.8</v>
      </c>
      <c r="F31" s="20">
        <v>53.7</v>
      </c>
      <c r="G31" s="37">
        <v>10.6</v>
      </c>
    </row>
    <row r="32" spans="1:7" x14ac:dyDescent="0.2">
      <c r="A32" s="21" t="s">
        <v>28</v>
      </c>
      <c r="B32" s="20">
        <v>1373</v>
      </c>
      <c r="C32" s="20">
        <v>216.9</v>
      </c>
      <c r="D32" s="20">
        <v>1589.8</v>
      </c>
      <c r="E32" s="20">
        <v>1458.6</v>
      </c>
      <c r="F32" s="20">
        <v>52.2</v>
      </c>
      <c r="G32" s="37">
        <v>13.6</v>
      </c>
    </row>
    <row r="33" spans="1:7" x14ac:dyDescent="0.2">
      <c r="A33" s="21" t="s">
        <v>27</v>
      </c>
      <c r="B33" s="20">
        <v>3781.2</v>
      </c>
      <c r="C33" s="20">
        <v>474.8</v>
      </c>
      <c r="D33" s="20">
        <v>4256</v>
      </c>
      <c r="E33" s="20">
        <v>3430.4</v>
      </c>
      <c r="F33" s="20">
        <v>55.4</v>
      </c>
      <c r="G33" s="37">
        <v>11.2</v>
      </c>
    </row>
  </sheetData>
  <mergeCells count="4">
    <mergeCell ref="G2:G3"/>
    <mergeCell ref="A2:A3"/>
    <mergeCell ref="B3:E3"/>
    <mergeCell ref="F2:F3"/>
  </mergeCells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8</vt:i4>
      </vt:variant>
    </vt:vector>
  </HeadingPairs>
  <TitlesOfParts>
    <vt:vector size="8" baseType="lpstr">
      <vt:lpstr>Table of Contents</vt:lpstr>
      <vt:lpstr>1.1.</vt:lpstr>
      <vt:lpstr>1.2.</vt:lpstr>
      <vt:lpstr>1.3.</vt:lpstr>
      <vt:lpstr>1.4.</vt:lpstr>
      <vt:lpstr>1.5.</vt:lpstr>
      <vt:lpstr>1.6.</vt:lpstr>
      <vt:lpstr>1.7.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2025-02-17T13:58:38Z</dcterms:created>
  <dcterms:modified xsi:type="dcterms:W3CDTF">2025-02-17T13:59:18Z</dcterms:modified>
</cp:coreProperties>
</file>