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DC271409-E211-47B2-9DAA-0A13836CC66D}" xr6:coauthVersionLast="36" xr6:coauthVersionMax="36" xr10:uidLastSave="{00000000-0000-0000-0000-000000000000}"/>
  <bookViews>
    <workbookView xWindow="0" yWindow="0" windowWidth="28800" windowHeight="13425" xr2:uid="{200526CB-4681-43C5-9B20-E48416BBBF6E}"/>
  </bookViews>
  <sheets>
    <sheet name="Table of Contents" sheetId="10" r:id="rId1"/>
    <sheet name="3.1." sheetId="2" r:id="rId2"/>
    <sheet name="3.2." sheetId="3" r:id="rId3"/>
    <sheet name="3.3." sheetId="4" r:id="rId4"/>
    <sheet name="3.4." sheetId="5" r:id="rId5"/>
    <sheet name="3.5." sheetId="6" r:id="rId6"/>
    <sheet name="3.6." sheetId="7" r:id="rId7"/>
    <sheet name="3.7." sheetId="8" r:id="rId8"/>
    <sheet name="3.8." sheetId="9"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F71D1AD-478A-4BC0-A160-81B0650CE593}">
      <text>
        <r>
          <rPr>
            <sz val="8"/>
            <color indexed="81"/>
            <rFont val="Tahoma"/>
            <family val="2"/>
            <charset val="238"/>
          </rPr>
          <t>Without postal charges (ledger data).</t>
        </r>
      </text>
    </comment>
    <comment ref="C2" authorId="0" shapeId="0" xr:uid="{77E5E22C-0B6B-4CB0-BB4E-47283CA86DDA}">
      <text>
        <r>
          <rPr>
            <sz val="8"/>
            <color indexed="81"/>
            <rFont val="Tahoma"/>
            <family val="2"/>
            <charset val="238"/>
          </rPr>
          <t>Up to 31 December 1992 maternity grant; from 1 January 1993 to 14 April 1996 pregnancy allowance; from 15 April 1996 maternity allowance.</t>
        </r>
      </text>
    </comment>
    <comment ref="G2" authorId="0" shapeId="0" xr:uid="{1A6A1AA0-8702-4C4D-92FE-3DA8DC61DA61}">
      <text>
        <r>
          <rPr>
            <sz val="8"/>
            <color indexed="81"/>
            <rFont val="Tahoma"/>
            <family val="2"/>
            <charset val="238"/>
          </rPr>
          <t>Up to 1998 including family allowance, since 1999 combined data of family allowance and schooling support. From 30 August 2010 family allowance includes the combined data of child-care assistance benefit and schooling support. From 2002 including 13th-month supplement.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CB2D6039-764C-4EA1-B707-8B08E946405D}">
      <text>
        <r>
          <rPr>
            <sz val="8"/>
            <color indexed="81"/>
            <rFont val="Tahoma"/>
            <family val="2"/>
            <charset val="238"/>
          </rPr>
          <t>Calculated data until 1999 (from the state budget).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EAE865A-D136-4738-BB42-8AF2189DB7E0}">
      <text>
        <r>
          <rPr>
            <sz val="8"/>
            <color indexed="81"/>
            <rFont val="Tahoma"/>
            <family val="2"/>
            <charset val="238"/>
          </rPr>
          <t>Up to 1998 including family allowance, since 1999 combined data of family allowance and schooling support. From 30 August 2010 family allowance includes the combined data of child-care assistance benefit and schooling support. From 2002 including 13</t>
        </r>
        <r>
          <rPr>
            <vertAlign val="superscript"/>
            <sz val="8"/>
            <color indexed="81"/>
            <rFont val="Tahoma"/>
            <family val="2"/>
            <charset val="238"/>
          </rPr>
          <t>th</t>
        </r>
        <r>
          <rPr>
            <sz val="8"/>
            <color indexed="81"/>
            <rFont val="Tahoma"/>
            <family val="2"/>
            <charset val="238"/>
          </rPr>
          <t xml:space="preserve"> month supplement.</t>
        </r>
      </text>
    </comment>
    <comment ref="E4" authorId="0" shapeId="0" xr:uid="{7310C20A-84C2-46A6-8404-D77E147142C4}">
      <text>
        <r>
          <rPr>
            <sz val="8"/>
            <color indexed="81"/>
            <rFont val="Tahoma"/>
            <family val="2"/>
            <charset val="238"/>
          </rPr>
          <t>The scope of the persons eligible for family allowance was extended from the age of 20 to 22 in 2003, then to the age of 23 in 2004 by those, who are attending public school. From August 2010 the upper age limit is 20 years.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3" authorId="0" shapeId="0" xr:uid="{C1B9DA41-FAD1-47AD-A6FE-F45A8B36F9F3}">
      <text>
        <r>
          <rPr>
            <sz val="8"/>
            <color indexed="81"/>
            <rFont val="Tahoma"/>
            <family val="2"/>
            <charset val="238"/>
          </rPr>
          <t>Including co-habiting partners.</t>
        </r>
      </text>
    </comment>
    <comment ref="D3" authorId="0" shapeId="0" xr:uid="{F78F7BD2-E8EB-4BF3-A084-682046AC50C8}">
      <text>
        <r>
          <rPr>
            <sz val="8"/>
            <color indexed="81"/>
            <rFont val="Tahoma"/>
            <family val="2"/>
            <charset val="238"/>
          </rPr>
          <t>Including co-habiting partners.</t>
        </r>
      </text>
    </comment>
    <comment ref="F3" authorId="0" shapeId="0" xr:uid="{EE2EF687-58FF-44EC-A092-70BE754F62CD}">
      <text>
        <r>
          <rPr>
            <sz val="8"/>
            <color indexed="81"/>
            <rFont val="Tahoma"/>
            <family val="2"/>
            <charset val="238"/>
          </rPr>
          <t>Including co-habiting partners.</t>
        </r>
      </text>
    </comment>
    <comment ref="H3" authorId="0" shapeId="0" xr:uid="{3667F481-E8E6-4A4A-B551-E834BB21A946}">
      <text>
        <r>
          <rPr>
            <sz val="8"/>
            <color indexed="81"/>
            <rFont val="Tahoma"/>
            <family val="2"/>
            <charset val="238"/>
          </rPr>
          <t>Including co-habiting partners.</t>
        </r>
      </text>
    </comment>
    <comment ref="A11" authorId="0" shapeId="0" xr:uid="{5622A088-017D-4BF2-838F-7ECF9AED4460}">
      <text>
        <r>
          <rPr>
            <sz val="8"/>
            <color indexed="81"/>
            <rFont val="Tahoma"/>
            <family val="2"/>
            <charset val="238"/>
          </rPr>
          <t>The amount of family allowance for three and more children are independent of income.</t>
        </r>
      </text>
    </comment>
    <comment ref="A15" authorId="0" shapeId="0" xr:uid="{C8486220-B201-497C-B011-6E852225287D}">
      <text>
        <r>
          <rPr>
            <sz val="8"/>
            <color indexed="81"/>
            <rFont val="Tahoma"/>
            <family val="2"/>
            <charset val="238"/>
          </rPr>
          <t>The amount of family allowance for three and more children are independent of income.</t>
        </r>
      </text>
    </comment>
    <comment ref="A18" authorId="0" shapeId="0" xr:uid="{CE02F8CF-5E2A-4137-B11C-31EA90B2789C}">
      <text>
        <r>
          <rPr>
            <sz val="8"/>
            <color indexed="81"/>
            <rFont val="Tahoma"/>
            <family val="2"/>
            <charset val="238"/>
          </rPr>
          <t>The amount of family allowance for three and more children are independent of income.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1F61772-7FE8-4F36-BA55-AACE0EA1DB34}">
      <text>
        <r>
          <rPr>
            <sz val="8"/>
            <color indexed="81"/>
            <rFont val="Tahoma"/>
            <family val="2"/>
            <charset val="238"/>
          </rPr>
          <t>Excluding recipients by own right.</t>
        </r>
      </text>
    </comment>
    <comment ref="A6" authorId="0" shapeId="0" xr:uid="{C4EA9E04-EDAF-40D2-806E-2A3761176837}">
      <text>
        <r>
          <rPr>
            <sz val="8"/>
            <color indexed="81"/>
            <rFont val="Tahoma"/>
            <family val="2"/>
            <charset val="238"/>
          </rPr>
          <t>Including co-habiting partners.</t>
        </r>
      </text>
    </comment>
    <comment ref="A18" authorId="0" shapeId="0" xr:uid="{05814E6D-4462-465E-9076-DBC8BEEBF775}">
      <text>
        <r>
          <rPr>
            <sz val="8"/>
            <color indexed="81"/>
            <rFont val="Tahoma"/>
            <family val="2"/>
            <charset val="238"/>
          </rPr>
          <t>Including co-habiting partners.</t>
        </r>
      </text>
    </comment>
  </commentList>
</comments>
</file>

<file path=xl/sharedStrings.xml><?xml version="1.0" encoding="utf-8"?>
<sst xmlns="http://schemas.openxmlformats.org/spreadsheetml/2006/main" count="167" uniqueCount="92">
  <si>
    <t>–</t>
  </si>
  <si>
    <t>million HUF</t>
  </si>
  <si>
    <t>allowance</t>
  </si>
  <si>
    <t>benefit</t>
  </si>
  <si>
    <t>Payments as a percentage of GDP</t>
  </si>
  <si>
    <t>Total</t>
  </si>
  <si>
    <t>Family allowance</t>
  </si>
  <si>
    <t>Child raising support</t>
  </si>
  <si>
    <t>Child-care</t>
  </si>
  <si>
    <t>Maternity benefits</t>
  </si>
  <si>
    <t>Pregnancy and confinement benefit</t>
  </si>
  <si>
    <t>Year</t>
  </si>
  <si>
    <t>3.1. Aggregate expenditure figures for family benefits</t>
  </si>
  <si>
    <t>average amount per case, HUF</t>
  </si>
  <si>
    <t>number of payments during the year</t>
  </si>
  <si>
    <t>expense per benefit day, HUF</t>
  </si>
  <si>
    <t>number of benefit days, thousands</t>
  </si>
  <si>
    <t>recipients per thousand of women of fertile age</t>
  </si>
  <si>
    <t>average monthly number of recipients</t>
  </si>
  <si>
    <t>Maternity allowance</t>
  </si>
  <si>
    <t>3.2. Pregnancy and confinement benefit, maternity allowance</t>
  </si>
  <si>
    <t>Child-care allowance</t>
  </si>
  <si>
    <t>Child-care benefit</t>
  </si>
  <si>
    <t>Average monthly amount  per recipient, HUF</t>
  </si>
  <si>
    <t>Total payments, million HUF</t>
  </si>
  <si>
    <t>Recipients per thousand women of fertile age</t>
  </si>
  <si>
    <t>Average monthly number of recipients</t>
  </si>
  <si>
    <t>3.3. Child-care related benefits</t>
  </si>
  <si>
    <t>Payments as percentage of the previous year</t>
  </si>
  <si>
    <t>3.4. Child raising support</t>
  </si>
  <si>
    <t>as a percentage of ages 0–18 years</t>
  </si>
  <si>
    <t>average monthly number, thousands</t>
  </si>
  <si>
    <t>children</t>
  </si>
  <si>
    <t>families</t>
  </si>
  <si>
    <t>Number of children per family</t>
  </si>
  <si>
    <t>Average monthly amount per family, HUF</t>
  </si>
  <si>
    <t>Recipients of family allowance</t>
  </si>
  <si>
    <t>Expenses on family allowance, million HUF</t>
  </si>
  <si>
    <t>3.5. Family allowance</t>
  </si>
  <si>
    <t>..</t>
  </si>
  <si>
    <t>1990 = 100.0</t>
  </si>
  <si>
    <t>previous year = 100.0</t>
  </si>
  <si>
    <t>family allowance</t>
  </si>
  <si>
    <t>child-care allowance</t>
  </si>
  <si>
    <t>child-care benefit</t>
  </si>
  <si>
    <t>Real value of average monthly amount per family of</t>
  </si>
  <si>
    <t>3.6. Real value of benefits related to child-care[percentage]</t>
  </si>
  <si>
    <t>From January, 2008</t>
  </si>
  <si>
    <t>January, 2007</t>
  </si>
  <si>
    <t>January, 2006</t>
  </si>
  <si>
    <t>January, 2005</t>
  </si>
  <si>
    <t>January, 2004</t>
  </si>
  <si>
    <t>September, 2002</t>
  </si>
  <si>
    <t>January, 2001</t>
  </si>
  <si>
    <t>January, 1999</t>
  </si>
  <si>
    <t>24 001–26 000 Ft</t>
  </si>
  <si>
    <t xml:space="preserve">           –24 000 Ft</t>
  </si>
  <si>
    <t>May, 1998</t>
  </si>
  <si>
    <t>21 201–23 000 Ft</t>
  </si>
  <si>
    <t xml:space="preserve">           –21 200 Ft</t>
  </si>
  <si>
    <t>May, 1997</t>
  </si>
  <si>
    <t>18 751–19 500 Ft</t>
  </si>
  <si>
    <t>18 001–18 750 Ft</t>
  </si>
  <si>
    <t xml:space="preserve">           –18 000 Ft</t>
  </si>
  <si>
    <t>April, 1996</t>
  </si>
  <si>
    <t>January, 1993</t>
  </si>
  <si>
    <t>September, 1992</t>
  </si>
  <si>
    <t>January, 1992</t>
  </si>
  <si>
    <t>January, 1991</t>
  </si>
  <si>
    <t>November, 1990</t>
  </si>
  <si>
    <t>August, 1990</t>
  </si>
  <si>
    <t>January, 1990</t>
  </si>
  <si>
    <t>for single parents</t>
  </si>
  <si>
    <t>for married couples</t>
  </si>
  <si>
    <t>For seriously sick and physically, mentally disabled children</t>
  </si>
  <si>
    <t>For three and more children  per child</t>
  </si>
  <si>
    <t>For two children per child</t>
  </si>
  <si>
    <t>For one child</t>
  </si>
  <si>
    <t>Date of change in the law, income category</t>
  </si>
  <si>
    <t>3.7. The amount of family allowance as prescribed by law[HUF/month]</t>
  </si>
  <si>
    <t>with 3 or more children</t>
  </si>
  <si>
    <t>with 2 children</t>
  </si>
  <si>
    <t>with 1 child</t>
  </si>
  <si>
    <t>Of which:</t>
  </si>
  <si>
    <t>Single parents</t>
  </si>
  <si>
    <t>Married couples</t>
  </si>
  <si>
    <t>Distribution, %</t>
  </si>
  <si>
    <t>Number</t>
  </si>
  <si>
    <t>Number of</t>
  </si>
  <si>
    <t>Denomination</t>
  </si>
  <si>
    <t>3.8. Number of families and children receiving family allowance by size of family, April</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</si>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</sst>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charset val="238"/>
    </font>
    <font>
      <b/>
      <sz val="8"/>
      <color indexed="10"/>
      <name val="Arial"/>
      <family val="2"/>
      <charset val="238"/>
    </font>
    <font>
      <vertAlign val="superscript"/>
      <sz val="8"/>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
    <xf numFmtId="0" fontId="0" fillId="0" borderId="0"/>
    <xf numFmtId="0" fontId="6" fillId="0" borderId="0" applyNumberFormat="0" applyFill="0" applyBorder="0" applyAlignment="0" applyProtection="0"/>
  </cellStyleXfs>
  <cellXfs count="61">
    <xf numFmtId="0" fontId="0" fillId="0" borderId="0" xfId="0"/>
    <xf numFmtId="0" fontId="1" fillId="0" borderId="0" xfId="0" applyFont="1" applyFill="1"/>
    <xf numFmtId="164" fontId="1" fillId="0" borderId="0" xfId="0" applyNumberFormat="1" applyFont="1" applyFill="1"/>
    <xf numFmtId="3" fontId="1" fillId="0" borderId="0" xfId="0" applyNumberFormat="1" applyFont="1" applyFill="1" applyBorder="1" applyAlignment="1">
      <alignment horizontal="right"/>
    </xf>
    <xf numFmtId="3" fontId="1" fillId="0" borderId="0" xfId="0" applyNumberFormat="1" applyFont="1" applyFill="1" applyAlignment="1">
      <alignment horizontal="right"/>
    </xf>
    <xf numFmtId="3" fontId="1" fillId="0" borderId="0" xfId="0" applyNumberFormat="1" applyFont="1" applyFill="1"/>
    <xf numFmtId="0" fontId="1" fillId="0" borderId="0" xfId="0" applyFont="1" applyFill="1" applyAlignment="1">
      <alignment horizontal="center"/>
    </xf>
    <xf numFmtId="0" fontId="1" fillId="0" borderId="6" xfId="0" applyFont="1" applyFill="1" applyBorder="1" applyAlignment="1">
      <alignment horizontal="center" vertical="center" wrapText="1"/>
    </xf>
    <xf numFmtId="0" fontId="2" fillId="0" borderId="0" xfId="0" applyFont="1" applyFill="1"/>
    <xf numFmtId="0" fontId="2" fillId="0" borderId="10" xfId="0" applyFont="1" applyFill="1" applyBorder="1"/>
    <xf numFmtId="0" fontId="2" fillId="0" borderId="10" xfId="0" applyFont="1" applyFill="1" applyBorder="1" applyAlignment="1"/>
    <xf numFmtId="165" fontId="1" fillId="0" borderId="0" xfId="0" applyNumberFormat="1" applyFont="1" applyFill="1" applyAlignment="1">
      <alignment horizontal="right"/>
    </xf>
    <xf numFmtId="0" fontId="1" fillId="0" borderId="1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2" fillId="0" borderId="0" xfId="0" applyFont="1" applyFill="1" applyBorder="1"/>
    <xf numFmtId="0" fontId="2" fillId="0" borderId="0" xfId="0" applyFont="1" applyAlignment="1"/>
    <xf numFmtId="164" fontId="1" fillId="0" borderId="0" xfId="0" applyNumberFormat="1" applyFont="1" applyFill="1" applyAlignment="1">
      <alignment horizontal="right"/>
    </xf>
    <xf numFmtId="0" fontId="1" fillId="0" borderId="2" xfId="0" applyFont="1" applyFill="1" applyBorder="1" applyAlignment="1">
      <alignment horizontal="center" vertical="center" wrapText="1"/>
    </xf>
    <xf numFmtId="0" fontId="2" fillId="0" borderId="0" xfId="0" applyFont="1" applyFill="1" applyAlignment="1"/>
    <xf numFmtId="3" fontId="1" fillId="0" borderId="12" xfId="0" applyNumberFormat="1" applyFont="1" applyFill="1" applyBorder="1" applyAlignment="1">
      <alignment horizontal="right"/>
    </xf>
    <xf numFmtId="164" fontId="1" fillId="0" borderId="12" xfId="0" applyNumberFormat="1" applyFont="1" applyFill="1" applyBorder="1" applyAlignment="1">
      <alignment horizontal="right"/>
    </xf>
    <xf numFmtId="0" fontId="1" fillId="0" borderId="12" xfId="0" applyFont="1" applyFill="1" applyBorder="1" applyAlignment="1">
      <alignment horizontal="center"/>
    </xf>
    <xf numFmtId="0" fontId="4" fillId="0" borderId="10" xfId="0" applyFont="1" applyFill="1" applyBorder="1"/>
    <xf numFmtId="2" fontId="1" fillId="0" borderId="0" xfId="0" applyNumberFormat="1" applyFont="1" applyFill="1" applyAlignment="1">
      <alignment horizontal="right"/>
    </xf>
    <xf numFmtId="3" fontId="1" fillId="0" borderId="0" xfId="0" applyNumberFormat="1" applyFont="1" applyFill="1" applyAlignment="1">
      <alignment horizontal="right"/>
    </xf>
    <xf numFmtId="165" fontId="1" fillId="0" borderId="12" xfId="0" applyNumberFormat="1" applyFont="1" applyFill="1" applyBorder="1" applyAlignment="1">
      <alignment horizontal="right"/>
    </xf>
    <xf numFmtId="0" fontId="4" fillId="0" borderId="10" xfId="0" applyFont="1" applyFill="1" applyBorder="1" applyAlignment="1">
      <alignment horizontal="left"/>
    </xf>
    <xf numFmtId="0" fontId="1" fillId="0" borderId="0" xfId="0" applyFont="1" applyFill="1" applyAlignment="1">
      <alignment wrapText="1"/>
    </xf>
    <xf numFmtId="0" fontId="1" fillId="0" borderId="0" xfId="0" applyFont="1" applyFill="1" applyBorder="1" applyAlignment="1">
      <alignment wrapText="1"/>
    </xf>
    <xf numFmtId="164" fontId="2" fillId="0" borderId="0" xfId="0" applyNumberFormat="1" applyFont="1" applyFill="1" applyAlignment="1">
      <alignment horizontal="right"/>
    </xf>
    <xf numFmtId="0" fontId="1" fillId="0" borderId="0" xfId="0" applyFont="1" applyFill="1" applyAlignment="1">
      <alignment horizontal="left" wrapText="1" indent="1"/>
    </xf>
    <xf numFmtId="0" fontId="1" fillId="0" borderId="0" xfId="0" applyFont="1" applyFill="1" applyAlignment="1">
      <alignment horizontal="left" indent="1"/>
    </xf>
    <xf numFmtId="3" fontId="2" fillId="0" borderId="0" xfId="0" applyNumberFormat="1" applyFont="1" applyFill="1"/>
    <xf numFmtId="0" fontId="1" fillId="0" borderId="0" xfId="0" applyFont="1" applyFill="1" applyAlignment="1">
      <alignment vertical="center"/>
    </xf>
    <xf numFmtId="0" fontId="1" fillId="0" borderId="4" xfId="0" applyFont="1" applyFill="1" applyBorder="1" applyAlignment="1">
      <alignment horizontal="center" vertical="center" wrapText="1"/>
    </xf>
    <xf numFmtId="0" fontId="2" fillId="0" borderId="0" xfId="0" applyFont="1" applyFill="1" applyBorder="1" applyAlignment="1"/>
    <xf numFmtId="0" fontId="1" fillId="0" borderId="8"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4"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12" xfId="0" applyFont="1" applyFill="1" applyBorder="1" applyAlignment="1">
      <alignment horizontal="center"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xf numFmtId="0" fontId="2" fillId="0" borderId="0"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2" xfId="0" applyFont="1" applyFill="1" applyBorder="1" applyAlignment="1">
      <alignment horizontal="center" vertical="center"/>
    </xf>
    <xf numFmtId="0" fontId="7" fillId="0" borderId="0" xfId="0" applyFont="1" applyAlignment="1">
      <alignment horizontal="center"/>
    </xf>
    <xf numFmtId="0" fontId="8" fillId="0" borderId="0" xfId="0" applyFont="1"/>
    <xf numFmtId="0" fontId="9"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9D329-EC25-429D-AF48-F1FDF9B66DC8}">
  <dimension ref="A1:A9"/>
  <sheetViews>
    <sheetView tabSelected="1" workbookViewId="0"/>
  </sheetViews>
  <sheetFormatPr defaultRowHeight="12.75" x14ac:dyDescent="0.2"/>
  <cols>
    <col min="1" max="1" width="73.42578125" style="59" bestFit="1" customWidth="1"/>
    <col min="2" max="16384" width="9.140625" style="59"/>
  </cols>
  <sheetData>
    <row r="1" spans="1:1" x14ac:dyDescent="0.2">
      <c r="A1" s="58" t="s">
        <v>91</v>
      </c>
    </row>
    <row r="2" spans="1:1" x14ac:dyDescent="0.2">
      <c r="A2" s="60" t="s">
        <v>12</v>
      </c>
    </row>
    <row r="3" spans="1:1" x14ac:dyDescent="0.2">
      <c r="A3" s="60" t="s">
        <v>20</v>
      </c>
    </row>
    <row r="4" spans="1:1" x14ac:dyDescent="0.2">
      <c r="A4" s="60" t="s">
        <v>27</v>
      </c>
    </row>
    <row r="5" spans="1:1" x14ac:dyDescent="0.2">
      <c r="A5" s="60" t="s">
        <v>29</v>
      </c>
    </row>
    <row r="6" spans="1:1" x14ac:dyDescent="0.2">
      <c r="A6" s="60" t="s">
        <v>38</v>
      </c>
    </row>
    <row r="7" spans="1:1" x14ac:dyDescent="0.2">
      <c r="A7" s="60" t="s">
        <v>46</v>
      </c>
    </row>
    <row r="8" spans="1:1" x14ac:dyDescent="0.2">
      <c r="A8" s="60" t="s">
        <v>79</v>
      </c>
    </row>
    <row r="9" spans="1:1" x14ac:dyDescent="0.2">
      <c r="A9" s="60" t="s">
        <v>90</v>
      </c>
    </row>
  </sheetData>
  <hyperlinks>
    <hyperlink ref="A2" location="3.1.!A1" display="3.1. Aggregate expenditure figures for family benefits" xr:uid="{8F8752F9-D5C8-4383-81AB-EDADDF29ED46}"/>
    <hyperlink ref="A3" location="3.2.!A1" display="3.2. Pregnancy and confinement benefit, maternity allowance" xr:uid="{B19BB850-EAB9-4AA1-AC90-0DD7669D856B}"/>
    <hyperlink ref="A4" location="3.3.!A1" display="3.3. Child-care related benefits" xr:uid="{C679CE1C-F945-4DC7-99C1-320229C675F9}"/>
    <hyperlink ref="A5" location="3.4.!A1" display="3.4. Child raising support" xr:uid="{38003D2B-BC26-49A3-95BC-862FEAFE0A82}"/>
    <hyperlink ref="A6" location="3.5.!A1" display="3.5. Family allowance" xr:uid="{41931F65-DD7C-4CE4-99D9-2F14DA61EA64}"/>
    <hyperlink ref="A7" location="3.6.!A1" display="3.6. Real value of benefits related to child-care[percentage]" xr:uid="{930673E4-A013-41F3-92C6-DA5528E9EEC7}"/>
    <hyperlink ref="A8" location="3.7.!A1" display="3.7. The amount of family allowance as prescribed by law[HUF/month]" xr:uid="{D7FAEFBD-0919-4E72-8CA4-C8D15C5F9070}"/>
    <hyperlink ref="A9" location="3.8.!A1" display="3.8. Number of families and children receiving family allowance by size of family, April" xr:uid="{B82D4853-1A9B-4832-A3B6-529DC26F9B5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38503-F5F1-40D0-ADFE-2112441EA985}">
  <dimension ref="A1:I21"/>
  <sheetViews>
    <sheetView zoomScaleNormal="100" workbookViewId="0"/>
  </sheetViews>
  <sheetFormatPr defaultRowHeight="11.25" x14ac:dyDescent="0.2"/>
  <cols>
    <col min="1" max="1" width="8" style="1" customWidth="1"/>
    <col min="2" max="2" width="11.7109375" style="1" customWidth="1"/>
    <col min="3" max="3" width="8.7109375" style="1" customWidth="1"/>
    <col min="4" max="4" width="9.28515625" style="1" customWidth="1"/>
    <col min="5" max="5" width="8.85546875" style="1" customWidth="1"/>
    <col min="6" max="6" width="12.85546875" style="1" customWidth="1"/>
    <col min="7" max="7" width="10.7109375" style="1" customWidth="1"/>
    <col min="8" max="8" width="9.42578125" style="1" customWidth="1"/>
    <col min="9" max="9" width="10.7109375" style="1" customWidth="1"/>
    <col min="10" max="16384" width="9.140625" style="1"/>
  </cols>
  <sheetData>
    <row r="1" spans="1:9" s="8" customFormat="1" x14ac:dyDescent="0.2">
      <c r="A1" s="10" t="s">
        <v>12</v>
      </c>
      <c r="B1" s="9"/>
      <c r="C1" s="9"/>
      <c r="D1" s="9"/>
      <c r="E1" s="9"/>
      <c r="F1" s="9"/>
      <c r="G1" s="9"/>
      <c r="H1" s="9"/>
      <c r="I1" s="9"/>
    </row>
    <row r="2" spans="1:9" x14ac:dyDescent="0.2">
      <c r="A2" s="37" t="s">
        <v>11</v>
      </c>
      <c r="B2" s="43" t="s">
        <v>10</v>
      </c>
      <c r="C2" s="37" t="s">
        <v>9</v>
      </c>
      <c r="D2" s="40" t="s">
        <v>8</v>
      </c>
      <c r="E2" s="42"/>
      <c r="F2" s="37" t="s">
        <v>7</v>
      </c>
      <c r="G2" s="37" t="s">
        <v>6</v>
      </c>
      <c r="H2" s="37" t="s">
        <v>5</v>
      </c>
      <c r="I2" s="37" t="s">
        <v>4</v>
      </c>
    </row>
    <row r="3" spans="1:9" x14ac:dyDescent="0.2">
      <c r="A3" s="38"/>
      <c r="B3" s="44"/>
      <c r="C3" s="38"/>
      <c r="D3" s="7" t="s">
        <v>3</v>
      </c>
      <c r="E3" s="7" t="s">
        <v>2</v>
      </c>
      <c r="F3" s="38"/>
      <c r="G3" s="38"/>
      <c r="H3" s="38"/>
      <c r="I3" s="39"/>
    </row>
    <row r="4" spans="1:9" x14ac:dyDescent="0.2">
      <c r="A4" s="38"/>
      <c r="B4" s="40" t="s">
        <v>1</v>
      </c>
      <c r="C4" s="41"/>
      <c r="D4" s="41"/>
      <c r="E4" s="41"/>
      <c r="F4" s="41"/>
      <c r="G4" s="41"/>
      <c r="H4" s="42"/>
      <c r="I4" s="38"/>
    </row>
    <row r="5" spans="1:9" x14ac:dyDescent="0.2">
      <c r="A5" s="6">
        <v>1990</v>
      </c>
      <c r="B5" s="4">
        <v>4062</v>
      </c>
      <c r="C5" s="4">
        <v>726</v>
      </c>
      <c r="D5" s="4">
        <v>9669</v>
      </c>
      <c r="E5" s="4">
        <v>3754</v>
      </c>
      <c r="F5" s="4" t="s">
        <v>0</v>
      </c>
      <c r="G5" s="4">
        <v>64281</v>
      </c>
      <c r="H5" s="3">
        <v>82492</v>
      </c>
      <c r="I5" s="2">
        <v>3.9</v>
      </c>
    </row>
    <row r="6" spans="1:9" x14ac:dyDescent="0.2">
      <c r="A6" s="6">
        <v>1995</v>
      </c>
      <c r="B6" s="4">
        <v>8904</v>
      </c>
      <c r="C6" s="4">
        <v>2030</v>
      </c>
      <c r="D6" s="4">
        <v>20384</v>
      </c>
      <c r="E6" s="4">
        <v>11264</v>
      </c>
      <c r="F6" s="4">
        <v>5362</v>
      </c>
      <c r="G6" s="4">
        <v>100188</v>
      </c>
      <c r="H6" s="3">
        <v>148132</v>
      </c>
      <c r="I6" s="2">
        <v>2.6</v>
      </c>
    </row>
    <row r="7" spans="1:9" x14ac:dyDescent="0.2">
      <c r="A7" s="6">
        <v>1996</v>
      </c>
      <c r="B7" s="4">
        <v>8276</v>
      </c>
      <c r="C7" s="4">
        <v>1325</v>
      </c>
      <c r="D7" s="4">
        <v>22252</v>
      </c>
      <c r="E7" s="4">
        <v>14110</v>
      </c>
      <c r="F7" s="4">
        <v>6573</v>
      </c>
      <c r="G7" s="4">
        <v>95031</v>
      </c>
      <c r="H7" s="3">
        <v>147567</v>
      </c>
      <c r="I7" s="2">
        <v>2.0499999999999998</v>
      </c>
    </row>
    <row r="8" spans="1:9" x14ac:dyDescent="0.2">
      <c r="A8" s="6">
        <v>1997</v>
      </c>
      <c r="B8" s="4">
        <v>6013</v>
      </c>
      <c r="C8" s="4">
        <v>1649</v>
      </c>
      <c r="D8" s="4">
        <v>12713</v>
      </c>
      <c r="E8" s="4">
        <v>26909</v>
      </c>
      <c r="F8" s="4">
        <v>8648</v>
      </c>
      <c r="G8" s="4">
        <v>105262</v>
      </c>
      <c r="H8" s="3">
        <v>161194</v>
      </c>
      <c r="I8" s="2">
        <v>1.9</v>
      </c>
    </row>
    <row r="9" spans="1:9" x14ac:dyDescent="0.2">
      <c r="A9" s="6">
        <v>1998</v>
      </c>
      <c r="B9" s="4">
        <v>6924</v>
      </c>
      <c r="C9" s="4">
        <v>1943</v>
      </c>
      <c r="D9" s="4">
        <v>1113</v>
      </c>
      <c r="E9" s="4">
        <v>38537</v>
      </c>
      <c r="F9" s="4">
        <v>11034</v>
      </c>
      <c r="G9" s="4">
        <v>120174</v>
      </c>
      <c r="H9" s="3">
        <v>179725</v>
      </c>
      <c r="I9" s="2">
        <v>1.8</v>
      </c>
    </row>
    <row r="10" spans="1:9" x14ac:dyDescent="0.2">
      <c r="A10" s="6">
        <v>1999</v>
      </c>
      <c r="B10" s="4">
        <v>7768</v>
      </c>
      <c r="C10" s="4">
        <v>2084</v>
      </c>
      <c r="D10" s="4" t="s">
        <v>0</v>
      </c>
      <c r="E10" s="4">
        <v>44501</v>
      </c>
      <c r="F10" s="5">
        <v>11620.7</v>
      </c>
      <c r="G10" s="5">
        <v>131745</v>
      </c>
      <c r="H10" s="3">
        <v>197718.7</v>
      </c>
      <c r="I10" s="2">
        <v>1.7</v>
      </c>
    </row>
    <row r="11" spans="1:9" x14ac:dyDescent="0.2">
      <c r="A11" s="6">
        <v>2000</v>
      </c>
      <c r="B11" s="4">
        <v>10047</v>
      </c>
      <c r="C11" s="4">
        <v>2335</v>
      </c>
      <c r="D11" s="4">
        <v>20381</v>
      </c>
      <c r="E11" s="4">
        <v>38418</v>
      </c>
      <c r="F11" s="5">
        <v>10644.4</v>
      </c>
      <c r="G11" s="5">
        <v>132517</v>
      </c>
      <c r="H11" s="3">
        <v>214342.39999999999</v>
      </c>
      <c r="I11" s="2">
        <v>1.58</v>
      </c>
    </row>
    <row r="12" spans="1:9" x14ac:dyDescent="0.2">
      <c r="A12" s="6">
        <v>2001</v>
      </c>
      <c r="B12" s="4">
        <v>12470</v>
      </c>
      <c r="C12" s="4">
        <v>2524</v>
      </c>
      <c r="D12" s="4">
        <v>29646</v>
      </c>
      <c r="E12" s="4">
        <v>39109</v>
      </c>
      <c r="F12" s="5">
        <v>10999.2</v>
      </c>
      <c r="G12" s="5">
        <v>133980</v>
      </c>
      <c r="H12" s="3">
        <v>228728.2</v>
      </c>
      <c r="I12" s="2">
        <v>1.46</v>
      </c>
    </row>
    <row r="13" spans="1:9" x14ac:dyDescent="0.2">
      <c r="A13" s="6">
        <v>2002</v>
      </c>
      <c r="B13" s="4">
        <v>15777</v>
      </c>
      <c r="C13" s="4">
        <v>2637</v>
      </c>
      <c r="D13" s="4">
        <v>37807</v>
      </c>
      <c r="E13" s="4">
        <v>40705</v>
      </c>
      <c r="F13" s="5">
        <v>12178.9</v>
      </c>
      <c r="G13" s="4">
        <v>153863</v>
      </c>
      <c r="H13" s="3">
        <v>262967.90000000002</v>
      </c>
      <c r="I13" s="2">
        <v>1.48</v>
      </c>
    </row>
    <row r="14" spans="1:9" x14ac:dyDescent="0.2">
      <c r="A14" s="6">
        <v>2003</v>
      </c>
      <c r="B14" s="4">
        <v>20207</v>
      </c>
      <c r="C14" s="4">
        <v>4489</v>
      </c>
      <c r="D14" s="4">
        <v>45589</v>
      </c>
      <c r="E14" s="4">
        <v>44375</v>
      </c>
      <c r="F14" s="5">
        <v>12524.9</v>
      </c>
      <c r="G14" s="4">
        <v>174937</v>
      </c>
      <c r="H14" s="3">
        <v>302121.90000000002</v>
      </c>
      <c r="I14" s="2">
        <v>1.56</v>
      </c>
    </row>
    <row r="15" spans="1:9" x14ac:dyDescent="0.2">
      <c r="A15" s="6">
        <v>2004</v>
      </c>
      <c r="B15" s="4">
        <v>23433</v>
      </c>
      <c r="C15" s="4">
        <v>4821</v>
      </c>
      <c r="D15" s="4">
        <v>54547</v>
      </c>
      <c r="E15" s="4">
        <v>47911</v>
      </c>
      <c r="F15" s="5">
        <v>13156</v>
      </c>
      <c r="G15" s="4">
        <v>185332</v>
      </c>
      <c r="H15" s="3">
        <v>329200</v>
      </c>
      <c r="I15" s="2">
        <v>1.56</v>
      </c>
    </row>
    <row r="16" spans="1:9" x14ac:dyDescent="0.2">
      <c r="A16" s="6">
        <v>2005</v>
      </c>
      <c r="B16" s="4">
        <v>27090</v>
      </c>
      <c r="C16" s="4">
        <v>5294</v>
      </c>
      <c r="D16" s="4">
        <v>61178</v>
      </c>
      <c r="E16" s="4">
        <v>50458</v>
      </c>
      <c r="F16" s="5">
        <v>13924.8</v>
      </c>
      <c r="G16" s="4">
        <v>191144</v>
      </c>
      <c r="H16" s="3">
        <v>349088.8</v>
      </c>
      <c r="I16" s="2">
        <v>1.6</v>
      </c>
    </row>
    <row r="17" spans="1:9" x14ac:dyDescent="0.2">
      <c r="A17" s="6">
        <v>2006</v>
      </c>
      <c r="B17" s="4">
        <v>30315</v>
      </c>
      <c r="C17" s="4">
        <v>5663</v>
      </c>
      <c r="D17" s="4">
        <v>68961</v>
      </c>
      <c r="E17" s="4">
        <v>54948</v>
      </c>
      <c r="F17" s="5">
        <v>14239.6</v>
      </c>
      <c r="G17" s="4">
        <v>329430</v>
      </c>
      <c r="H17" s="3">
        <v>503556.6</v>
      </c>
      <c r="I17" s="2">
        <v>2.14</v>
      </c>
    </row>
    <row r="18" spans="1:9" x14ac:dyDescent="0.2">
      <c r="A18" s="6">
        <v>2007</v>
      </c>
      <c r="B18" s="4">
        <v>33165</v>
      </c>
      <c r="C18" s="4">
        <v>5647</v>
      </c>
      <c r="D18" s="4">
        <v>77127</v>
      </c>
      <c r="E18" s="4">
        <v>57070</v>
      </c>
      <c r="F18" s="5">
        <v>13920</v>
      </c>
      <c r="G18" s="4">
        <v>338379</v>
      </c>
      <c r="H18" s="3">
        <v>525308</v>
      </c>
      <c r="I18" s="2">
        <v>2.1</v>
      </c>
    </row>
    <row r="19" spans="1:9" x14ac:dyDescent="0.2">
      <c r="A19" s="6">
        <v>2008</v>
      </c>
      <c r="B19" s="4">
        <v>36776.300000000003</v>
      </c>
      <c r="C19" s="4">
        <v>6237</v>
      </c>
      <c r="D19" s="4">
        <v>83817.3</v>
      </c>
      <c r="E19" s="4">
        <v>62896</v>
      </c>
      <c r="F19" s="5">
        <v>14423</v>
      </c>
      <c r="G19" s="4">
        <v>366831</v>
      </c>
      <c r="H19" s="3">
        <v>570981</v>
      </c>
      <c r="I19" s="2">
        <v>2.2000000000000002</v>
      </c>
    </row>
    <row r="20" spans="1:9" x14ac:dyDescent="0.2">
      <c r="A20" s="6">
        <v>2009</v>
      </c>
      <c r="B20" s="4">
        <v>38727.895400000001</v>
      </c>
      <c r="C20" s="4">
        <v>6269.8669010000003</v>
      </c>
      <c r="D20" s="4">
        <v>89793.47</v>
      </c>
      <c r="E20" s="4">
        <v>64192.099733000003</v>
      </c>
      <c r="F20" s="5">
        <v>13843.572987</v>
      </c>
      <c r="G20" s="4">
        <v>366650.88124000002</v>
      </c>
      <c r="H20" s="3">
        <v>579477.78626099997</v>
      </c>
      <c r="I20" s="2">
        <v>2.2000000000000002</v>
      </c>
    </row>
    <row r="21" spans="1:9" x14ac:dyDescent="0.2">
      <c r="A21" s="6">
        <v>2010</v>
      </c>
      <c r="B21" s="4">
        <v>37539</v>
      </c>
      <c r="C21" s="4">
        <v>5751</v>
      </c>
      <c r="D21" s="4">
        <v>92435</v>
      </c>
      <c r="E21" s="4">
        <v>65103</v>
      </c>
      <c r="F21" s="5">
        <v>13416</v>
      </c>
      <c r="G21" s="4">
        <v>359009</v>
      </c>
      <c r="H21" s="3">
        <v>573253</v>
      </c>
      <c r="I21" s="2">
        <v>2.1</v>
      </c>
    </row>
  </sheetData>
  <mergeCells count="9">
    <mergeCell ref="A2:A4"/>
    <mergeCell ref="I2:I4"/>
    <mergeCell ref="C2:C3"/>
    <mergeCell ref="B4:H4"/>
    <mergeCell ref="D2:E2"/>
    <mergeCell ref="B2:B3"/>
    <mergeCell ref="G2:G3"/>
    <mergeCell ref="H2:H3"/>
    <mergeCell ref="F2:F3"/>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930FD-2671-402A-8616-3B7D1586415C}">
  <dimension ref="A1:G20"/>
  <sheetViews>
    <sheetView zoomScaleNormal="100" workbookViewId="0"/>
  </sheetViews>
  <sheetFormatPr defaultRowHeight="11.25" x14ac:dyDescent="0.2"/>
  <cols>
    <col min="1" max="1" width="8" style="1" customWidth="1"/>
    <col min="2" max="6" width="14.7109375" style="1" customWidth="1"/>
    <col min="7" max="7" width="17.140625" style="1" customWidth="1"/>
    <col min="8" max="16384" width="9.140625" style="1"/>
  </cols>
  <sheetData>
    <row r="1" spans="1:7" s="8" customFormat="1" x14ac:dyDescent="0.2">
      <c r="A1" s="16" t="s">
        <v>20</v>
      </c>
      <c r="B1" s="15"/>
      <c r="C1" s="15"/>
      <c r="D1" s="15"/>
      <c r="E1" s="15"/>
    </row>
    <row r="2" spans="1:7" s="8" customFormat="1" x14ac:dyDescent="0.2">
      <c r="A2" s="37" t="s">
        <v>11</v>
      </c>
      <c r="B2" s="47" t="s">
        <v>10</v>
      </c>
      <c r="C2" s="47"/>
      <c r="D2" s="47"/>
      <c r="E2" s="47"/>
      <c r="F2" s="45" t="s">
        <v>19</v>
      </c>
      <c r="G2" s="46"/>
    </row>
    <row r="3" spans="1:7" ht="45" x14ac:dyDescent="0.2">
      <c r="A3" s="38"/>
      <c r="B3" s="14" t="s">
        <v>18</v>
      </c>
      <c r="C3" s="13" t="s">
        <v>17</v>
      </c>
      <c r="D3" s="13" t="s">
        <v>16</v>
      </c>
      <c r="E3" s="12" t="s">
        <v>15</v>
      </c>
      <c r="F3" s="7" t="s">
        <v>14</v>
      </c>
      <c r="G3" s="7" t="s">
        <v>13</v>
      </c>
    </row>
    <row r="4" spans="1:7" x14ac:dyDescent="0.2">
      <c r="A4" s="6">
        <v>1990</v>
      </c>
      <c r="B4" s="4">
        <v>47062</v>
      </c>
      <c r="C4" s="11">
        <v>18.519623541667556</v>
      </c>
      <c r="D4" s="4">
        <v>17180</v>
      </c>
      <c r="E4" s="4">
        <v>236</v>
      </c>
      <c r="F4" s="4" t="s">
        <v>0</v>
      </c>
      <c r="G4" s="4" t="s">
        <v>0</v>
      </c>
    </row>
    <row r="5" spans="1:7" x14ac:dyDescent="0.2">
      <c r="A5" s="6">
        <v>1995</v>
      </c>
      <c r="B5" s="4">
        <v>37591</v>
      </c>
      <c r="C5" s="11">
        <v>14.470452955052691</v>
      </c>
      <c r="D5" s="4">
        <v>12973</v>
      </c>
      <c r="E5" s="4">
        <v>686</v>
      </c>
      <c r="F5" s="4" t="s">
        <v>0</v>
      </c>
      <c r="G5" s="4" t="s">
        <v>0</v>
      </c>
    </row>
    <row r="6" spans="1:7" x14ac:dyDescent="0.2">
      <c r="A6" s="6">
        <v>1996</v>
      </c>
      <c r="B6" s="4">
        <v>31995</v>
      </c>
      <c r="C6" s="11">
        <v>12.295662497139372</v>
      </c>
      <c r="D6" s="4">
        <v>10981</v>
      </c>
      <c r="E6" s="4">
        <v>754</v>
      </c>
      <c r="F6" s="4">
        <v>18217</v>
      </c>
      <c r="G6" s="4">
        <v>15041</v>
      </c>
    </row>
    <row r="7" spans="1:7" x14ac:dyDescent="0.2">
      <c r="A7" s="6">
        <v>1997</v>
      </c>
      <c r="B7" s="4">
        <v>24284</v>
      </c>
      <c r="C7" s="11">
        <v>9.3444510299433894</v>
      </c>
      <c r="D7" s="4">
        <v>8314</v>
      </c>
      <c r="E7" s="4">
        <v>723</v>
      </c>
      <c r="F7" s="4">
        <v>82606</v>
      </c>
      <c r="G7" s="4">
        <v>19962</v>
      </c>
    </row>
    <row r="8" spans="1:7" x14ac:dyDescent="0.2">
      <c r="A8" s="6">
        <v>1998</v>
      </c>
      <c r="B8" s="4">
        <v>22736</v>
      </c>
      <c r="C8" s="11">
        <v>8.7895598461742708</v>
      </c>
      <c r="D8" s="4">
        <v>7759</v>
      </c>
      <c r="E8" s="4">
        <v>892</v>
      </c>
      <c r="F8" s="4">
        <v>92078</v>
      </c>
      <c r="G8" s="4">
        <v>21099</v>
      </c>
    </row>
    <row r="9" spans="1:7" x14ac:dyDescent="0.2">
      <c r="A9" s="6">
        <v>1999</v>
      </c>
      <c r="B9" s="4">
        <v>21650</v>
      </c>
      <c r="C9" s="11">
        <v>8.4176367994550798</v>
      </c>
      <c r="D9" s="4">
        <v>7158</v>
      </c>
      <c r="E9" s="4">
        <v>1085</v>
      </c>
      <c r="F9" s="4">
        <v>88710</v>
      </c>
      <c r="G9" s="4">
        <v>23488</v>
      </c>
    </row>
    <row r="10" spans="1:7" x14ac:dyDescent="0.2">
      <c r="A10" s="6">
        <v>2000</v>
      </c>
      <c r="B10" s="4">
        <v>22516</v>
      </c>
      <c r="C10" s="11">
        <v>8.8064791530937327</v>
      </c>
      <c r="D10" s="4">
        <v>7571</v>
      </c>
      <c r="E10" s="4">
        <v>1327</v>
      </c>
      <c r="F10" s="4">
        <v>91739</v>
      </c>
      <c r="G10" s="4">
        <v>25453</v>
      </c>
    </row>
    <row r="11" spans="1:7" x14ac:dyDescent="0.2">
      <c r="A11" s="6">
        <v>2001</v>
      </c>
      <c r="B11" s="4">
        <v>23839</v>
      </c>
      <c r="C11" s="11">
        <v>9.3799638871980537</v>
      </c>
      <c r="D11" s="4">
        <v>8109</v>
      </c>
      <c r="E11" s="4">
        <v>1538</v>
      </c>
      <c r="F11" s="4">
        <v>90155</v>
      </c>
      <c r="G11" s="4">
        <v>28000</v>
      </c>
    </row>
    <row r="12" spans="1:7" x14ac:dyDescent="0.2">
      <c r="A12" s="6">
        <v>2002</v>
      </c>
      <c r="B12" s="4">
        <v>25436</v>
      </c>
      <c r="C12" s="11">
        <v>10.077375033180537</v>
      </c>
      <c r="D12" s="4">
        <v>8991</v>
      </c>
      <c r="E12" s="4">
        <v>1755</v>
      </c>
      <c r="F12" s="4">
        <v>84906</v>
      </c>
      <c r="G12" s="4">
        <v>31058</v>
      </c>
    </row>
    <row r="13" spans="1:7" x14ac:dyDescent="0.2">
      <c r="A13" s="6">
        <v>2003</v>
      </c>
      <c r="B13" s="4">
        <v>27427</v>
      </c>
      <c r="C13" s="11">
        <v>10.960245283791709</v>
      </c>
      <c r="D13" s="4">
        <v>9490</v>
      </c>
      <c r="E13" s="4">
        <v>2130</v>
      </c>
      <c r="F13" s="4">
        <v>91673</v>
      </c>
      <c r="G13" s="4">
        <v>48964</v>
      </c>
    </row>
    <row r="14" spans="1:7" x14ac:dyDescent="0.2">
      <c r="A14" s="6">
        <v>2004</v>
      </c>
      <c r="B14" s="4">
        <v>28004</v>
      </c>
      <c r="C14" s="11">
        <v>11.31270433178331</v>
      </c>
      <c r="D14" s="4">
        <v>9577</v>
      </c>
      <c r="E14" s="4">
        <v>2447</v>
      </c>
      <c r="F14" s="4">
        <v>90242</v>
      </c>
      <c r="G14" s="4">
        <v>53420</v>
      </c>
    </row>
    <row r="15" spans="1:7" x14ac:dyDescent="0.2">
      <c r="A15" s="6">
        <v>2005</v>
      </c>
      <c r="B15" s="4">
        <v>29849</v>
      </c>
      <c r="C15" s="11">
        <v>12.194534051057794</v>
      </c>
      <c r="D15" s="4">
        <v>10199</v>
      </c>
      <c r="E15" s="4">
        <v>2656</v>
      </c>
      <c r="F15" s="4">
        <v>93311</v>
      </c>
      <c r="G15" s="4">
        <v>56740</v>
      </c>
    </row>
    <row r="16" spans="1:7" x14ac:dyDescent="0.2">
      <c r="A16" s="6">
        <v>2006</v>
      </c>
      <c r="B16" s="4">
        <v>30451</v>
      </c>
      <c r="C16" s="11">
        <v>12.551939932386631</v>
      </c>
      <c r="D16" s="4">
        <v>10517</v>
      </c>
      <c r="E16" s="4">
        <v>2882</v>
      </c>
      <c r="F16" s="4">
        <v>95146</v>
      </c>
      <c r="G16" s="4">
        <v>59514</v>
      </c>
    </row>
    <row r="17" spans="1:7" x14ac:dyDescent="0.2">
      <c r="A17" s="6">
        <v>2007</v>
      </c>
      <c r="B17" s="4">
        <v>29253</v>
      </c>
      <c r="C17" s="11">
        <v>12.1</v>
      </c>
      <c r="D17" s="4">
        <v>10456</v>
      </c>
      <c r="E17" s="4">
        <v>3172</v>
      </c>
      <c r="F17" s="4">
        <v>90495</v>
      </c>
      <c r="G17" s="4">
        <v>62406</v>
      </c>
    </row>
    <row r="18" spans="1:7" x14ac:dyDescent="0.2">
      <c r="A18" s="6">
        <v>2008</v>
      </c>
      <c r="B18" s="4">
        <v>29221</v>
      </c>
      <c r="C18" s="11">
        <v>12.2</v>
      </c>
      <c r="D18" s="4">
        <v>10530.588</v>
      </c>
      <c r="E18" s="4">
        <v>2863</v>
      </c>
      <c r="F18" s="4">
        <v>95028</v>
      </c>
      <c r="G18" s="4">
        <v>65634</v>
      </c>
    </row>
    <row r="19" spans="1:7" x14ac:dyDescent="0.2">
      <c r="A19" s="6">
        <v>2009</v>
      </c>
      <c r="B19" s="4">
        <v>29230</v>
      </c>
      <c r="C19" s="11">
        <v>12.23046327</v>
      </c>
      <c r="D19" s="4">
        <v>10444.82</v>
      </c>
      <c r="E19" s="4">
        <v>2697</v>
      </c>
      <c r="F19" s="4">
        <v>94860</v>
      </c>
      <c r="G19" s="4">
        <v>66096</v>
      </c>
    </row>
    <row r="20" spans="1:7" x14ac:dyDescent="0.2">
      <c r="A20" s="6">
        <v>2010</v>
      </c>
      <c r="B20" s="4">
        <v>27289</v>
      </c>
      <c r="C20" s="11">
        <v>11.5</v>
      </c>
      <c r="D20" s="4">
        <v>9740</v>
      </c>
      <c r="E20" s="4">
        <v>3854</v>
      </c>
      <c r="F20" s="4">
        <v>87048</v>
      </c>
      <c r="G20" s="4">
        <v>66066</v>
      </c>
    </row>
  </sheetData>
  <mergeCells count="3">
    <mergeCell ref="A2:A3"/>
    <mergeCell ref="F2:G2"/>
    <mergeCell ref="B2:E2"/>
  </mergeCells>
  <pageMargins left="0.78740157480314965" right="0.78740157480314965" top="1.1811023622047245" bottom="0.86614173228346458" header="0.51181102362204722" footer="0.51181102362204722"/>
  <pageSetup paperSize="9" orientation="portrait"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793BE-8688-435E-8A76-D00C1CF41639}">
  <dimension ref="A1:E26"/>
  <sheetViews>
    <sheetView zoomScaleNormal="100" workbookViewId="0"/>
  </sheetViews>
  <sheetFormatPr defaultRowHeight="11.25" x14ac:dyDescent="0.2"/>
  <cols>
    <col min="1" max="1" width="8" style="1" customWidth="1"/>
    <col min="2" max="2" width="15.42578125" style="1" customWidth="1"/>
    <col min="3" max="5" width="13.140625" style="1" customWidth="1"/>
    <col min="6" max="16384" width="9.140625" style="1"/>
  </cols>
  <sheetData>
    <row r="1" spans="1:5" s="8" customFormat="1" x14ac:dyDescent="0.2">
      <c r="A1" s="19" t="s">
        <v>27</v>
      </c>
      <c r="B1" s="9"/>
      <c r="C1" s="9"/>
      <c r="D1" s="9"/>
      <c r="E1" s="9"/>
    </row>
    <row r="2" spans="1:5" ht="33.75" x14ac:dyDescent="0.2">
      <c r="A2" s="7" t="s">
        <v>11</v>
      </c>
      <c r="B2" s="18" t="s">
        <v>26</v>
      </c>
      <c r="C2" s="7" t="s">
        <v>25</v>
      </c>
      <c r="D2" s="7" t="s">
        <v>24</v>
      </c>
      <c r="E2" s="7" t="s">
        <v>23</v>
      </c>
    </row>
    <row r="3" spans="1:5" x14ac:dyDescent="0.2">
      <c r="A3" s="48" t="s">
        <v>22</v>
      </c>
      <c r="B3" s="48"/>
      <c r="C3" s="48"/>
      <c r="D3" s="48"/>
      <c r="E3" s="48"/>
    </row>
    <row r="4" spans="1:5" x14ac:dyDescent="0.2">
      <c r="A4" s="6">
        <v>2000</v>
      </c>
      <c r="B4" s="4">
        <v>54008</v>
      </c>
      <c r="C4" s="17">
        <v>21.123659890757075</v>
      </c>
      <c r="D4" s="4">
        <v>20381</v>
      </c>
      <c r="E4" s="4">
        <v>31448</v>
      </c>
    </row>
    <row r="5" spans="1:5" x14ac:dyDescent="0.2">
      <c r="A5" s="6">
        <v>2001</v>
      </c>
      <c r="B5" s="4">
        <v>62904</v>
      </c>
      <c r="C5" s="17">
        <v>24.750922788720434</v>
      </c>
      <c r="D5" s="4">
        <v>29646</v>
      </c>
      <c r="E5" s="4">
        <v>39274</v>
      </c>
    </row>
    <row r="6" spans="1:5" x14ac:dyDescent="0.2">
      <c r="A6" s="6">
        <v>2002</v>
      </c>
      <c r="B6" s="4">
        <v>70167</v>
      </c>
      <c r="C6" s="17">
        <v>27.799149785861722</v>
      </c>
      <c r="D6" s="4">
        <v>37807</v>
      </c>
      <c r="E6" s="4">
        <v>44901</v>
      </c>
    </row>
    <row r="7" spans="1:5" x14ac:dyDescent="0.2">
      <c r="A7" s="6">
        <v>2003</v>
      </c>
      <c r="B7" s="4">
        <v>77942</v>
      </c>
      <c r="C7" s="17">
        <v>31.146805626181987</v>
      </c>
      <c r="D7" s="4">
        <v>45589</v>
      </c>
      <c r="E7" s="4">
        <v>48742</v>
      </c>
    </row>
    <row r="8" spans="1:5" x14ac:dyDescent="0.2">
      <c r="A8" s="6">
        <v>2004</v>
      </c>
      <c r="B8" s="4">
        <v>83678</v>
      </c>
      <c r="C8" s="17">
        <v>33.803187868696035</v>
      </c>
      <c r="D8" s="4">
        <v>54547</v>
      </c>
      <c r="E8" s="4">
        <v>54322</v>
      </c>
    </row>
    <row r="9" spans="1:5" x14ac:dyDescent="0.2">
      <c r="A9" s="6">
        <v>2005</v>
      </c>
      <c r="B9" s="4">
        <v>87172</v>
      </c>
      <c r="C9" s="17">
        <v>35.61331777610004</v>
      </c>
      <c r="D9" s="4">
        <v>61178</v>
      </c>
      <c r="E9" s="4">
        <v>58484</v>
      </c>
    </row>
    <row r="10" spans="1:5" x14ac:dyDescent="0.2">
      <c r="A10" s="6">
        <v>2006</v>
      </c>
      <c r="B10" s="4">
        <v>91678</v>
      </c>
      <c r="C10" s="17">
        <v>37.789785199873293</v>
      </c>
      <c r="D10" s="4">
        <v>68961</v>
      </c>
      <c r="E10" s="4">
        <v>62685</v>
      </c>
    </row>
    <row r="11" spans="1:5" x14ac:dyDescent="0.2">
      <c r="A11" s="6">
        <v>2007</v>
      </c>
      <c r="B11" s="4">
        <v>93973</v>
      </c>
      <c r="C11" s="17">
        <v>39</v>
      </c>
      <c r="D11" s="4">
        <v>77127</v>
      </c>
      <c r="E11" s="4">
        <v>68394</v>
      </c>
    </row>
    <row r="12" spans="1:5" x14ac:dyDescent="0.2">
      <c r="A12" s="6">
        <v>2008</v>
      </c>
      <c r="B12" s="4">
        <v>94514</v>
      </c>
      <c r="C12" s="17">
        <v>39.299999999999997</v>
      </c>
      <c r="D12" s="4">
        <v>83817.324999999997</v>
      </c>
      <c r="E12" s="4">
        <v>73902</v>
      </c>
    </row>
    <row r="13" spans="1:5" x14ac:dyDescent="0.2">
      <c r="A13" s="6">
        <v>2009</v>
      </c>
      <c r="B13" s="4">
        <v>95050</v>
      </c>
      <c r="C13" s="17">
        <v>39.799999999999997</v>
      </c>
      <c r="D13" s="4">
        <v>89793.47</v>
      </c>
      <c r="E13" s="4">
        <v>78725</v>
      </c>
    </row>
    <row r="14" spans="1:5" x14ac:dyDescent="0.2">
      <c r="A14" s="6">
        <v>2010</v>
      </c>
      <c r="B14" s="5">
        <v>94682</v>
      </c>
      <c r="C14" s="2">
        <v>39.799999999999997</v>
      </c>
      <c r="D14" s="5">
        <v>92435</v>
      </c>
      <c r="E14" s="5">
        <v>81356</v>
      </c>
    </row>
    <row r="15" spans="1:5" x14ac:dyDescent="0.2">
      <c r="A15" s="49" t="s">
        <v>21</v>
      </c>
      <c r="B15" s="49"/>
      <c r="C15" s="49"/>
      <c r="D15" s="49"/>
      <c r="E15" s="49"/>
    </row>
    <row r="16" spans="1:5" x14ac:dyDescent="0.2">
      <c r="A16" s="6">
        <v>2000</v>
      </c>
      <c r="B16" s="4">
        <v>192838</v>
      </c>
      <c r="C16" s="17">
        <v>75.422980410565344</v>
      </c>
      <c r="D16" s="4">
        <v>38418</v>
      </c>
      <c r="E16" s="4">
        <v>16602</v>
      </c>
    </row>
    <row r="17" spans="1:5" x14ac:dyDescent="0.2">
      <c r="A17" s="6">
        <v>2001</v>
      </c>
      <c r="B17" s="4">
        <v>182888</v>
      </c>
      <c r="C17" s="17">
        <v>71.961191132257142</v>
      </c>
      <c r="D17" s="4">
        <v>39109</v>
      </c>
      <c r="E17" s="4">
        <v>17820</v>
      </c>
    </row>
    <row r="18" spans="1:5" x14ac:dyDescent="0.2">
      <c r="A18" s="6">
        <v>2002</v>
      </c>
      <c r="B18" s="4">
        <v>171768</v>
      </c>
      <c r="C18" s="17">
        <v>68.051995388400485</v>
      </c>
      <c r="D18" s="4">
        <v>40705</v>
      </c>
      <c r="E18" s="4">
        <v>19748</v>
      </c>
    </row>
    <row r="19" spans="1:5" x14ac:dyDescent="0.2">
      <c r="A19" s="6">
        <v>2003</v>
      </c>
      <c r="B19" s="4">
        <v>166983</v>
      </c>
      <c r="C19" s="17">
        <v>66.728940030750394</v>
      </c>
      <c r="D19" s="4">
        <v>44375</v>
      </c>
      <c r="E19" s="4">
        <v>22145</v>
      </c>
    </row>
    <row r="20" spans="1:5" x14ac:dyDescent="0.2">
      <c r="A20" s="6">
        <v>2004</v>
      </c>
      <c r="B20" s="4">
        <v>163440</v>
      </c>
      <c r="C20" s="17">
        <v>66.024439222491935</v>
      </c>
      <c r="D20" s="4">
        <v>47911</v>
      </c>
      <c r="E20" s="4">
        <v>24428</v>
      </c>
    </row>
    <row r="21" spans="1:5" x14ac:dyDescent="0.2">
      <c r="A21" s="6">
        <v>2005</v>
      </c>
      <c r="B21" s="4">
        <v>161404</v>
      </c>
      <c r="C21" s="17">
        <v>65.940117725114135</v>
      </c>
      <c r="D21" s="4">
        <v>50458</v>
      </c>
      <c r="E21" s="4">
        <v>26051</v>
      </c>
    </row>
    <row r="22" spans="1:5" x14ac:dyDescent="0.2">
      <c r="A22" s="6">
        <v>2006</v>
      </c>
      <c r="B22" s="4">
        <v>166922</v>
      </c>
      <c r="C22" s="17">
        <v>68.805455236078984</v>
      </c>
      <c r="D22" s="4">
        <v>54948</v>
      </c>
      <c r="E22" s="4">
        <v>27432</v>
      </c>
    </row>
    <row r="23" spans="1:5" x14ac:dyDescent="0.2">
      <c r="A23" s="6">
        <v>2007</v>
      </c>
      <c r="B23" s="4">
        <v>164832</v>
      </c>
      <c r="C23" s="17">
        <v>68.400000000000006</v>
      </c>
      <c r="D23" s="4">
        <v>57070</v>
      </c>
      <c r="E23" s="4">
        <v>28853</v>
      </c>
    </row>
    <row r="24" spans="1:5" x14ac:dyDescent="0.2">
      <c r="A24" s="6">
        <v>2008</v>
      </c>
      <c r="B24" s="4">
        <v>167021</v>
      </c>
      <c r="C24" s="17">
        <v>69.5</v>
      </c>
      <c r="D24" s="4">
        <v>62896</v>
      </c>
      <c r="E24" s="4">
        <v>31381</v>
      </c>
    </row>
    <row r="25" spans="1:5" x14ac:dyDescent="0.2">
      <c r="A25" s="6">
        <v>2009</v>
      </c>
      <c r="B25" s="4">
        <v>174153</v>
      </c>
      <c r="C25" s="17">
        <v>72.900000000000006</v>
      </c>
      <c r="D25" s="4">
        <v>64192</v>
      </c>
      <c r="E25" s="4">
        <v>30716</v>
      </c>
    </row>
    <row r="26" spans="1:5" x14ac:dyDescent="0.2">
      <c r="A26" s="6">
        <v>2010</v>
      </c>
      <c r="B26" s="4">
        <v>178532</v>
      </c>
      <c r="C26" s="17">
        <v>75</v>
      </c>
      <c r="D26" s="4">
        <v>65103</v>
      </c>
      <c r="E26" s="4">
        <v>30388</v>
      </c>
    </row>
  </sheetData>
  <mergeCells count="2">
    <mergeCell ref="A3:E3"/>
    <mergeCell ref="A15:E15"/>
  </mergeCells>
  <pageMargins left="0.78740157480314965" right="0.78740157480314965" top="1.1811023622047245" bottom="0.86614173228346458" header="0.51181102362204722" footer="0.51181102362204722"/>
  <pageSetup paperSize="9" orientation="portrait" cellComments="atEnd"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75BA6-3ECB-4AD6-87B1-7BD2FB8F94FB}">
  <dimension ref="A1:F20"/>
  <sheetViews>
    <sheetView zoomScaleNormal="100" workbookViewId="0"/>
  </sheetViews>
  <sheetFormatPr defaultRowHeight="11.25" x14ac:dyDescent="0.2"/>
  <cols>
    <col min="1" max="1" width="8" style="1" customWidth="1"/>
    <col min="2" max="2" width="15.42578125" style="1" customWidth="1"/>
    <col min="3" max="6" width="13.140625" style="1" customWidth="1"/>
    <col min="7" max="16384" width="9.140625" style="1"/>
  </cols>
  <sheetData>
    <row r="1" spans="1:6" s="8" customFormat="1" x14ac:dyDescent="0.2">
      <c r="A1" s="10" t="s">
        <v>29</v>
      </c>
      <c r="B1" s="9"/>
      <c r="C1" s="23"/>
      <c r="D1" s="9"/>
      <c r="E1" s="9"/>
      <c r="F1" s="9"/>
    </row>
    <row r="2" spans="1:6" ht="45" x14ac:dyDescent="0.2">
      <c r="A2" s="7" t="s">
        <v>11</v>
      </c>
      <c r="B2" s="18" t="s">
        <v>26</v>
      </c>
      <c r="C2" s="7" t="s">
        <v>25</v>
      </c>
      <c r="D2" s="7" t="s">
        <v>24</v>
      </c>
      <c r="E2" s="7" t="s">
        <v>28</v>
      </c>
      <c r="F2" s="7" t="s">
        <v>23</v>
      </c>
    </row>
    <row r="3" spans="1:6" x14ac:dyDescent="0.2">
      <c r="A3" s="22">
        <v>1993</v>
      </c>
      <c r="B3" s="20">
        <v>11971</v>
      </c>
      <c r="C3" s="21">
        <v>4.6234767185418137</v>
      </c>
      <c r="D3" s="20">
        <v>845.8</v>
      </c>
      <c r="E3" s="21">
        <v>100</v>
      </c>
      <c r="F3" s="20">
        <v>5888</v>
      </c>
    </row>
    <row r="4" spans="1:6" x14ac:dyDescent="0.2">
      <c r="A4" s="6">
        <v>1994</v>
      </c>
      <c r="B4" s="4">
        <v>38174</v>
      </c>
      <c r="C4" s="17">
        <v>14.713924365907157</v>
      </c>
      <c r="D4" s="4">
        <v>3152.6</v>
      </c>
      <c r="E4" s="17">
        <v>372.7</v>
      </c>
      <c r="F4" s="4">
        <v>6882</v>
      </c>
    </row>
    <row r="5" spans="1:6" x14ac:dyDescent="0.2">
      <c r="A5" s="6">
        <v>1995</v>
      </c>
      <c r="B5" s="4">
        <v>57824</v>
      </c>
      <c r="C5" s="17">
        <v>22.259037314063651</v>
      </c>
      <c r="D5" s="4">
        <v>5362.4</v>
      </c>
      <c r="E5" s="17">
        <v>170.1</v>
      </c>
      <c r="F5" s="4">
        <v>7728</v>
      </c>
    </row>
    <row r="6" spans="1:6" x14ac:dyDescent="0.2">
      <c r="A6" s="6">
        <v>1996</v>
      </c>
      <c r="B6" s="4">
        <v>62021</v>
      </c>
      <c r="C6" s="17">
        <v>23.834639279108639</v>
      </c>
      <c r="D6" s="4">
        <v>6573.2</v>
      </c>
      <c r="E6" s="17">
        <v>122.5</v>
      </c>
      <c r="F6" s="4">
        <v>8041</v>
      </c>
    </row>
    <row r="7" spans="1:6" x14ac:dyDescent="0.2">
      <c r="A7" s="6">
        <v>1997</v>
      </c>
      <c r="B7" s="4">
        <v>68119</v>
      </c>
      <c r="C7" s="17">
        <v>26.21210095983832</v>
      </c>
      <c r="D7" s="4">
        <v>8648.4</v>
      </c>
      <c r="E7" s="17">
        <v>131.5</v>
      </c>
      <c r="F7" s="4">
        <v>10580</v>
      </c>
    </row>
    <row r="8" spans="1:6" x14ac:dyDescent="0.2">
      <c r="A8" s="6">
        <v>1998</v>
      </c>
      <c r="B8" s="4">
        <v>72952</v>
      </c>
      <c r="C8" s="17">
        <v>28.202672849142562</v>
      </c>
      <c r="D8" s="4">
        <v>11033.8</v>
      </c>
      <c r="E8" s="17">
        <v>127.5</v>
      </c>
      <c r="F8" s="4">
        <v>12604</v>
      </c>
    </row>
    <row r="9" spans="1:6" x14ac:dyDescent="0.2">
      <c r="A9" s="6">
        <v>1999</v>
      </c>
      <c r="B9" s="4">
        <v>68573</v>
      </c>
      <c r="C9" s="17">
        <v>26.661552344066198</v>
      </c>
      <c r="D9" s="4">
        <v>11620.7</v>
      </c>
      <c r="E9" s="17">
        <v>105.3</v>
      </c>
      <c r="F9" s="4">
        <v>14122</v>
      </c>
    </row>
    <row r="10" spans="1:6" x14ac:dyDescent="0.2">
      <c r="A10" s="6">
        <v>2000</v>
      </c>
      <c r="B10" s="4">
        <v>52572</v>
      </c>
      <c r="C10" s="17">
        <v>20.562010216576819</v>
      </c>
      <c r="D10" s="4">
        <v>10644.4</v>
      </c>
      <c r="E10" s="17">
        <v>91.6</v>
      </c>
      <c r="F10" s="4">
        <v>16873</v>
      </c>
    </row>
    <row r="11" spans="1:6" x14ac:dyDescent="0.2">
      <c r="A11" s="6">
        <v>2001</v>
      </c>
      <c r="B11" s="4">
        <v>51333</v>
      </c>
      <c r="C11" s="17">
        <v>20.19806561607189</v>
      </c>
      <c r="D11" s="4">
        <v>10999.2</v>
      </c>
      <c r="E11" s="17">
        <v>103.3</v>
      </c>
      <c r="F11" s="4">
        <v>17855</v>
      </c>
    </row>
    <row r="12" spans="1:6" x14ac:dyDescent="0.2">
      <c r="A12" s="6">
        <v>2002</v>
      </c>
      <c r="B12" s="4">
        <v>50336</v>
      </c>
      <c r="C12" s="17">
        <v>19.942394624554787</v>
      </c>
      <c r="D12" s="4">
        <v>12178.9</v>
      </c>
      <c r="E12" s="17">
        <v>110.7</v>
      </c>
      <c r="F12" s="4">
        <v>20163</v>
      </c>
    </row>
    <row r="13" spans="1:6" x14ac:dyDescent="0.2">
      <c r="A13" s="6">
        <v>2003</v>
      </c>
      <c r="B13" s="4">
        <v>47657</v>
      </c>
      <c r="C13" s="17">
        <v>19.044460184841999</v>
      </c>
      <c r="D13" s="4">
        <v>12524.9</v>
      </c>
      <c r="E13" s="17">
        <v>102.8</v>
      </c>
      <c r="F13" s="4">
        <v>21901</v>
      </c>
    </row>
    <row r="14" spans="1:6" x14ac:dyDescent="0.2">
      <c r="A14" s="6">
        <v>2004</v>
      </c>
      <c r="B14" s="4">
        <v>47069</v>
      </c>
      <c r="C14" s="17">
        <v>19.014343672072155</v>
      </c>
      <c r="D14" s="4">
        <v>13156</v>
      </c>
      <c r="E14" s="17">
        <v>105</v>
      </c>
      <c r="F14" s="4">
        <v>23292</v>
      </c>
    </row>
    <row r="15" spans="1:6" x14ac:dyDescent="0.2">
      <c r="A15" s="6">
        <v>2005</v>
      </c>
      <c r="B15" s="4">
        <v>47304</v>
      </c>
      <c r="C15" s="17">
        <v>19.325613546558941</v>
      </c>
      <c r="D15" s="4">
        <v>13924.8</v>
      </c>
      <c r="E15" s="17">
        <v>105.8</v>
      </c>
      <c r="F15" s="4">
        <v>24531</v>
      </c>
    </row>
    <row r="16" spans="1:6" x14ac:dyDescent="0.2">
      <c r="A16" s="6">
        <v>2006</v>
      </c>
      <c r="B16" s="4">
        <v>45819</v>
      </c>
      <c r="C16" s="17">
        <v>18.886648575154283</v>
      </c>
      <c r="D16" s="4">
        <v>14239.6</v>
      </c>
      <c r="E16" s="17">
        <v>102.3</v>
      </c>
      <c r="F16" s="4">
        <v>25898</v>
      </c>
    </row>
    <row r="17" spans="1:6" x14ac:dyDescent="0.2">
      <c r="A17" s="6">
        <v>2007</v>
      </c>
      <c r="B17" s="4">
        <v>42776</v>
      </c>
      <c r="C17" s="17">
        <v>17.7</v>
      </c>
      <c r="D17" s="4">
        <v>13920</v>
      </c>
      <c r="E17" s="17">
        <v>97.8</v>
      </c>
      <c r="F17" s="4">
        <v>27118</v>
      </c>
    </row>
    <row r="18" spans="1:6" x14ac:dyDescent="0.2">
      <c r="A18" s="6">
        <v>2008</v>
      </c>
      <c r="B18" s="4">
        <v>41631</v>
      </c>
      <c r="C18" s="17">
        <v>17.3</v>
      </c>
      <c r="D18" s="4">
        <v>14423</v>
      </c>
      <c r="E18" s="17">
        <v>103.6</v>
      </c>
      <c r="F18" s="4">
        <v>28871</v>
      </c>
    </row>
    <row r="19" spans="1:6" x14ac:dyDescent="0.2">
      <c r="A19" s="6">
        <v>2009</v>
      </c>
      <c r="B19" s="4">
        <v>40263</v>
      </c>
      <c r="C19" s="17">
        <v>16.8</v>
      </c>
      <c r="D19" s="4">
        <v>13844</v>
      </c>
      <c r="E19" s="17">
        <v>96</v>
      </c>
      <c r="F19" s="4">
        <v>28652</v>
      </c>
    </row>
    <row r="20" spans="1:6" x14ac:dyDescent="0.2">
      <c r="A20" s="6">
        <v>2010</v>
      </c>
      <c r="B20" s="4">
        <v>39275</v>
      </c>
      <c r="C20" s="17">
        <v>16.5</v>
      </c>
      <c r="D20" s="4">
        <v>13416</v>
      </c>
      <c r="E20" s="17">
        <v>96.9</v>
      </c>
      <c r="F20" s="4">
        <v>28466</v>
      </c>
    </row>
  </sheetData>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F7FB3-08A2-4617-A9BE-4579FE766CD3}">
  <dimension ref="A1:G21"/>
  <sheetViews>
    <sheetView zoomScaleNormal="100" workbookViewId="0"/>
  </sheetViews>
  <sheetFormatPr defaultRowHeight="11.25" x14ac:dyDescent="0.2"/>
  <cols>
    <col min="1" max="1" width="8" style="1" customWidth="1"/>
    <col min="2" max="2" width="12.85546875" style="1" customWidth="1"/>
    <col min="3" max="3" width="8.7109375" style="1" customWidth="1"/>
    <col min="4" max="4" width="9.28515625" style="1" customWidth="1"/>
    <col min="5" max="5" width="8.85546875" style="1" customWidth="1"/>
    <col min="6" max="6" width="10.28515625" style="1" customWidth="1"/>
    <col min="7" max="7" width="10.140625" style="1" customWidth="1"/>
    <col min="8" max="16384" width="9.140625" style="1"/>
  </cols>
  <sheetData>
    <row r="1" spans="1:7" s="8" customFormat="1" x14ac:dyDescent="0.2">
      <c r="A1" s="10" t="s">
        <v>38</v>
      </c>
      <c r="B1" s="9"/>
      <c r="C1" s="9"/>
      <c r="D1" s="9"/>
      <c r="E1" s="9"/>
      <c r="F1" s="9"/>
    </row>
    <row r="2" spans="1:7" x14ac:dyDescent="0.2">
      <c r="A2" s="37" t="s">
        <v>11</v>
      </c>
      <c r="B2" s="43" t="s">
        <v>37</v>
      </c>
      <c r="C2" s="40" t="s">
        <v>36</v>
      </c>
      <c r="D2" s="41"/>
      <c r="E2" s="42"/>
      <c r="F2" s="37" t="s">
        <v>35</v>
      </c>
      <c r="G2" s="37" t="s">
        <v>34</v>
      </c>
    </row>
    <row r="3" spans="1:7" x14ac:dyDescent="0.2">
      <c r="A3" s="50"/>
      <c r="B3" s="51"/>
      <c r="C3" s="7" t="s">
        <v>33</v>
      </c>
      <c r="D3" s="40" t="s">
        <v>32</v>
      </c>
      <c r="E3" s="42"/>
      <c r="F3" s="39"/>
      <c r="G3" s="39"/>
    </row>
    <row r="4" spans="1:7" ht="45" x14ac:dyDescent="0.2">
      <c r="A4" s="50"/>
      <c r="B4" s="38"/>
      <c r="C4" s="40" t="s">
        <v>31</v>
      </c>
      <c r="D4" s="42"/>
      <c r="E4" s="7" t="s">
        <v>30</v>
      </c>
      <c r="F4" s="38"/>
      <c r="G4" s="38"/>
    </row>
    <row r="5" spans="1:7" x14ac:dyDescent="0.2">
      <c r="A5" s="6">
        <v>1990</v>
      </c>
      <c r="B5" s="4">
        <v>64281</v>
      </c>
      <c r="C5" s="25">
        <v>1514.1</v>
      </c>
      <c r="D5" s="4">
        <v>2498.3000000000002</v>
      </c>
      <c r="E5" s="17">
        <v>91</v>
      </c>
      <c r="F5" s="4">
        <v>3539</v>
      </c>
      <c r="G5" s="24">
        <v>1.65</v>
      </c>
    </row>
    <row r="6" spans="1:7" x14ac:dyDescent="0.2">
      <c r="A6" s="6">
        <v>1995</v>
      </c>
      <c r="B6" s="4">
        <v>100188</v>
      </c>
      <c r="C6" s="25">
        <v>1429.5</v>
      </c>
      <c r="D6" s="4">
        <v>2354</v>
      </c>
      <c r="E6" s="17">
        <v>93.2</v>
      </c>
      <c r="F6" s="4">
        <v>5841</v>
      </c>
      <c r="G6" s="24">
        <v>1.64</v>
      </c>
    </row>
    <row r="7" spans="1:7" x14ac:dyDescent="0.2">
      <c r="A7" s="6">
        <v>1996</v>
      </c>
      <c r="B7" s="4">
        <v>95031</v>
      </c>
      <c r="C7" s="25">
        <v>1310.4000000000001</v>
      </c>
      <c r="D7" s="4">
        <v>2186.3000000000002</v>
      </c>
      <c r="E7" s="17">
        <v>88.7</v>
      </c>
      <c r="F7" s="4">
        <v>6041</v>
      </c>
      <c r="G7" s="24">
        <v>1.67</v>
      </c>
    </row>
    <row r="8" spans="1:7" x14ac:dyDescent="0.2">
      <c r="A8" s="6">
        <v>1997</v>
      </c>
      <c r="B8" s="4">
        <v>105262</v>
      </c>
      <c r="C8" s="25">
        <v>1239.4000000000001</v>
      </c>
      <c r="D8" s="4">
        <v>2113.8000000000002</v>
      </c>
      <c r="E8" s="17">
        <v>87.9</v>
      </c>
      <c r="F8" s="4">
        <v>7080</v>
      </c>
      <c r="G8" s="24">
        <v>1.68</v>
      </c>
    </row>
    <row r="9" spans="1:7" x14ac:dyDescent="0.2">
      <c r="A9" s="6">
        <v>1998</v>
      </c>
      <c r="B9" s="4">
        <v>120174</v>
      </c>
      <c r="C9" s="25">
        <v>1196.2</v>
      </c>
      <c r="D9" s="4">
        <v>2041.1</v>
      </c>
      <c r="E9" s="17">
        <v>87.1</v>
      </c>
      <c r="F9" s="4">
        <v>8375</v>
      </c>
      <c r="G9" s="24">
        <v>1.69</v>
      </c>
    </row>
    <row r="10" spans="1:7" x14ac:dyDescent="0.2">
      <c r="A10" s="6">
        <v>1999</v>
      </c>
      <c r="B10" s="4">
        <v>131745</v>
      </c>
      <c r="C10" s="25">
        <v>1298.7</v>
      </c>
      <c r="D10" s="4">
        <v>2139.9</v>
      </c>
      <c r="E10" s="17">
        <v>93.5</v>
      </c>
      <c r="F10" s="4">
        <v>8463</v>
      </c>
      <c r="G10" s="24">
        <v>1.65</v>
      </c>
    </row>
    <row r="11" spans="1:7" x14ac:dyDescent="0.2">
      <c r="A11" s="6">
        <v>2000</v>
      </c>
      <c r="B11" s="4">
        <v>132516</v>
      </c>
      <c r="C11" s="25">
        <v>1299.8</v>
      </c>
      <c r="D11" s="4">
        <v>2152.6</v>
      </c>
      <c r="E11" s="17">
        <v>96.1</v>
      </c>
      <c r="F11" s="4">
        <v>8496</v>
      </c>
      <c r="G11" s="24">
        <v>1.64</v>
      </c>
    </row>
    <row r="12" spans="1:7" x14ac:dyDescent="0.2">
      <c r="A12" s="6">
        <v>2001</v>
      </c>
      <c r="B12" s="4">
        <v>133980</v>
      </c>
      <c r="C12" s="25">
        <v>1295.8</v>
      </c>
      <c r="D12" s="4">
        <v>2115.4</v>
      </c>
      <c r="E12" s="17">
        <v>96.2</v>
      </c>
      <c r="F12" s="4">
        <v>8617</v>
      </c>
      <c r="G12" s="24">
        <v>1.63</v>
      </c>
    </row>
    <row r="13" spans="1:7" x14ac:dyDescent="0.2">
      <c r="A13" s="6">
        <v>2002</v>
      </c>
      <c r="B13" s="4">
        <v>153863</v>
      </c>
      <c r="C13" s="25">
        <v>1277.9000000000001</v>
      </c>
      <c r="D13" s="4">
        <v>2045.6</v>
      </c>
      <c r="E13" s="17">
        <v>94.5</v>
      </c>
      <c r="F13" s="4">
        <v>10034</v>
      </c>
      <c r="G13" s="24">
        <v>1.6</v>
      </c>
    </row>
    <row r="14" spans="1:7" x14ac:dyDescent="0.2">
      <c r="A14" s="6">
        <v>2003</v>
      </c>
      <c r="B14" s="4">
        <v>174937</v>
      </c>
      <c r="C14" s="25">
        <v>1292</v>
      </c>
      <c r="D14" s="4">
        <v>2109.6</v>
      </c>
      <c r="E14" s="17">
        <v>98.9</v>
      </c>
      <c r="F14" s="4">
        <v>11283</v>
      </c>
      <c r="G14" s="24">
        <v>1.63</v>
      </c>
    </row>
    <row r="15" spans="1:7" x14ac:dyDescent="0.2">
      <c r="A15" s="6">
        <v>2004</v>
      </c>
      <c r="B15" s="4">
        <v>185332</v>
      </c>
      <c r="C15" s="25">
        <v>1290.2</v>
      </c>
      <c r="D15" s="4">
        <v>2103.5</v>
      </c>
      <c r="E15" s="17">
        <v>100.2</v>
      </c>
      <c r="F15" s="4">
        <v>11971</v>
      </c>
      <c r="G15" s="24">
        <v>1.63</v>
      </c>
    </row>
    <row r="16" spans="1:7" x14ac:dyDescent="0.2">
      <c r="A16" s="6">
        <v>2005</v>
      </c>
      <c r="B16" s="4">
        <v>191144</v>
      </c>
      <c r="C16" s="25">
        <v>1264.5</v>
      </c>
      <c r="D16" s="4">
        <v>2061.1</v>
      </c>
      <c r="E16" s="17">
        <v>99.8</v>
      </c>
      <c r="F16" s="4">
        <v>12597</v>
      </c>
      <c r="G16" s="24">
        <v>1.63</v>
      </c>
    </row>
    <row r="17" spans="1:7" x14ac:dyDescent="0.2">
      <c r="A17" s="6">
        <v>2006</v>
      </c>
      <c r="B17" s="4">
        <v>329430</v>
      </c>
      <c r="C17" s="25">
        <v>1268.8</v>
      </c>
      <c r="D17" s="4">
        <v>2067</v>
      </c>
      <c r="E17" s="17">
        <v>101.4</v>
      </c>
      <c r="F17" s="4">
        <v>21637</v>
      </c>
      <c r="G17" s="24">
        <v>1.63</v>
      </c>
    </row>
    <row r="18" spans="1:7" x14ac:dyDescent="0.2">
      <c r="A18" s="6">
        <v>2007</v>
      </c>
      <c r="B18" s="4">
        <v>338379</v>
      </c>
      <c r="C18" s="25">
        <v>1224</v>
      </c>
      <c r="D18" s="4">
        <v>1997</v>
      </c>
      <c r="E18" s="17">
        <v>99.1</v>
      </c>
      <c r="F18" s="4">
        <v>23031</v>
      </c>
      <c r="G18" s="24">
        <f>D18/C18</f>
        <v>1.6315359477124183</v>
      </c>
    </row>
    <row r="19" spans="1:7" x14ac:dyDescent="0.2">
      <c r="A19" s="6">
        <v>2008</v>
      </c>
      <c r="B19" s="4">
        <v>366831</v>
      </c>
      <c r="C19" s="25">
        <v>1247</v>
      </c>
      <c r="D19" s="4">
        <v>2029</v>
      </c>
      <c r="E19" s="17">
        <v>101.2</v>
      </c>
      <c r="F19" s="4">
        <v>24521</v>
      </c>
      <c r="G19" s="24">
        <v>1.63</v>
      </c>
    </row>
    <row r="20" spans="1:7" x14ac:dyDescent="0.2">
      <c r="A20" s="6">
        <v>2009</v>
      </c>
      <c r="B20" s="4">
        <v>366650.88124000002</v>
      </c>
      <c r="C20" s="25">
        <v>1245.893</v>
      </c>
      <c r="D20" s="4">
        <v>2029.771</v>
      </c>
      <c r="E20" s="17">
        <v>103.2</v>
      </c>
      <c r="F20" s="4">
        <v>24524</v>
      </c>
      <c r="G20" s="24">
        <v>1.63</v>
      </c>
    </row>
    <row r="21" spans="1:7" x14ac:dyDescent="0.2">
      <c r="A21" s="6">
        <v>2010</v>
      </c>
      <c r="B21" s="4">
        <v>359009</v>
      </c>
      <c r="C21" s="4">
        <v>1224</v>
      </c>
      <c r="D21" s="4">
        <v>1994</v>
      </c>
      <c r="E21" s="17">
        <v>103</v>
      </c>
      <c r="F21" s="4">
        <v>24442</v>
      </c>
      <c r="G21" s="24">
        <v>1.63</v>
      </c>
    </row>
  </sheetData>
  <mergeCells count="7">
    <mergeCell ref="A2:A4"/>
    <mergeCell ref="F2:F4"/>
    <mergeCell ref="G2:G4"/>
    <mergeCell ref="B2:B4"/>
    <mergeCell ref="C4:D4"/>
    <mergeCell ref="C2:E2"/>
    <mergeCell ref="D3:E3"/>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42B20-4B29-41BF-8E82-593C88499824}">
  <dimension ref="A1:G25"/>
  <sheetViews>
    <sheetView zoomScaleNormal="100" workbookViewId="0"/>
  </sheetViews>
  <sheetFormatPr defaultRowHeight="11.25" x14ac:dyDescent="0.2"/>
  <cols>
    <col min="1" max="1" width="8" style="1" customWidth="1"/>
    <col min="2" max="2" width="12.85546875" style="1" customWidth="1"/>
    <col min="3" max="3" width="8.7109375" style="1" customWidth="1"/>
    <col min="4" max="4" width="9.28515625" style="1" customWidth="1"/>
    <col min="5" max="5" width="8.85546875" style="1" customWidth="1"/>
    <col min="6" max="6" width="10.28515625" style="1" customWidth="1"/>
    <col min="7" max="7" width="12.85546875" style="1" customWidth="1"/>
    <col min="8" max="16384" width="9.140625" style="1"/>
  </cols>
  <sheetData>
    <row r="1" spans="1:7" s="8" customFormat="1" x14ac:dyDescent="0.2">
      <c r="A1" s="10" t="s">
        <v>46</v>
      </c>
      <c r="B1" s="9"/>
      <c r="C1" s="9"/>
      <c r="D1" s="9"/>
      <c r="E1" s="9"/>
      <c r="F1" s="9"/>
      <c r="G1" s="27"/>
    </row>
    <row r="2" spans="1:7" x14ac:dyDescent="0.2">
      <c r="A2" s="37" t="s">
        <v>11</v>
      </c>
      <c r="B2" s="40" t="s">
        <v>45</v>
      </c>
      <c r="C2" s="41"/>
      <c r="D2" s="41"/>
      <c r="E2" s="41"/>
      <c r="F2" s="41"/>
      <c r="G2" s="42"/>
    </row>
    <row r="3" spans="1:7" x14ac:dyDescent="0.2">
      <c r="A3" s="50"/>
      <c r="B3" s="52" t="s">
        <v>44</v>
      </c>
      <c r="C3" s="52"/>
      <c r="D3" s="52" t="s">
        <v>43</v>
      </c>
      <c r="E3" s="52"/>
      <c r="F3" s="52" t="s">
        <v>42</v>
      </c>
      <c r="G3" s="52"/>
    </row>
    <row r="4" spans="1:7" ht="33.75" x14ac:dyDescent="0.2">
      <c r="A4" s="50"/>
      <c r="B4" s="7" t="s">
        <v>41</v>
      </c>
      <c r="C4" s="7" t="s">
        <v>40</v>
      </c>
      <c r="D4" s="7" t="s">
        <v>41</v>
      </c>
      <c r="E4" s="7" t="s">
        <v>40</v>
      </c>
      <c r="F4" s="7" t="s">
        <v>41</v>
      </c>
      <c r="G4" s="7" t="s">
        <v>40</v>
      </c>
    </row>
    <row r="5" spans="1:7" x14ac:dyDescent="0.2">
      <c r="A5" s="22">
        <v>1990</v>
      </c>
      <c r="B5" s="26">
        <v>92.9</v>
      </c>
      <c r="C5" s="26">
        <v>100</v>
      </c>
      <c r="D5" s="26">
        <v>96.4</v>
      </c>
      <c r="E5" s="26">
        <v>100</v>
      </c>
      <c r="F5" s="26">
        <v>89.4</v>
      </c>
      <c r="G5" s="26">
        <v>100</v>
      </c>
    </row>
    <row r="6" spans="1:7" x14ac:dyDescent="0.2">
      <c r="A6" s="6">
        <v>1991</v>
      </c>
      <c r="B6" s="11">
        <v>94.6</v>
      </c>
      <c r="C6" s="11">
        <v>94.6</v>
      </c>
      <c r="D6" s="11">
        <v>99.8</v>
      </c>
      <c r="E6" s="11">
        <v>99.8</v>
      </c>
      <c r="F6" s="11">
        <v>92.9</v>
      </c>
      <c r="G6" s="11">
        <v>92.9</v>
      </c>
    </row>
    <row r="7" spans="1:7" x14ac:dyDescent="0.2">
      <c r="A7" s="6">
        <v>1992</v>
      </c>
      <c r="B7" s="11">
        <v>101.7</v>
      </c>
      <c r="C7" s="11">
        <v>96.1</v>
      </c>
      <c r="D7" s="11">
        <v>95.2</v>
      </c>
      <c r="E7" s="11">
        <v>95</v>
      </c>
      <c r="F7" s="11">
        <v>91.5</v>
      </c>
      <c r="G7" s="11">
        <v>84.9</v>
      </c>
    </row>
    <row r="8" spans="1:7" x14ac:dyDescent="0.2">
      <c r="A8" s="6">
        <v>1993</v>
      </c>
      <c r="B8" s="11">
        <v>98.8</v>
      </c>
      <c r="C8" s="11">
        <v>95</v>
      </c>
      <c r="D8" s="11">
        <v>93.6</v>
      </c>
      <c r="E8" s="11">
        <v>88.9</v>
      </c>
      <c r="F8" s="11">
        <v>93.4</v>
      </c>
      <c r="G8" s="11">
        <v>79.3</v>
      </c>
    </row>
    <row r="9" spans="1:7" x14ac:dyDescent="0.2">
      <c r="A9" s="6">
        <v>1994</v>
      </c>
      <c r="B9" s="11">
        <v>96.4</v>
      </c>
      <c r="C9" s="11">
        <v>91.6</v>
      </c>
      <c r="D9" s="11">
        <v>103.1</v>
      </c>
      <c r="E9" s="11">
        <v>91.7</v>
      </c>
      <c r="F9" s="11">
        <v>84.3</v>
      </c>
      <c r="G9" s="11">
        <v>66.8</v>
      </c>
    </row>
    <row r="10" spans="1:7" x14ac:dyDescent="0.2">
      <c r="A10" s="6">
        <v>1995</v>
      </c>
      <c r="B10" s="11">
        <v>89.6</v>
      </c>
      <c r="C10" s="11">
        <v>82.1</v>
      </c>
      <c r="D10" s="11">
        <v>84.9</v>
      </c>
      <c r="E10" s="11">
        <v>77.7</v>
      </c>
      <c r="F10" s="11">
        <v>79.8</v>
      </c>
      <c r="G10" s="11">
        <v>53.3</v>
      </c>
    </row>
    <row r="11" spans="1:7" x14ac:dyDescent="0.2">
      <c r="A11" s="6">
        <v>1996</v>
      </c>
      <c r="B11" s="11">
        <v>96</v>
      </c>
      <c r="C11" s="11">
        <v>78.7</v>
      </c>
      <c r="D11" s="11">
        <v>96</v>
      </c>
      <c r="E11" s="11">
        <v>74.7</v>
      </c>
      <c r="F11" s="11">
        <v>83.7</v>
      </c>
      <c r="G11" s="11">
        <v>44.6</v>
      </c>
    </row>
    <row r="12" spans="1:7" x14ac:dyDescent="0.2">
      <c r="A12" s="6">
        <v>1997</v>
      </c>
      <c r="B12" s="11">
        <v>100.7</v>
      </c>
      <c r="C12" s="11">
        <v>79.3</v>
      </c>
      <c r="D12" s="11">
        <v>110</v>
      </c>
      <c r="E12" s="11">
        <v>82.3</v>
      </c>
      <c r="F12" s="11">
        <v>99.1</v>
      </c>
      <c r="G12" s="11">
        <v>44.2</v>
      </c>
    </row>
    <row r="13" spans="1:7" x14ac:dyDescent="0.2">
      <c r="A13" s="6">
        <v>1998</v>
      </c>
      <c r="B13" s="11" t="s">
        <v>39</v>
      </c>
      <c r="C13" s="11" t="s">
        <v>39</v>
      </c>
      <c r="D13" s="11">
        <v>97.6</v>
      </c>
      <c r="E13" s="11">
        <v>80.2</v>
      </c>
      <c r="F13" s="11">
        <v>103.5</v>
      </c>
      <c r="G13" s="11">
        <v>45.7</v>
      </c>
    </row>
    <row r="14" spans="1:7" x14ac:dyDescent="0.2">
      <c r="A14" s="6">
        <v>1999</v>
      </c>
      <c r="B14" s="11" t="s">
        <v>0</v>
      </c>
      <c r="C14" s="11" t="s">
        <v>0</v>
      </c>
      <c r="D14" s="11">
        <v>100.3</v>
      </c>
      <c r="E14" s="11">
        <v>80.5</v>
      </c>
      <c r="F14" s="11">
        <v>91.9</v>
      </c>
      <c r="G14" s="11">
        <v>42</v>
      </c>
    </row>
    <row r="15" spans="1:7" x14ac:dyDescent="0.2">
      <c r="A15" s="6">
        <v>2000</v>
      </c>
      <c r="B15" s="11" t="s">
        <v>0</v>
      </c>
      <c r="C15" s="11">
        <v>96.7</v>
      </c>
      <c r="D15" s="11">
        <v>99.9</v>
      </c>
      <c r="E15" s="11">
        <v>80.400000000000006</v>
      </c>
      <c r="F15" s="11">
        <v>91.4</v>
      </c>
      <c r="G15" s="11">
        <v>38.4</v>
      </c>
    </row>
    <row r="16" spans="1:7" x14ac:dyDescent="0.2">
      <c r="A16" s="6">
        <v>2001</v>
      </c>
      <c r="B16" s="11">
        <v>114.4</v>
      </c>
      <c r="C16" s="11">
        <v>110.7</v>
      </c>
      <c r="D16" s="11">
        <v>98.3</v>
      </c>
      <c r="E16" s="11">
        <v>79</v>
      </c>
      <c r="F16" s="11">
        <v>92.9</v>
      </c>
      <c r="G16" s="11">
        <v>35.700000000000003</v>
      </c>
    </row>
    <row r="17" spans="1:7" x14ac:dyDescent="0.2">
      <c r="A17" s="6">
        <v>2002</v>
      </c>
      <c r="B17" s="11">
        <v>108.5</v>
      </c>
      <c r="C17" s="11">
        <v>120.1</v>
      </c>
      <c r="D17" s="11">
        <v>105.2</v>
      </c>
      <c r="E17" s="11">
        <v>83.2</v>
      </c>
      <c r="F17" s="11">
        <v>110.5</v>
      </c>
      <c r="G17" s="11">
        <v>39.4</v>
      </c>
    </row>
    <row r="18" spans="1:7" x14ac:dyDescent="0.2">
      <c r="A18" s="6">
        <v>2003</v>
      </c>
      <c r="B18" s="11">
        <v>103.7</v>
      </c>
      <c r="C18" s="11">
        <v>124.6</v>
      </c>
      <c r="D18" s="11">
        <v>107.1</v>
      </c>
      <c r="E18" s="11">
        <v>89.1</v>
      </c>
      <c r="F18" s="11">
        <v>107.4</v>
      </c>
      <c r="G18" s="11">
        <v>42.4</v>
      </c>
    </row>
    <row r="19" spans="1:7" x14ac:dyDescent="0.2">
      <c r="A19" s="6">
        <v>2004</v>
      </c>
      <c r="B19" s="11">
        <v>104.3</v>
      </c>
      <c r="C19" s="11">
        <v>129.9</v>
      </c>
      <c r="D19" s="11">
        <v>103.3</v>
      </c>
      <c r="E19" s="11">
        <v>91.9</v>
      </c>
      <c r="F19" s="11">
        <v>99.3</v>
      </c>
      <c r="G19" s="11">
        <v>42.1</v>
      </c>
    </row>
    <row r="20" spans="1:7" x14ac:dyDescent="0.2">
      <c r="A20" s="6">
        <v>2005</v>
      </c>
      <c r="B20" s="11">
        <v>104</v>
      </c>
      <c r="C20" s="11">
        <v>135</v>
      </c>
      <c r="D20" s="11">
        <v>102.9</v>
      </c>
      <c r="E20" s="11">
        <v>94.7</v>
      </c>
      <c r="F20" s="11">
        <v>101.5</v>
      </c>
      <c r="G20" s="11">
        <v>42.7</v>
      </c>
    </row>
    <row r="21" spans="1:7" x14ac:dyDescent="0.2">
      <c r="A21" s="6">
        <v>2006</v>
      </c>
      <c r="B21" s="11">
        <v>103.2</v>
      </c>
      <c r="C21" s="11">
        <v>139.30000000000001</v>
      </c>
      <c r="D21" s="11">
        <v>101.3</v>
      </c>
      <c r="E21" s="11">
        <v>96</v>
      </c>
      <c r="F21" s="11">
        <v>165.4</v>
      </c>
      <c r="G21" s="11">
        <v>70.7</v>
      </c>
    </row>
    <row r="22" spans="1:7" x14ac:dyDescent="0.2">
      <c r="A22" s="6">
        <v>2007</v>
      </c>
      <c r="B22" s="11">
        <v>101</v>
      </c>
      <c r="C22" s="11">
        <v>140.69999999999999</v>
      </c>
      <c r="D22" s="11">
        <v>97.4</v>
      </c>
      <c r="E22" s="11">
        <v>93.5</v>
      </c>
      <c r="F22" s="11">
        <v>98.5</v>
      </c>
      <c r="G22" s="11">
        <v>69.599999999999994</v>
      </c>
    </row>
    <row r="23" spans="1:7" x14ac:dyDescent="0.2">
      <c r="A23" s="6">
        <v>2008</v>
      </c>
      <c r="B23" s="11">
        <v>101.8</v>
      </c>
      <c r="C23" s="11">
        <v>143.30000000000001</v>
      </c>
      <c r="D23" s="11">
        <v>102.5</v>
      </c>
      <c r="E23" s="11">
        <v>95.8</v>
      </c>
      <c r="F23" s="11">
        <v>100.3</v>
      </c>
      <c r="G23" s="11">
        <v>69.8</v>
      </c>
    </row>
    <row r="24" spans="1:7" x14ac:dyDescent="0.2">
      <c r="A24" s="6">
        <v>2009</v>
      </c>
      <c r="B24" s="11">
        <v>102.2</v>
      </c>
      <c r="C24" s="11">
        <v>146.5</v>
      </c>
      <c r="D24" s="11">
        <v>93.9</v>
      </c>
      <c r="E24" s="11">
        <v>90</v>
      </c>
      <c r="F24" s="11">
        <v>96</v>
      </c>
      <c r="G24" s="11">
        <v>67.099999999999994</v>
      </c>
    </row>
    <row r="25" spans="1:7" x14ac:dyDescent="0.2">
      <c r="A25" s="6">
        <v>2010</v>
      </c>
      <c r="B25" s="11">
        <v>98.5</v>
      </c>
      <c r="C25" s="11">
        <v>144.30000000000001</v>
      </c>
      <c r="D25" s="11">
        <v>94.3</v>
      </c>
      <c r="E25" s="11">
        <v>84.9</v>
      </c>
      <c r="F25" s="11">
        <v>95</v>
      </c>
      <c r="G25" s="11">
        <v>63.7</v>
      </c>
    </row>
  </sheetData>
  <mergeCells count="5">
    <mergeCell ref="A2:A4"/>
    <mergeCell ref="F3:G3"/>
    <mergeCell ref="D3:E3"/>
    <mergeCell ref="B3:C3"/>
    <mergeCell ref="B2:G2"/>
  </mergeCells>
  <pageMargins left="0.78740157480314965" right="0.78740157480314965" top="1.1811023622047245" bottom="0.86614173228346458" header="0.51181102362204722" footer="0.51181102362204722"/>
  <pageSetup paperSize="9" orientation="portrait" cellComments="atEnd"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955DA-124F-4835-8DFE-651BA831CB5F}">
  <dimension ref="A1:I28"/>
  <sheetViews>
    <sheetView zoomScaleNormal="100" workbookViewId="0"/>
  </sheetViews>
  <sheetFormatPr defaultRowHeight="11.25" x14ac:dyDescent="0.2"/>
  <cols>
    <col min="1" max="1" width="14.28515625" style="1" customWidth="1"/>
    <col min="2" max="3" width="8.7109375" style="1" customWidth="1"/>
    <col min="4" max="4" width="9.28515625" style="1" customWidth="1"/>
    <col min="5" max="5" width="8.85546875" style="1" customWidth="1"/>
    <col min="6" max="6" width="10.28515625" style="1" customWidth="1"/>
    <col min="7" max="7" width="8.7109375" style="1" customWidth="1"/>
    <col min="8" max="8" width="9.42578125" style="1" customWidth="1"/>
    <col min="9" max="9" width="8.7109375" style="1" customWidth="1"/>
    <col min="10" max="16384" width="9.140625" style="1"/>
  </cols>
  <sheetData>
    <row r="1" spans="1:9" s="8" customFormat="1" x14ac:dyDescent="0.2">
      <c r="A1" s="10" t="s">
        <v>79</v>
      </c>
      <c r="B1" s="9"/>
      <c r="C1" s="9"/>
      <c r="D1" s="9"/>
      <c r="E1" s="9"/>
      <c r="F1" s="9"/>
      <c r="G1" s="9"/>
      <c r="H1" s="53"/>
      <c r="I1" s="53"/>
    </row>
    <row r="2" spans="1:9" ht="37.5" customHeight="1" x14ac:dyDescent="0.2">
      <c r="A2" s="37" t="s">
        <v>78</v>
      </c>
      <c r="B2" s="41" t="s">
        <v>77</v>
      </c>
      <c r="C2" s="42"/>
      <c r="D2" s="40" t="s">
        <v>76</v>
      </c>
      <c r="E2" s="42"/>
      <c r="F2" s="40" t="s">
        <v>75</v>
      </c>
      <c r="G2" s="42"/>
      <c r="H2" s="40" t="s">
        <v>74</v>
      </c>
      <c r="I2" s="42"/>
    </row>
    <row r="3" spans="1:9" ht="22.5" x14ac:dyDescent="0.2">
      <c r="A3" s="38"/>
      <c r="B3" s="18" t="s">
        <v>73</v>
      </c>
      <c r="C3" s="7" t="s">
        <v>72</v>
      </c>
      <c r="D3" s="7" t="s">
        <v>73</v>
      </c>
      <c r="E3" s="7" t="s">
        <v>72</v>
      </c>
      <c r="F3" s="7" t="s">
        <v>73</v>
      </c>
      <c r="G3" s="7" t="s">
        <v>72</v>
      </c>
      <c r="H3" s="7" t="s">
        <v>73</v>
      </c>
      <c r="I3" s="7" t="s">
        <v>72</v>
      </c>
    </row>
    <row r="4" spans="1:9" x14ac:dyDescent="0.2">
      <c r="A4" s="29" t="s">
        <v>71</v>
      </c>
      <c r="B4" s="20">
        <v>1770</v>
      </c>
      <c r="C4" s="20">
        <v>2070</v>
      </c>
      <c r="D4" s="20">
        <v>2070</v>
      </c>
      <c r="E4" s="20">
        <v>2200</v>
      </c>
      <c r="F4" s="20">
        <v>2200</v>
      </c>
      <c r="G4" s="20">
        <v>2200</v>
      </c>
      <c r="H4" s="20">
        <v>2550</v>
      </c>
      <c r="I4" s="20" t="s">
        <v>39</v>
      </c>
    </row>
    <row r="5" spans="1:9" x14ac:dyDescent="0.2">
      <c r="A5" s="28" t="s">
        <v>70</v>
      </c>
      <c r="B5" s="4">
        <v>1870</v>
      </c>
      <c r="C5" s="4">
        <v>2170</v>
      </c>
      <c r="D5" s="4">
        <v>2170</v>
      </c>
      <c r="E5" s="4">
        <v>2300</v>
      </c>
      <c r="F5" s="4">
        <v>2300</v>
      </c>
      <c r="G5" s="4">
        <v>2300</v>
      </c>
      <c r="H5" s="4">
        <v>2650</v>
      </c>
      <c r="I5" s="4" t="s">
        <v>39</v>
      </c>
    </row>
    <row r="6" spans="1:9" x14ac:dyDescent="0.2">
      <c r="A6" s="28" t="s">
        <v>69</v>
      </c>
      <c r="B6" s="4">
        <v>1970</v>
      </c>
      <c r="C6" s="4">
        <v>2270</v>
      </c>
      <c r="D6" s="4">
        <v>2270</v>
      </c>
      <c r="E6" s="4">
        <v>2400</v>
      </c>
      <c r="F6" s="4">
        <v>2400</v>
      </c>
      <c r="G6" s="4">
        <v>2400</v>
      </c>
      <c r="H6" s="4">
        <v>2750</v>
      </c>
      <c r="I6" s="4" t="s">
        <v>39</v>
      </c>
    </row>
    <row r="7" spans="1:9" x14ac:dyDescent="0.2">
      <c r="A7" s="28" t="s">
        <v>68</v>
      </c>
      <c r="B7" s="4">
        <v>2170</v>
      </c>
      <c r="C7" s="4">
        <v>2570</v>
      </c>
      <c r="D7" s="4">
        <v>2570</v>
      </c>
      <c r="E7" s="4">
        <v>2900</v>
      </c>
      <c r="F7" s="4">
        <v>2900</v>
      </c>
      <c r="G7" s="4">
        <v>3000</v>
      </c>
      <c r="H7" s="4">
        <v>3900</v>
      </c>
      <c r="I7" s="4" t="s">
        <v>39</v>
      </c>
    </row>
    <row r="8" spans="1:9" x14ac:dyDescent="0.2">
      <c r="A8" s="28" t="s">
        <v>67</v>
      </c>
      <c r="B8" s="4">
        <v>2370</v>
      </c>
      <c r="C8" s="4">
        <v>2820</v>
      </c>
      <c r="D8" s="4">
        <v>2820</v>
      </c>
      <c r="E8" s="4">
        <v>3250</v>
      </c>
      <c r="F8" s="4">
        <v>3250</v>
      </c>
      <c r="G8" s="4">
        <v>3400</v>
      </c>
      <c r="H8" s="4">
        <v>4350</v>
      </c>
      <c r="I8" s="4" t="s">
        <v>39</v>
      </c>
    </row>
    <row r="9" spans="1:9" x14ac:dyDescent="0.2">
      <c r="A9" s="28" t="s">
        <v>66</v>
      </c>
      <c r="B9" s="4">
        <v>2600</v>
      </c>
      <c r="C9" s="4">
        <v>3100</v>
      </c>
      <c r="D9" s="4">
        <v>3100</v>
      </c>
      <c r="E9" s="4">
        <v>3600</v>
      </c>
      <c r="F9" s="4">
        <v>3600</v>
      </c>
      <c r="G9" s="4">
        <v>3800</v>
      </c>
      <c r="H9" s="4">
        <v>4950</v>
      </c>
      <c r="I9" s="4" t="s">
        <v>39</v>
      </c>
    </row>
    <row r="10" spans="1:9" x14ac:dyDescent="0.2">
      <c r="A10" s="28" t="s">
        <v>65</v>
      </c>
      <c r="B10" s="4">
        <v>2750</v>
      </c>
      <c r="C10" s="4">
        <v>3250</v>
      </c>
      <c r="D10" s="4">
        <v>3250</v>
      </c>
      <c r="E10" s="4">
        <v>3750</v>
      </c>
      <c r="F10" s="4">
        <v>3750</v>
      </c>
      <c r="G10" s="4">
        <v>3950</v>
      </c>
      <c r="H10" s="4">
        <v>5100</v>
      </c>
      <c r="I10" s="4" t="s">
        <v>39</v>
      </c>
    </row>
    <row r="11" spans="1:9" x14ac:dyDescent="0.2">
      <c r="A11" s="28" t="s">
        <v>64</v>
      </c>
      <c r="B11" s="4"/>
      <c r="C11" s="4"/>
      <c r="D11" s="4"/>
      <c r="E11" s="4"/>
      <c r="F11" s="4"/>
      <c r="G11" s="4"/>
      <c r="H11" s="4"/>
      <c r="I11" s="4"/>
    </row>
    <row r="12" spans="1:9" x14ac:dyDescent="0.2">
      <c r="A12" s="28" t="s">
        <v>63</v>
      </c>
      <c r="B12" s="4">
        <v>2750</v>
      </c>
      <c r="C12" s="4">
        <v>3250</v>
      </c>
      <c r="D12" s="4">
        <v>3250</v>
      </c>
      <c r="E12" s="4">
        <v>3750</v>
      </c>
      <c r="F12" s="4">
        <v>3750</v>
      </c>
      <c r="G12" s="4">
        <v>3950</v>
      </c>
      <c r="H12" s="4">
        <v>5100</v>
      </c>
      <c r="I12" s="4" t="s">
        <v>39</v>
      </c>
    </row>
    <row r="13" spans="1:9" x14ac:dyDescent="0.2">
      <c r="A13" s="28" t="s">
        <v>62</v>
      </c>
      <c r="B13" s="4">
        <v>2000</v>
      </c>
      <c r="C13" s="4">
        <v>2300</v>
      </c>
      <c r="D13" s="4">
        <v>2300</v>
      </c>
      <c r="E13" s="4">
        <v>2700</v>
      </c>
      <c r="F13" s="4">
        <v>3750</v>
      </c>
      <c r="G13" s="4">
        <v>3950</v>
      </c>
      <c r="H13" s="4">
        <v>5100</v>
      </c>
      <c r="I13" s="4" t="s">
        <v>39</v>
      </c>
    </row>
    <row r="14" spans="1:9" x14ac:dyDescent="0.2">
      <c r="A14" s="28" t="s">
        <v>61</v>
      </c>
      <c r="B14" s="4">
        <v>1100</v>
      </c>
      <c r="C14" s="4">
        <v>1300</v>
      </c>
      <c r="D14" s="4">
        <v>1300</v>
      </c>
      <c r="E14" s="4">
        <v>1500</v>
      </c>
      <c r="F14" s="4">
        <v>3750</v>
      </c>
      <c r="G14" s="4">
        <v>3950</v>
      </c>
      <c r="H14" s="4">
        <v>5100</v>
      </c>
      <c r="I14" s="4" t="s">
        <v>39</v>
      </c>
    </row>
    <row r="15" spans="1:9" x14ac:dyDescent="0.2">
      <c r="A15" s="28" t="s">
        <v>60</v>
      </c>
      <c r="B15" s="4"/>
      <c r="C15" s="4"/>
      <c r="D15" s="4"/>
      <c r="E15" s="4"/>
      <c r="F15" s="4"/>
      <c r="G15" s="4"/>
      <c r="H15" s="4"/>
      <c r="I15" s="4"/>
    </row>
    <row r="16" spans="1:9" x14ac:dyDescent="0.2">
      <c r="A16" s="28" t="s">
        <v>59</v>
      </c>
      <c r="B16" s="4">
        <v>3400</v>
      </c>
      <c r="C16" s="4">
        <v>4000</v>
      </c>
      <c r="D16" s="4">
        <v>4200</v>
      </c>
      <c r="E16" s="4">
        <v>4800</v>
      </c>
      <c r="F16" s="4">
        <v>5200</v>
      </c>
      <c r="G16" s="4">
        <v>5600</v>
      </c>
      <c r="H16" s="4">
        <v>6600</v>
      </c>
      <c r="I16" s="4" t="s">
        <v>39</v>
      </c>
    </row>
    <row r="17" spans="1:9" x14ac:dyDescent="0.2">
      <c r="A17" s="28" t="s">
        <v>58</v>
      </c>
      <c r="B17" s="4">
        <v>1700</v>
      </c>
      <c r="C17" s="4">
        <v>2000</v>
      </c>
      <c r="D17" s="4">
        <v>2100</v>
      </c>
      <c r="E17" s="4">
        <v>2400</v>
      </c>
      <c r="F17" s="4">
        <v>5200</v>
      </c>
      <c r="G17" s="4">
        <v>5600</v>
      </c>
      <c r="H17" s="4">
        <v>6600</v>
      </c>
      <c r="I17" s="4" t="s">
        <v>39</v>
      </c>
    </row>
    <row r="18" spans="1:9" x14ac:dyDescent="0.2">
      <c r="A18" s="28" t="s">
        <v>57</v>
      </c>
      <c r="B18" s="4"/>
      <c r="C18" s="4"/>
      <c r="D18" s="4"/>
      <c r="E18" s="4"/>
      <c r="F18" s="4"/>
      <c r="G18" s="4"/>
      <c r="H18" s="4"/>
      <c r="I18" s="4"/>
    </row>
    <row r="19" spans="1:9" x14ac:dyDescent="0.2">
      <c r="A19" s="28" t="s">
        <v>56</v>
      </c>
      <c r="B19" s="4">
        <v>3800</v>
      </c>
      <c r="C19" s="4">
        <v>4500</v>
      </c>
      <c r="D19" s="4">
        <v>4700</v>
      </c>
      <c r="E19" s="4">
        <v>5400</v>
      </c>
      <c r="F19" s="4">
        <v>5900</v>
      </c>
      <c r="G19" s="4">
        <v>6300</v>
      </c>
      <c r="H19" s="4">
        <v>7500</v>
      </c>
      <c r="I19" s="4" t="s">
        <v>39</v>
      </c>
    </row>
    <row r="20" spans="1:9" x14ac:dyDescent="0.2">
      <c r="A20" s="28" t="s">
        <v>55</v>
      </c>
      <c r="B20" s="4">
        <v>1900</v>
      </c>
      <c r="C20" s="4">
        <v>2250</v>
      </c>
      <c r="D20" s="4">
        <v>2350</v>
      </c>
      <c r="E20" s="4">
        <v>2700</v>
      </c>
      <c r="F20" s="4">
        <v>5900</v>
      </c>
      <c r="G20" s="4">
        <v>6300</v>
      </c>
      <c r="H20" s="4">
        <v>7500</v>
      </c>
      <c r="I20" s="4" t="s">
        <v>39</v>
      </c>
    </row>
    <row r="21" spans="1:9" x14ac:dyDescent="0.2">
      <c r="A21" s="28" t="s">
        <v>54</v>
      </c>
      <c r="B21" s="4">
        <v>3800</v>
      </c>
      <c r="C21" s="4">
        <v>4500</v>
      </c>
      <c r="D21" s="4">
        <v>4700</v>
      </c>
      <c r="E21" s="4">
        <v>5400</v>
      </c>
      <c r="F21" s="4">
        <v>5900</v>
      </c>
      <c r="G21" s="4">
        <v>6300</v>
      </c>
      <c r="H21" s="4">
        <v>7500</v>
      </c>
      <c r="I21" s="4" t="s">
        <v>39</v>
      </c>
    </row>
    <row r="22" spans="1:9" x14ac:dyDescent="0.2">
      <c r="A22" s="28" t="s">
        <v>53</v>
      </c>
      <c r="B22" s="4">
        <v>3800</v>
      </c>
      <c r="C22" s="4">
        <v>4500</v>
      </c>
      <c r="D22" s="4">
        <v>4700</v>
      </c>
      <c r="E22" s="4">
        <v>5400</v>
      </c>
      <c r="F22" s="4">
        <v>5900</v>
      </c>
      <c r="G22" s="4">
        <v>6300</v>
      </c>
      <c r="H22" s="4">
        <v>10500</v>
      </c>
      <c r="I22" s="4" t="s">
        <v>39</v>
      </c>
    </row>
    <row r="23" spans="1:9" x14ac:dyDescent="0.2">
      <c r="A23" s="28" t="s">
        <v>52</v>
      </c>
      <c r="B23" s="4">
        <v>4600</v>
      </c>
      <c r="C23" s="4">
        <v>5400</v>
      </c>
      <c r="D23" s="4">
        <v>5600</v>
      </c>
      <c r="E23" s="4">
        <v>6500</v>
      </c>
      <c r="F23" s="4">
        <v>7100</v>
      </c>
      <c r="G23" s="4">
        <v>7600</v>
      </c>
      <c r="H23" s="4">
        <v>12600</v>
      </c>
      <c r="I23" s="4" t="s">
        <v>39</v>
      </c>
    </row>
    <row r="24" spans="1:9" x14ac:dyDescent="0.2">
      <c r="A24" s="28" t="s">
        <v>51</v>
      </c>
      <c r="B24" s="4">
        <v>4900</v>
      </c>
      <c r="C24" s="4">
        <v>5700</v>
      </c>
      <c r="D24" s="4">
        <v>5900</v>
      </c>
      <c r="E24" s="4">
        <v>6900</v>
      </c>
      <c r="F24" s="4">
        <v>7500</v>
      </c>
      <c r="G24" s="4">
        <v>8000</v>
      </c>
      <c r="H24" s="4">
        <v>13300</v>
      </c>
      <c r="I24" s="4">
        <v>15000</v>
      </c>
    </row>
    <row r="25" spans="1:9" x14ac:dyDescent="0.2">
      <c r="A25" s="28" t="s">
        <v>50</v>
      </c>
      <c r="B25" s="4">
        <v>5100</v>
      </c>
      <c r="C25" s="4">
        <v>6000</v>
      </c>
      <c r="D25" s="4">
        <v>6200</v>
      </c>
      <c r="E25" s="4">
        <v>7200</v>
      </c>
      <c r="F25" s="4">
        <v>7800</v>
      </c>
      <c r="G25" s="4">
        <v>8400</v>
      </c>
      <c r="H25" s="4">
        <v>13900</v>
      </c>
      <c r="I25" s="4">
        <v>15700</v>
      </c>
    </row>
    <row r="26" spans="1:9" x14ac:dyDescent="0.2">
      <c r="A26" s="28" t="s">
        <v>49</v>
      </c>
      <c r="B26" s="4">
        <v>11000</v>
      </c>
      <c r="C26" s="4">
        <v>12000</v>
      </c>
      <c r="D26" s="4">
        <v>12000</v>
      </c>
      <c r="E26" s="4">
        <v>13000</v>
      </c>
      <c r="F26" s="4">
        <v>14000</v>
      </c>
      <c r="G26" s="4">
        <v>15000</v>
      </c>
      <c r="H26" s="4">
        <v>21000</v>
      </c>
      <c r="I26" s="4">
        <v>23000</v>
      </c>
    </row>
    <row r="27" spans="1:9" x14ac:dyDescent="0.2">
      <c r="A27" s="28" t="s">
        <v>48</v>
      </c>
      <c r="B27" s="4">
        <v>11700</v>
      </c>
      <c r="C27" s="4">
        <v>12700</v>
      </c>
      <c r="D27" s="4">
        <v>12700</v>
      </c>
      <c r="E27" s="4">
        <v>13800</v>
      </c>
      <c r="F27" s="4">
        <v>14900</v>
      </c>
      <c r="G27" s="4">
        <v>15900</v>
      </c>
      <c r="H27" s="4">
        <v>22300</v>
      </c>
      <c r="I27" s="4">
        <v>24400</v>
      </c>
    </row>
    <row r="28" spans="1:9" ht="22.5" x14ac:dyDescent="0.2">
      <c r="A28" s="28" t="s">
        <v>47</v>
      </c>
      <c r="B28" s="4">
        <v>12200</v>
      </c>
      <c r="C28" s="4">
        <v>13700</v>
      </c>
      <c r="D28" s="4">
        <v>13300</v>
      </c>
      <c r="E28" s="4">
        <v>14800</v>
      </c>
      <c r="F28" s="4">
        <v>16000</v>
      </c>
      <c r="G28" s="4">
        <v>17000</v>
      </c>
      <c r="H28" s="4">
        <v>23300</v>
      </c>
      <c r="I28" s="4">
        <v>25900</v>
      </c>
    </row>
  </sheetData>
  <mergeCells count="6">
    <mergeCell ref="H1:I1"/>
    <mergeCell ref="A2:A3"/>
    <mergeCell ref="H2:I2"/>
    <mergeCell ref="B2:C2"/>
    <mergeCell ref="D2:E2"/>
    <mergeCell ref="F2:G2"/>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7625A-C8AF-4F48-A846-E209349E20F4}">
  <dimension ref="A1:E28"/>
  <sheetViews>
    <sheetView zoomScaleNormal="100" workbookViewId="0"/>
  </sheetViews>
  <sheetFormatPr defaultRowHeight="11.25" x14ac:dyDescent="0.2"/>
  <cols>
    <col min="1" max="1" width="26.85546875" style="1" customWidth="1"/>
    <col min="2" max="5" width="12.7109375" style="1" customWidth="1"/>
    <col min="6" max="16384" width="9.140625" style="1"/>
  </cols>
  <sheetData>
    <row r="1" spans="1:5" s="8" customFormat="1" x14ac:dyDescent="0.2">
      <c r="A1" s="36" t="s">
        <v>90</v>
      </c>
      <c r="B1" s="9"/>
      <c r="C1" s="9"/>
    </row>
    <row r="2" spans="1:5" s="8" customFormat="1" x14ac:dyDescent="0.2">
      <c r="A2" s="37" t="s">
        <v>89</v>
      </c>
      <c r="B2" s="47" t="s">
        <v>88</v>
      </c>
      <c r="C2" s="47"/>
      <c r="D2" s="45" t="s">
        <v>88</v>
      </c>
      <c r="E2" s="46"/>
    </row>
    <row r="3" spans="1:5" s="8" customFormat="1" x14ac:dyDescent="0.2">
      <c r="A3" s="55"/>
      <c r="B3" s="18" t="s">
        <v>33</v>
      </c>
      <c r="C3" s="35" t="s">
        <v>32</v>
      </c>
      <c r="D3" s="7" t="s">
        <v>33</v>
      </c>
      <c r="E3" s="7" t="s">
        <v>32</v>
      </c>
    </row>
    <row r="4" spans="1:5" s="34" customFormat="1" x14ac:dyDescent="0.25">
      <c r="A4" s="50"/>
      <c r="B4" s="57">
        <v>2009</v>
      </c>
      <c r="C4" s="56"/>
      <c r="D4" s="56">
        <v>2010</v>
      </c>
      <c r="E4" s="56"/>
    </row>
    <row r="5" spans="1:5" s="8" customFormat="1" x14ac:dyDescent="0.2">
      <c r="A5" s="48" t="s">
        <v>87</v>
      </c>
      <c r="B5" s="48"/>
      <c r="C5" s="48"/>
      <c r="D5" s="48"/>
      <c r="E5" s="48"/>
    </row>
    <row r="6" spans="1:5" x14ac:dyDescent="0.2">
      <c r="A6" s="8" t="s">
        <v>85</v>
      </c>
      <c r="B6" s="33">
        <v>896272</v>
      </c>
      <c r="C6" s="33">
        <v>1534962</v>
      </c>
      <c r="D6" s="33">
        <v>884414</v>
      </c>
      <c r="E6" s="33">
        <v>1514925</v>
      </c>
    </row>
    <row r="7" spans="1:5" x14ac:dyDescent="0.2">
      <c r="A7" s="1" t="s">
        <v>83</v>
      </c>
      <c r="B7" s="33"/>
      <c r="C7" s="33"/>
      <c r="D7" s="33"/>
      <c r="E7" s="5"/>
    </row>
    <row r="8" spans="1:5" x14ac:dyDescent="0.2">
      <c r="A8" s="32" t="s">
        <v>82</v>
      </c>
      <c r="B8" s="5">
        <v>411811</v>
      </c>
      <c r="C8" s="5">
        <v>411811</v>
      </c>
      <c r="D8" s="5">
        <v>412161</v>
      </c>
      <c r="E8" s="5">
        <v>412161</v>
      </c>
    </row>
    <row r="9" spans="1:5" x14ac:dyDescent="0.2">
      <c r="A9" s="32" t="s">
        <v>81</v>
      </c>
      <c r="B9" s="5">
        <v>342899</v>
      </c>
      <c r="C9" s="5">
        <v>666030</v>
      </c>
      <c r="D9" s="5">
        <v>333356</v>
      </c>
      <c r="E9" s="5">
        <v>651989</v>
      </c>
    </row>
    <row r="10" spans="1:5" s="8" customFormat="1" x14ac:dyDescent="0.2">
      <c r="A10" s="31" t="s">
        <v>80</v>
      </c>
      <c r="B10" s="5">
        <v>141562</v>
      </c>
      <c r="C10" s="5">
        <v>457121</v>
      </c>
      <c r="D10" s="5">
        <v>138897</v>
      </c>
      <c r="E10" s="5">
        <v>450775</v>
      </c>
    </row>
    <row r="11" spans="1:5" x14ac:dyDescent="0.2">
      <c r="A11" s="8" t="s">
        <v>84</v>
      </c>
      <c r="B11" s="33">
        <v>316114</v>
      </c>
      <c r="C11" s="33">
        <v>487375</v>
      </c>
      <c r="D11" s="33">
        <v>327699</v>
      </c>
      <c r="E11" s="33">
        <v>496936</v>
      </c>
    </row>
    <row r="12" spans="1:5" x14ac:dyDescent="0.2">
      <c r="A12" s="1" t="s">
        <v>83</v>
      </c>
      <c r="B12" s="33"/>
      <c r="C12" s="33"/>
      <c r="D12" s="5"/>
      <c r="E12" s="5"/>
    </row>
    <row r="13" spans="1:5" x14ac:dyDescent="0.2">
      <c r="A13" s="32" t="s">
        <v>82</v>
      </c>
      <c r="B13" s="5">
        <v>202674</v>
      </c>
      <c r="C13" s="5">
        <v>202674</v>
      </c>
      <c r="D13" s="5">
        <v>205187</v>
      </c>
      <c r="E13" s="5">
        <v>205187</v>
      </c>
    </row>
    <row r="14" spans="1:5" x14ac:dyDescent="0.2">
      <c r="A14" s="32" t="s">
        <v>81</v>
      </c>
      <c r="B14" s="5">
        <v>84996</v>
      </c>
      <c r="C14" s="5">
        <v>164405</v>
      </c>
      <c r="D14" s="5">
        <v>85469</v>
      </c>
      <c r="E14" s="5">
        <v>166361</v>
      </c>
    </row>
    <row r="15" spans="1:5" s="8" customFormat="1" x14ac:dyDescent="0.2">
      <c r="A15" s="31" t="s">
        <v>80</v>
      </c>
      <c r="B15" s="5">
        <v>35644</v>
      </c>
      <c r="C15" s="5">
        <v>120296</v>
      </c>
      <c r="D15" s="5">
        <v>37043</v>
      </c>
      <c r="E15" s="5">
        <v>125388</v>
      </c>
    </row>
    <row r="16" spans="1:5" x14ac:dyDescent="0.2">
      <c r="A16" s="8" t="s">
        <v>5</v>
      </c>
      <c r="B16" s="33">
        <v>1212386</v>
      </c>
      <c r="C16" s="33">
        <v>2022337</v>
      </c>
      <c r="D16" s="33">
        <v>1212113</v>
      </c>
      <c r="E16" s="33">
        <v>2011861</v>
      </c>
    </row>
    <row r="17" spans="1:5" x14ac:dyDescent="0.2">
      <c r="A17" s="54" t="s">
        <v>86</v>
      </c>
      <c r="B17" s="54"/>
      <c r="C17" s="54"/>
      <c r="D17" s="54"/>
      <c r="E17" s="54"/>
    </row>
    <row r="18" spans="1:5" x14ac:dyDescent="0.2">
      <c r="A18" s="8" t="s">
        <v>85</v>
      </c>
      <c r="B18" s="30">
        <v>73.926290801774357</v>
      </c>
      <c r="C18" s="30">
        <v>75.900406312103271</v>
      </c>
      <c r="D18" s="30">
        <v>72.964649335499246</v>
      </c>
      <c r="E18" s="30">
        <v>75.299685216821644</v>
      </c>
    </row>
    <row r="19" spans="1:5" x14ac:dyDescent="0.2">
      <c r="A19" s="1" t="s">
        <v>83</v>
      </c>
    </row>
    <row r="20" spans="1:5" x14ac:dyDescent="0.2">
      <c r="A20" s="32" t="s">
        <v>82</v>
      </c>
      <c r="B20" s="17">
        <v>33.966987411599938</v>
      </c>
      <c r="C20" s="17">
        <v>20.363124444640039</v>
      </c>
      <c r="D20" s="17">
        <v>34.003512873799721</v>
      </c>
      <c r="E20" s="17">
        <v>20.486554488605329</v>
      </c>
    </row>
    <row r="21" spans="1:5" x14ac:dyDescent="0.2">
      <c r="A21" s="32" t="s">
        <v>81</v>
      </c>
      <c r="B21" s="17">
        <v>28.282989081035247</v>
      </c>
      <c r="C21" s="17">
        <v>32.933680192767078</v>
      </c>
      <c r="D21" s="17">
        <v>27.502056326431614</v>
      </c>
      <c r="E21" s="17">
        <v>32.407258751971433</v>
      </c>
    </row>
    <row r="22" spans="1:5" x14ac:dyDescent="0.2">
      <c r="A22" s="31" t="s">
        <v>80</v>
      </c>
      <c r="B22" s="17">
        <v>11.676314309139169</v>
      </c>
      <c r="C22" s="17">
        <v>22.603601674696154</v>
      </c>
      <c r="D22" s="17">
        <v>11.459080135267916</v>
      </c>
      <c r="E22" s="17">
        <v>22.405871976244878</v>
      </c>
    </row>
    <row r="23" spans="1:5" x14ac:dyDescent="0.2">
      <c r="A23" s="8" t="s">
        <v>84</v>
      </c>
      <c r="B23" s="30">
        <v>26.073709198225647</v>
      </c>
      <c r="C23" s="30">
        <v>24.099593687896725</v>
      </c>
      <c r="D23" s="30">
        <v>27.035350664500751</v>
      </c>
      <c r="E23" s="30">
        <v>24.700314783178364</v>
      </c>
    </row>
    <row r="24" spans="1:5" x14ac:dyDescent="0.2">
      <c r="A24" s="1" t="s">
        <v>83</v>
      </c>
      <c r="B24" s="2"/>
      <c r="C24" s="2"/>
      <c r="D24" s="2"/>
      <c r="E24" s="2"/>
    </row>
    <row r="25" spans="1:5" x14ac:dyDescent="0.2">
      <c r="A25" s="32" t="s">
        <v>82</v>
      </c>
      <c r="B25" s="17">
        <v>16.716953181577484</v>
      </c>
      <c r="C25" s="17">
        <v>10.021771841191651</v>
      </c>
      <c r="D25" s="17">
        <v>16.928042187485818</v>
      </c>
      <c r="E25" s="17">
        <v>10.198865627396723</v>
      </c>
    </row>
    <row r="26" spans="1:5" x14ac:dyDescent="0.2">
      <c r="A26" s="32" t="s">
        <v>81</v>
      </c>
      <c r="B26" s="17">
        <v>6.4167682569742643</v>
      </c>
      <c r="C26" s="17">
        <v>8.1294561687789919</v>
      </c>
      <c r="D26" s="17">
        <v>7.0512402721528433</v>
      </c>
      <c r="E26" s="17">
        <v>8.2690106324442887</v>
      </c>
    </row>
    <row r="27" spans="1:5" x14ac:dyDescent="0.2">
      <c r="A27" s="31" t="s">
        <v>80</v>
      </c>
      <c r="B27" s="17">
        <v>2.9399877596738992</v>
      </c>
      <c r="C27" s="17">
        <v>5.9483656779260823</v>
      </c>
      <c r="D27" s="17">
        <v>3.056068204862088</v>
      </c>
      <c r="E27" s="17">
        <v>6.2324385233373478</v>
      </c>
    </row>
    <row r="28" spans="1:5" x14ac:dyDescent="0.2">
      <c r="A28" s="8" t="s">
        <v>5</v>
      </c>
      <c r="B28" s="30">
        <v>100</v>
      </c>
      <c r="C28" s="30">
        <v>100</v>
      </c>
      <c r="D28" s="30">
        <v>100</v>
      </c>
      <c r="E28" s="30">
        <v>100</v>
      </c>
    </row>
  </sheetData>
  <mergeCells count="7">
    <mergeCell ref="A5:E5"/>
    <mergeCell ref="A17:E17"/>
    <mergeCell ref="A2:A4"/>
    <mergeCell ref="D2:E2"/>
    <mergeCell ref="D4:E4"/>
    <mergeCell ref="B4:C4"/>
    <mergeCell ref="B2:C2"/>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9</vt:i4>
      </vt:variant>
    </vt:vector>
  </HeadingPairs>
  <TitlesOfParts>
    <vt:vector size="9" baseType="lpstr">
      <vt:lpstr>Table of Contents</vt:lpstr>
      <vt:lpstr>3.1.</vt:lpstr>
      <vt:lpstr>3.2.</vt:lpstr>
      <vt:lpstr>3.3.</vt:lpstr>
      <vt:lpstr>3.4.</vt:lpstr>
      <vt:lpstr>3.5.</vt:lpstr>
      <vt:lpstr>3.6.</vt:lpstr>
      <vt:lpstr>3.7.</vt:lpstr>
      <vt:lpstr>3.8.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2025-02-17T13:58:42Z</dcterms:created>
  <dcterms:modified xsi:type="dcterms:W3CDTF">2025-02-17T13:59:22Z</dcterms:modified>
</cp:coreProperties>
</file>