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C2220E1B-3CFB-4E06-906D-9A210D419A83}" xr6:coauthVersionLast="36" xr6:coauthVersionMax="36" xr10:uidLastSave="{00000000-0000-0000-0000-000000000000}"/>
  <bookViews>
    <workbookView xWindow="0" yWindow="0" windowWidth="28800" windowHeight="13425" xr2:uid="{032B64D7-6ABD-4F8F-89CE-8996C77D14E2}"/>
  </bookViews>
  <sheets>
    <sheet name="Table of Contents" sheetId="38" r:id="rId1"/>
    <sheet name="4.1." sheetId="2" r:id="rId2"/>
    <sheet name="4.2." sheetId="3" r:id="rId3"/>
    <sheet name="4.3." sheetId="4" r:id="rId4"/>
    <sheet name="4.4." sheetId="5" r:id="rId5"/>
    <sheet name="4.5." sheetId="6" r:id="rId6"/>
    <sheet name="4.6." sheetId="7" r:id="rId7"/>
    <sheet name="4.7." sheetId="8" r:id="rId8"/>
    <sheet name="4.8." sheetId="9" r:id="rId9"/>
    <sheet name="4.9." sheetId="10" r:id="rId10"/>
    <sheet name="4.10." sheetId="11" r:id="rId11"/>
    <sheet name="4.11." sheetId="12" r:id="rId12"/>
    <sheet name="4.12." sheetId="13" r:id="rId13"/>
    <sheet name="4.13." sheetId="14" r:id="rId14"/>
    <sheet name="4.14." sheetId="15" r:id="rId15"/>
    <sheet name="4.15." sheetId="16" r:id="rId16"/>
    <sheet name="4.16." sheetId="17" r:id="rId17"/>
    <sheet name="4.17." sheetId="18" r:id="rId18"/>
    <sheet name="4.18." sheetId="19" r:id="rId19"/>
    <sheet name="4.19." sheetId="20" r:id="rId20"/>
    <sheet name="4.20." sheetId="21" r:id="rId21"/>
    <sheet name="4.21." sheetId="22" r:id="rId22"/>
    <sheet name="4.22." sheetId="23" r:id="rId23"/>
    <sheet name="4.23." sheetId="24" r:id="rId24"/>
    <sheet name="4.24." sheetId="25" r:id="rId25"/>
    <sheet name="4.25." sheetId="26" r:id="rId26"/>
    <sheet name="4.26." sheetId="27" r:id="rId27"/>
    <sheet name="4.27." sheetId="28" r:id="rId28"/>
    <sheet name="4.28." sheetId="29" r:id="rId29"/>
    <sheet name="4.29." sheetId="30" r:id="rId30"/>
    <sheet name="4.30." sheetId="31" r:id="rId31"/>
    <sheet name="4.31." sheetId="32" r:id="rId32"/>
    <sheet name="4.32." sheetId="33" r:id="rId33"/>
    <sheet name="4.33." sheetId="34" r:id="rId34"/>
    <sheet name="4.34." sheetId="35" r:id="rId35"/>
    <sheet name="4.35." sheetId="36" r:id="rId36"/>
    <sheet name="4.36." sheetId="37" r:id="rId3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4" l="1"/>
  <c r="F19" i="4"/>
  <c r="F27" i="4"/>
  <c r="F35" i="4"/>
  <c r="B40" i="4"/>
  <c r="C40" i="4"/>
  <c r="D40" i="4"/>
  <c r="E40" i="4"/>
  <c r="B43" i="4"/>
  <c r="C43" i="4"/>
  <c r="D43" i="4"/>
  <c r="E43" i="4"/>
  <c r="F43" i="4"/>
  <c r="G16" i="3"/>
  <c r="H16" i="3"/>
  <c r="I16" i="3"/>
  <c r="J16" i="3"/>
  <c r="B21" i="3"/>
  <c r="C21" i="3"/>
  <c r="D21" i="3"/>
  <c r="F2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3" authorId="0" shapeId="0" xr:uid="{A82224F0-B014-4F6E-9B1E-CAC40EAA71BD}">
      <text>
        <r>
          <rPr>
            <sz val="8"/>
            <color indexed="81"/>
            <rFont val="Tahoma"/>
            <family val="2"/>
            <charset val="238"/>
          </rPr>
          <t>From 1993 data refer to 31 May instead of 31 December.</t>
        </r>
      </text>
    </comment>
    <comment ref="A5" authorId="0" shapeId="0" xr:uid="{48782B73-250F-4EDA-8286-2D36742A4D92}">
      <text>
        <r>
          <rPr>
            <sz val="8"/>
            <color indexed="81"/>
            <rFont val="Tahoma"/>
            <family val="2"/>
            <charset val="238"/>
          </rPr>
          <t>Excluding data on infant nurseries operated by the Ministry of Defence and Ministry of Interior.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DD5E4A5-23A8-4C0D-829C-2487B61CAE8E}">
      <text>
        <r>
          <rPr>
            <sz val="8"/>
            <color indexed="81"/>
            <rFont val="Tahoma"/>
            <family val="2"/>
            <charset val="238"/>
          </rPr>
          <t>Since 1993 data apply to 31 May instead of 31 December. The upper and lower limit of the age-groups changed in 1992. Up to 1991: –10, 11–18, 19–36, more than 36 months.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3" authorId="0" shapeId="0" xr:uid="{35B6BD84-4A40-415C-AA1B-BBBD4DB3F753}">
      <text>
        <r>
          <rPr>
            <sz val="8"/>
            <color indexed="81"/>
            <rFont val="Tahoma"/>
            <family val="2"/>
            <charset val="238"/>
          </rPr>
          <t>From 1993 data refer to 31 May instead of 31 December.</t>
        </r>
      </text>
    </comment>
    <comment ref="A6" authorId="0" shapeId="0" xr:uid="{9C97482E-E78F-43B0-84E6-86CD70E13C2C}">
      <text>
        <r>
          <rPr>
            <sz val="8"/>
            <color indexed="81"/>
            <rFont val="Tahoma"/>
            <family val="2"/>
            <charset val="238"/>
          </rPr>
          <t>Infant nurseries maintained by local government, association of local governments and multipurpose subregion association.</t>
        </r>
      </text>
    </comment>
    <comment ref="A15" authorId="0" shapeId="0" xr:uid="{435444FF-C850-4A4E-AC1B-50DA4834D13A}">
      <text>
        <r>
          <rPr>
            <sz val="8"/>
            <color indexed="81"/>
            <rFont val="Tahoma"/>
            <family val="2"/>
            <charset val="238"/>
          </rPr>
          <t>Infant nurseries maintained by foundation, public foundation, non-profit enterprise.</t>
        </r>
      </text>
    </comment>
    <comment ref="A24" authorId="0" shapeId="0" xr:uid="{3A352021-F990-40AD-A27D-F480F33A8BB3}">
      <text>
        <r>
          <rPr>
            <sz val="8"/>
            <color indexed="81"/>
            <rFont val="Tahoma"/>
            <family val="2"/>
            <charset val="238"/>
          </rPr>
          <t>Infant nurseries maintained by church, corporations, central government institutions.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3" authorId="0" shapeId="0" xr:uid="{190DC79A-5924-4EC5-90D6-67E423D3B5FE}">
      <text>
        <r>
          <rPr>
            <sz val="8"/>
            <color indexed="81"/>
            <rFont val="Tahoma"/>
            <family val="2"/>
            <charset val="238"/>
          </rPr>
          <t>During the year.</t>
        </r>
      </text>
    </comment>
    <comment ref="E3" authorId="0" shapeId="0" xr:uid="{1CDF4EE7-6292-4158-B8FD-8EFBA561857B}">
      <text>
        <r>
          <rPr>
            <sz val="8"/>
            <color indexed="81"/>
            <rFont val="Tahoma"/>
            <family val="2"/>
            <charset val="238"/>
          </rPr>
          <t>During the year.</t>
        </r>
      </text>
    </comment>
    <comment ref="G3" authorId="0" shapeId="0" xr:uid="{C99F83E1-F680-436F-A72B-E743C886EB2F}">
      <text>
        <r>
          <rPr>
            <sz val="8"/>
            <color indexed="81"/>
            <rFont val="Tahoma"/>
            <family val="2"/>
            <charset val="238"/>
          </rPr>
          <t>During the year.</t>
        </r>
      </text>
    </comment>
    <comment ref="H3" authorId="0" shapeId="0" xr:uid="{BCCEA90F-8D1F-4CF9-AB11-5F11511CA722}">
      <text>
        <r>
          <rPr>
            <sz val="8"/>
            <color indexed="81"/>
            <rFont val="Tahoma"/>
            <family val="2"/>
            <charset val="238"/>
          </rPr>
          <t>During the year.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4464F812-BA9E-4914-A522-22EA47A04D16}">
      <text>
        <r>
          <rPr>
            <sz val="8"/>
            <color indexed="81"/>
            <rFont val="Tahoma"/>
            <family val="2"/>
            <charset val="238"/>
          </rPr>
          <t>Up to 2006 including child welfare services and other child protection basic services. From 2007 only child welfare services.</t>
        </r>
      </text>
    </comment>
    <comment ref="G2" authorId="0" shapeId="0" xr:uid="{3A2CA201-92F7-48B9-B684-264A51E0A396}">
      <text>
        <r>
          <rPr>
            <sz val="8"/>
            <color indexed="81"/>
            <rFont val="Tahoma"/>
            <family val="2"/>
            <charset val="238"/>
          </rPr>
          <t>Until 2004 the number of provided cares, from 2005 the number of children, except for children who receive special care. From 2010 data include professional child protections, too.</t>
        </r>
      </text>
    </comment>
    <comment ref="H2" authorId="0" shapeId="0" xr:uid="{097FA24A-6A2B-40C1-AE98-5889098860BC}">
      <text>
        <r>
          <rPr>
            <sz val="8"/>
            <color indexed="81"/>
            <rFont val="Tahoma"/>
            <family val="2"/>
            <charset val="238"/>
          </rPr>
          <t>The number of families where the children receive care.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3" authorId="0" shapeId="0" xr:uid="{4009F2EE-C308-4041-B6A0-767CAB47E0A2}">
      <text>
        <r>
          <rPr>
            <sz val="8"/>
            <color indexed="81"/>
            <rFont val="Tahoma"/>
            <family val="2"/>
            <charset val="238"/>
          </rPr>
          <t>Number of children, except for children who receive special or prevention care.</t>
        </r>
      </text>
    </comment>
    <comment ref="E4" authorId="0" shapeId="0" xr:uid="{21131560-E463-4A8E-B75A-378D3579720B}">
      <text>
        <r>
          <rPr>
            <sz val="8"/>
            <color indexed="81"/>
            <rFont val="Tahoma"/>
            <family val="2"/>
            <charset val="238"/>
          </rPr>
          <t>Children who left professional child protection provision.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4" authorId="0" shapeId="0" xr:uid="{21B7471B-BAC1-4A9E-9C8A-F71170279344}">
      <text>
        <r>
          <rPr>
            <sz val="8"/>
            <color indexed="81"/>
            <rFont val="Tahoma"/>
            <family val="2"/>
            <charset val="238"/>
          </rPr>
          <t>Organizations responsible for the protection of children.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97663CF-F585-4D86-AE84-F32D571DD4CD}">
      <text>
        <r>
          <rPr>
            <sz val="8"/>
            <color indexed="81"/>
            <rFont val="Tahoma"/>
            <family val="2"/>
            <charset val="238"/>
          </rPr>
          <t>Cumulative number of children's problems.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32D55AC-FDDC-4D9A-8566-719AF3D91B10}">
      <text>
        <r>
          <rPr>
            <sz val="8"/>
            <color indexed="81"/>
            <rFont val="Tahoma"/>
            <family val="2"/>
            <charset val="238"/>
          </rPr>
          <t>Cumulative number. One child can receive care several times and different types of services.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2700CF7A-3383-453A-9DC0-F111E298458C}">
      <text>
        <r>
          <rPr>
            <sz val="8"/>
            <color indexed="81"/>
            <rFont val="Tahoma"/>
            <family val="2"/>
            <charset val="238"/>
          </rPr>
          <t>The data from 2004 are from insitutional surveys.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2" authorId="0" shapeId="0" xr:uid="{9C24C6A8-8954-4575-BC9F-7F1FA6195553}">
      <text>
        <r>
          <rPr>
            <sz val="8"/>
            <color indexed="81"/>
            <rFont val="Tahoma"/>
            <family val="2"/>
            <charset val="238"/>
          </rPr>
          <t>Number of children in care, except for children who receive special or prevention care.</t>
        </r>
      </text>
    </comment>
    <comment ref="H2" authorId="0" shapeId="0" xr:uid="{F98180A5-E179-4225-91A7-2BCBA7FF8AED}">
      <text>
        <r>
          <rPr>
            <sz val="8"/>
            <color indexed="81"/>
            <rFont val="Tahoma"/>
            <family val="2"/>
            <charset val="238"/>
          </rPr>
          <t>The number of families where the children receive care.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7EC4F3D-4DA5-4549-BC8C-B5D42FE3EA32}">
      <text>
        <r>
          <rPr>
            <sz val="8"/>
            <color indexed="81"/>
            <rFont val="Tahoma"/>
            <family val="2"/>
            <charset val="238"/>
          </rPr>
          <t>Cumulative number of children's problems.</t>
        </r>
        <r>
          <rPr>
            <b/>
            <sz val="8"/>
            <color indexed="81"/>
            <rFont val="Tahoma"/>
            <family val="2"/>
            <charset val="238"/>
          </rPr>
          <t xml:space="preserve"> 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888097D-78C5-4AE1-A221-B8ABEFF5405C}">
      <text>
        <r>
          <rPr>
            <sz val="8"/>
            <color indexed="81"/>
            <rFont val="Tahoma"/>
            <family val="2"/>
            <charset val="238"/>
          </rPr>
          <t>Cumulative number of professional activities in favour of children.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0233162-CE6B-4E3A-AAE8-3EB964BE0C12}">
      <text>
        <r>
          <rPr>
            <sz val="8"/>
            <color indexed="81"/>
            <rFont val="Tahoma"/>
            <family val="2"/>
            <charset val="238"/>
          </rPr>
          <t xml:space="preserve">Cumulative number. One child can receive care several times and different types of services.
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EF2BA3C-0871-4577-BBD0-6D5144F89063}">
      <text>
        <r>
          <rPr>
            <sz val="8"/>
            <color indexed="81"/>
            <rFont val="Tahoma"/>
            <family val="2"/>
            <charset val="238"/>
          </rPr>
          <t>Cumulative number. One child can receive care several times and different types of services.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B85427C-48E7-440C-BD6E-D3CF5985128A}">
      <text>
        <r>
          <rPr>
            <sz val="8"/>
            <color indexed="81"/>
            <rFont val="Tahoma"/>
            <family val="2"/>
            <charset val="238"/>
          </rPr>
          <t>Data on children cared by substitute parents, in temporary home for families or for children.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FD46B35-D574-44A2-A9FC-D48D5DA9CA33}">
      <text>
        <r>
          <rPr>
            <sz val="8"/>
            <color indexed="81"/>
            <rFont val="Tahoma"/>
            <family val="2"/>
            <charset val="238"/>
          </rPr>
          <t>Data on children cared by substitute parents, in temporary home for families or for children.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D6D6BE8-2FBD-476D-887C-4D65907D2727}">
      <text>
        <r>
          <rPr>
            <sz val="8"/>
            <color indexed="81"/>
            <rFont val="Tahoma"/>
            <family val="2"/>
            <charset val="238"/>
          </rPr>
          <t>Data on children cared by substitute parents, in temporary home for families or for children.</t>
        </r>
      </text>
    </comment>
  </commentList>
</comments>
</file>

<file path=xl/sharedStrings.xml><?xml version="1.0" encoding="utf-8"?>
<sst xmlns="http://schemas.openxmlformats.org/spreadsheetml/2006/main" count="1581" uniqueCount="364">
  <si>
    <t>places</t>
  </si>
  <si>
    <t>institutions</t>
  </si>
  <si>
    <t>nursed children</t>
  </si>
  <si>
    <t>enrolled children</t>
  </si>
  <si>
    <t>active</t>
  </si>
  <si>
    <t>Of which: ratio of qualified nurses, %</t>
  </si>
  <si>
    <t>Number of employed nurses</t>
  </si>
  <si>
    <t>Occupancy rate calculated from the number of</t>
  </si>
  <si>
    <t>Enrolled childen per thousand children of less than 3 years of age</t>
  </si>
  <si>
    <t>Number of</t>
  </si>
  <si>
    <t>Year</t>
  </si>
  <si>
    <t>4.1. Main data on infant nurseries</t>
  </si>
  <si>
    <t>children, %</t>
  </si>
  <si>
    <t>children</t>
  </si>
  <si>
    <t>months old</t>
  </si>
  <si>
    <t>36 months and older</t>
  </si>
  <si>
    <t>24–35</t>
  </si>
  <si>
    <t>12–23</t>
  </si>
  <si>
    <t>1–11</t>
  </si>
  <si>
    <t>Ratio of</t>
  </si>
  <si>
    <t>Total</t>
  </si>
  <si>
    <t>4.2. Total number and distribution of children enrolled in infant nurseries by age-group</t>
  </si>
  <si>
    <t>Villages</t>
  </si>
  <si>
    <t>Other towns</t>
  </si>
  <si>
    <t>Cities of county rank</t>
  </si>
  <si>
    <t>Budapest</t>
  </si>
  <si>
    <t>enrolled children (31 May)</t>
  </si>
  <si>
    <t>4.3. Main data on infant nurseries by settlement type</t>
  </si>
  <si>
    <t>Infant nurseries, total</t>
  </si>
  <si>
    <t>Other infant nurseries</t>
  </si>
  <si>
    <t>–</t>
  </si>
  <si>
    <t>Infant nurseries of non-profit organizations</t>
  </si>
  <si>
    <t>Local government infant nurseries</t>
  </si>
  <si>
    <t>4.4. Data on infant nurseries by maintainer</t>
  </si>
  <si>
    <t>Corporation</t>
  </si>
  <si>
    <t>Church</t>
  </si>
  <si>
    <t>Non-profit enterprise</t>
  </si>
  <si>
    <t>Foundation, public foundation</t>
  </si>
  <si>
    <t>Central government institutions</t>
  </si>
  <si>
    <t>Multipurpose subregion association</t>
  </si>
  <si>
    <t>Association of local governments</t>
  </si>
  <si>
    <t>Local government</t>
  </si>
  <si>
    <t>Number of children per nurse</t>
  </si>
  <si>
    <t>Of which: qualified nurses</t>
  </si>
  <si>
    <t>Number of employed  nurses</t>
  </si>
  <si>
    <t>Number of enrolled  children  (31 May)</t>
  </si>
  <si>
    <t>Number of active places</t>
  </si>
  <si>
    <t>Number of active institutions</t>
  </si>
  <si>
    <t>Maintainer</t>
  </si>
  <si>
    <t>4.5. Main data on infant nurseries by maintainer,  2010</t>
  </si>
  <si>
    <t>100 000–</t>
  </si>
  <si>
    <t xml:space="preserve">  50 000–99 999</t>
  </si>
  <si>
    <t xml:space="preserve">  20 000–49 999</t>
  </si>
  <si>
    <t xml:space="preserve">  10 000–19 999</t>
  </si>
  <si>
    <t xml:space="preserve">    5 000–  9 999</t>
  </si>
  <si>
    <t xml:space="preserve">    2 000–  4 999</t>
  </si>
  <si>
    <t xml:space="preserve">    1 000–  1 999</t>
  </si>
  <si>
    <t xml:space="preserve">       500–     999</t>
  </si>
  <si>
    <t xml:space="preserve">             –     499</t>
  </si>
  <si>
    <t>Settlement population</t>
  </si>
  <si>
    <t>Great Plain and North</t>
  </si>
  <si>
    <t>Southern Great Plain</t>
  </si>
  <si>
    <t>Northern Great Plain</t>
  </si>
  <si>
    <t>Northern Hungary</t>
  </si>
  <si>
    <t>Transdanubia</t>
  </si>
  <si>
    <t>Southern Transdanubia</t>
  </si>
  <si>
    <t>Western Transdanubia</t>
  </si>
  <si>
    <t>Central Transdanubia</t>
  </si>
  <si>
    <t>Central Hungary</t>
  </si>
  <si>
    <t>Region</t>
  </si>
  <si>
    <t>Country, total</t>
  </si>
  <si>
    <t>Region, settlement population</t>
  </si>
  <si>
    <t>4.6. Main data on infant nurseries by region and settlement population, 2010</t>
  </si>
  <si>
    <t>Child obtaining generative preparing</t>
  </si>
  <si>
    <t>Child obtaining early development</t>
  </si>
  <si>
    <t>Child taken into child protection</t>
  </si>
  <si>
    <t>Member of a family with 3 or more children</t>
  </si>
  <si>
    <t>Seriously sick child</t>
  </si>
  <si>
    <t>Disabled child</t>
  </si>
  <si>
    <t>Regular child protection allowance recipient</t>
  </si>
  <si>
    <t>Of which:</t>
  </si>
  <si>
    <t>Total number of enrolled children</t>
  </si>
  <si>
    <t>Number of children (31 May)</t>
  </si>
  <si>
    <t>Denomination</t>
  </si>
  <si>
    <t>4.7. Other data on children enrolled in infant nurseries, 2010</t>
  </si>
  <si>
    <t>playgroup</t>
  </si>
  <si>
    <t>child supervision</t>
  </si>
  <si>
    <t>Number of children receiving service</t>
  </si>
  <si>
    <t>4.8. Data on other services of infant nurseries by region and settlement population, 2010</t>
  </si>
  <si>
    <t>Other</t>
  </si>
  <si>
    <t>Enterprise</t>
  </si>
  <si>
    <t>Association</t>
  </si>
  <si>
    <t>Minority government</t>
  </si>
  <si>
    <t>..</t>
  </si>
  <si>
    <t>number of care hours</t>
  </si>
  <si>
    <t>number of children in care</t>
  </si>
  <si>
    <t>number of persons who give child minding</t>
  </si>
  <si>
    <t>number of care days</t>
  </si>
  <si>
    <t>number of authorized places</t>
  </si>
  <si>
    <t>number of out of school care institutions</t>
  </si>
  <si>
    <t>Child minding</t>
  </si>
  <si>
    <t>Out of school care</t>
  </si>
  <si>
    <t>Year, region, maintainer, settlement poulation</t>
  </si>
  <si>
    <t>4.9. Main data on out of school care institutions and child minding</t>
  </si>
  <si>
    <t>settlements supplied with child welfare service, %</t>
  </si>
  <si>
    <t>settlements  covered  by service</t>
  </si>
  <si>
    <t>settlements  running child welfare service</t>
  </si>
  <si>
    <t>child welfare services</t>
  </si>
  <si>
    <t>Number of families receiving service</t>
  </si>
  <si>
    <t>4.10. Settlements providing child welfare services</t>
  </si>
  <si>
    <t>14–17 years old</t>
  </si>
  <si>
    <t>6–13 years old</t>
  </si>
  <si>
    <t>3–5 years old</t>
  </si>
  <si>
    <t>0–2 years old</t>
  </si>
  <si>
    <t>total</t>
  </si>
  <si>
    <t>Girl</t>
  </si>
  <si>
    <t>Boy</t>
  </si>
  <si>
    <t>4.11. Number of children receiving child welfare service by age-group and region, 2010</t>
  </si>
  <si>
    <t>in long-term care</t>
  </si>
  <si>
    <t>in short-term care</t>
  </si>
  <si>
    <t>in after-care provision</t>
  </si>
  <si>
    <t>under child protection</t>
  </si>
  <si>
    <t>in social basic care</t>
  </si>
  <si>
    <t>of which:</t>
  </si>
  <si>
    <t>Number of children</t>
  </si>
  <si>
    <t>Region, maintainer</t>
  </si>
  <si>
    <t>4.12. Main data on activities of child welfare services by region and maintainer, 2010</t>
  </si>
  <si>
    <t>public guardianship authorities</t>
  </si>
  <si>
    <t>child protective system</t>
  </si>
  <si>
    <t>child welfare service</t>
  </si>
  <si>
    <t>together with parent</t>
  </si>
  <si>
    <t>the child him/herself voluntarily</t>
  </si>
  <si>
    <t>obliged to co-operation</t>
  </si>
  <si>
    <t>initiated by</t>
  </si>
  <si>
    <t>Total number of admissions</t>
  </si>
  <si>
    <t>4.13. Number of new child welfare cases by way of admission, region and settlement population, 2010</t>
  </si>
  <si>
    <t>Addiction</t>
  </si>
  <si>
    <t>Disability, retardation</t>
  </si>
  <si>
    <t>Abuse inside family</t>
  </si>
  <si>
    <t>Neglect by parents</t>
  </si>
  <si>
    <t>Problems in way of life</t>
  </si>
  <si>
    <t>Family conflict</t>
  </si>
  <si>
    <t>Disorder of behaviour</t>
  </si>
  <si>
    <t>Problem of integration</t>
  </si>
  <si>
    <t>Child  rearing</t>
  </si>
  <si>
    <t>Financial</t>
  </si>
  <si>
    <t>Type of problem</t>
  </si>
  <si>
    <t>4.14. Number of problems managed by the child welfare service</t>
  </si>
  <si>
    <t>Holiday camps</t>
  </si>
  <si>
    <t>Coaching</t>
  </si>
  <si>
    <t>Club</t>
  </si>
  <si>
    <t>Playhouse</t>
  </si>
  <si>
    <t>Prevention care, total</t>
  </si>
  <si>
    <t>Psychic hot line for youth</t>
  </si>
  <si>
    <t>Social work in school</t>
  </si>
  <si>
    <t>Social work in hospital</t>
  </si>
  <si>
    <t>Social work on streets and in housing estates</t>
  </si>
  <si>
    <t>Mental hygiene services</t>
  </si>
  <si>
    <t>Mediating among the members of disintegrated family</t>
  </si>
  <si>
    <t>Special care, total</t>
  </si>
  <si>
    <t>Number of children receiving special or prevention care</t>
  </si>
  <si>
    <t>4.15. Number of children receiving special or prevention care from child welfare services during the year, 2010</t>
  </si>
  <si>
    <t>Under child protection</t>
  </si>
  <si>
    <t>In social basic care</t>
  </si>
  <si>
    <t>Not in care</t>
  </si>
  <si>
    <t>Type of care</t>
  </si>
  <si>
    <t>children, total</t>
  </si>
  <si>
    <t>juveniles</t>
  </si>
  <si>
    <t>under 14 years of age</t>
  </si>
  <si>
    <t>Number of children who committed crime, of which:</t>
  </si>
  <si>
    <t>Number of children who committed offence, of which:</t>
  </si>
  <si>
    <t>Region, type of care</t>
  </si>
  <si>
    <t>4.16. Care of children who committed an offence or a crime by region, 2010</t>
  </si>
  <si>
    <t>sexually</t>
  </si>
  <si>
    <t>psychically</t>
  </si>
  <si>
    <t>physically</t>
  </si>
  <si>
    <t>Number of children abused outside family</t>
  </si>
  <si>
    <t>Number of children abused inside family</t>
  </si>
  <si>
    <t>4.17. Care of abused children by region, 2010</t>
  </si>
  <si>
    <t>Number of children neglected inside family</t>
  </si>
  <si>
    <t>4.18. Care of neglected children by region, 2010</t>
  </si>
  <si>
    <t>Foundation</t>
  </si>
  <si>
    <t>County government</t>
  </si>
  <si>
    <t>number of parents in care</t>
  </si>
  <si>
    <t>number of places approved</t>
  </si>
  <si>
    <t>number of persons who provide short-term care</t>
  </si>
  <si>
    <t>Temporary home for family</t>
  </si>
  <si>
    <t>Temporary home for children</t>
  </si>
  <si>
    <t>Substitute parents</t>
  </si>
  <si>
    <t>4.19. Main data on short-term care, 2010</t>
  </si>
  <si>
    <t xml:space="preserve">  6–13 years old</t>
  </si>
  <si>
    <t xml:space="preserve">  4–  5 years old</t>
  </si>
  <si>
    <t xml:space="preserve">  0–  3 years old</t>
  </si>
  <si>
    <t>Age-group</t>
  </si>
  <si>
    <t>in temporary home for families</t>
  </si>
  <si>
    <t>in temporary home for children</t>
  </si>
  <si>
    <t>cared by substitute parents</t>
  </si>
  <si>
    <t>Number of children in short-term care</t>
  </si>
  <si>
    <t>Year, region, age-group</t>
  </si>
  <si>
    <t>4.20. Main data on short-term care during the year</t>
  </si>
  <si>
    <t>Csongrád</t>
  </si>
  <si>
    <t>Békés</t>
  </si>
  <si>
    <t>Bács-Kiskun</t>
  </si>
  <si>
    <t>Szabolcs-Szatmár-Bereg</t>
  </si>
  <si>
    <t>Jász-Nagykun-Szolnok</t>
  </si>
  <si>
    <t>Hajdú-Bihar</t>
  </si>
  <si>
    <t>Nógrád</t>
  </si>
  <si>
    <t>Heves</t>
  </si>
  <si>
    <t>Borsod-Abaúj-Zemplén</t>
  </si>
  <si>
    <t>Tolna</t>
  </si>
  <si>
    <t>Somogy</t>
  </si>
  <si>
    <t>Baranya</t>
  </si>
  <si>
    <t>Zala</t>
  </si>
  <si>
    <t>Vas</t>
  </si>
  <si>
    <t>Győr-Moson-Sopron</t>
  </si>
  <si>
    <t>Veszprém</t>
  </si>
  <si>
    <t>Komárom-Esztergom</t>
  </si>
  <si>
    <t>Fejér</t>
  </si>
  <si>
    <t>Pest</t>
  </si>
  <si>
    <t>authorized</t>
  </si>
  <si>
    <t>Ratio of qualified nurses,%</t>
  </si>
  <si>
    <t>Number of  employed nurses</t>
  </si>
  <si>
    <t>Number of employed, total</t>
  </si>
  <si>
    <t>Of which: with special education needs</t>
  </si>
  <si>
    <t>Total number of children enrolled in infant nurseries during the year</t>
  </si>
  <si>
    <t>Not enrolled due to lack of place</t>
  </si>
  <si>
    <t>Ratio of children aged 3 years and older, %</t>
  </si>
  <si>
    <t>Number of enrolled children  (31 May)</t>
  </si>
  <si>
    <t>Number of places</t>
  </si>
  <si>
    <t>Of which: active</t>
  </si>
  <si>
    <t>Number of infant  nurseries</t>
  </si>
  <si>
    <t>Region, county</t>
  </si>
  <si>
    <t>4.21. Main data on infant nurseries by region and county, 2010</t>
  </si>
  <si>
    <t>public foundation</t>
  </si>
  <si>
    <t>central government institutions</t>
  </si>
  <si>
    <t>corporation</t>
  </si>
  <si>
    <t>foundation</t>
  </si>
  <si>
    <t>non-profit enterprise</t>
  </si>
  <si>
    <t>church</t>
  </si>
  <si>
    <t>multipurpose subregion association</t>
  </si>
  <si>
    <t>association of local governments</t>
  </si>
  <si>
    <t>local government</t>
  </si>
  <si>
    <t>infant nurseries</t>
  </si>
  <si>
    <t>The maintainer</t>
  </si>
  <si>
    <t>Number of active</t>
  </si>
  <si>
    <t>4.22. Number of active places by maintainer, region and county, 2010</t>
  </si>
  <si>
    <t>will reach retirement age in five years</t>
  </si>
  <si>
    <t>entrant</t>
  </si>
  <si>
    <t>with higher qualification</t>
  </si>
  <si>
    <t>ratio of qualified nurses, %</t>
  </si>
  <si>
    <t>not qualified</t>
  </si>
  <si>
    <t>qualified</t>
  </si>
  <si>
    <t>Number of nurses</t>
  </si>
  <si>
    <t>4.23. Main data on nurses employed in nurseries by region and county, 2010</t>
  </si>
  <si>
    <t>Of which: number of  employed in professional status</t>
  </si>
  <si>
    <t>Total number of children enrolled in out of school care during the year</t>
  </si>
  <si>
    <t>Of total enrolled children: disabled</t>
  </si>
  <si>
    <t>Of which: number of children aged 0–4 years old</t>
  </si>
  <si>
    <t>Number of authorized places</t>
  </si>
  <si>
    <t>Number of out of school care institutions</t>
  </si>
  <si>
    <t>4.24. Main data on out of school care by region and county, 2010</t>
  </si>
  <si>
    <t>settlements supplied by child welfare service, %</t>
  </si>
  <si>
    <t>4.25. Settlements providing child welfare services by region and county, 2010</t>
  </si>
  <si>
    <t>Number of children receiving child welfare service</t>
  </si>
  <si>
    <t>4.26. Main data on activities of child welfare services by region and county, 2010</t>
  </si>
  <si>
    <t>Region, county, settlement population</t>
  </si>
  <si>
    <t>4.27. Problems managed by the child welfare service by region, county and settlement population, 2010</t>
  </si>
  <si>
    <t xml:space="preserve"> Fejlesztőpedagógusi ellátás</t>
  </si>
  <si>
    <t xml:space="preserve"> Szociális válsághelyzetben lévő várandós anya gondozása</t>
  </si>
  <si>
    <t xml:space="preserve"> Adományozás</t>
  </si>
  <si>
    <t>take into child protection</t>
  </si>
  <si>
    <t>take into short-term care</t>
  </si>
  <si>
    <t>legal aid</t>
  </si>
  <si>
    <t>psychological guidance</t>
  </si>
  <si>
    <t>provision of developing educator</t>
  </si>
  <si>
    <t>care of pregnant mother in a crisis situation</t>
  </si>
  <si>
    <t>endownment</t>
  </si>
  <si>
    <t>administartion of adoptions</t>
  </si>
  <si>
    <t>supervision</t>
  </si>
  <si>
    <t>vocational discussion</t>
  </si>
  <si>
    <t>conflict management</t>
  </si>
  <si>
    <t>participation in first proceedings on taking the child into protection</t>
  </si>
  <si>
    <t>placing conference</t>
  </si>
  <si>
    <t>reasons for participation in review proceedings</t>
  </si>
  <si>
    <t>transmission to other provision</t>
  </si>
  <si>
    <t>family visit</t>
  </si>
  <si>
    <t>help in administration</t>
  </si>
  <si>
    <t>supporting talk</t>
  </si>
  <si>
    <t>guidance</t>
  </si>
  <si>
    <t>providing information</t>
  </si>
  <si>
    <t>4.28. Number of professional activities of child welfare services by region, county and settlement population, 2010</t>
  </si>
  <si>
    <t>psychic hot line for youth</t>
  </si>
  <si>
    <t>mental hygiene services</t>
  </si>
  <si>
    <t>mediating among the members of desintegrated family</t>
  </si>
  <si>
    <t>social work in school</t>
  </si>
  <si>
    <t>social work in hospital</t>
  </si>
  <si>
    <t>social work on streets and in housing estates</t>
  </si>
  <si>
    <t>4.29. Number of children receiving special care from child welfare services by region, county and type of service, 2010</t>
  </si>
  <si>
    <t>holiday camps</t>
  </si>
  <si>
    <t>coachnig</t>
  </si>
  <si>
    <t>club</t>
  </si>
  <si>
    <t>playhouse</t>
  </si>
  <si>
    <t>4.30. Number of children receiving prevention care from child welfare services by region, county and type of service, 2010</t>
  </si>
  <si>
    <t>station admitting refugees</t>
  </si>
  <si>
    <t>victim helping service</t>
  </si>
  <si>
    <t>notary</t>
  </si>
  <si>
    <t>citizen</t>
  </si>
  <si>
    <t>patron custodial service</t>
  </si>
  <si>
    <t>non-profit organisation, church, foundation</t>
  </si>
  <si>
    <t>public prosecutor's office, court</t>
  </si>
  <si>
    <t>police</t>
  </si>
  <si>
    <t>educational institution</t>
  </si>
  <si>
    <t>short-term care provision</t>
  </si>
  <si>
    <t>day care provision</t>
  </si>
  <si>
    <t>social institution</t>
  </si>
  <si>
    <t>of which: district nurse</t>
  </si>
  <si>
    <t>health service</t>
  </si>
  <si>
    <t>4.31. Number of the signals sent by members of the child protective system to child welfare services by region and county, 2010</t>
  </si>
  <si>
    <t>Child welfare center</t>
  </si>
  <si>
    <t>Child welfare service</t>
  </si>
  <si>
    <t>Child welfare provider</t>
  </si>
  <si>
    <t>of which studies in higher education, %</t>
  </si>
  <si>
    <t>of which persons with relevant higher educational qualification, %</t>
  </si>
  <si>
    <t>with a secondary qualification</t>
  </si>
  <si>
    <t>with a higher qualification</t>
  </si>
  <si>
    <t>Ratio of women, %</t>
  </si>
  <si>
    <t>Number of persons employed in child welfare service</t>
  </si>
  <si>
    <t>4.32. Main data on persons employed in child welfare service by region and county, 2010</t>
  </si>
  <si>
    <t>number of employed, total</t>
  </si>
  <si>
    <t>number of children receiving care (during the year)</t>
  </si>
  <si>
    <t>number of enrolled parents  (31 December)</t>
  </si>
  <si>
    <t>number of enrolled children  (31 December)</t>
  </si>
  <si>
    <t>number of temporary home for children</t>
  </si>
  <si>
    <t>number of enrolled parents (31 December)</t>
  </si>
  <si>
    <t>Number of enrolled children (31 December)</t>
  </si>
  <si>
    <t>number of temporary home for families</t>
  </si>
  <si>
    <t>Temporary home for families</t>
  </si>
  <si>
    <t>4.33. Main data on temporary home for families and temporary home for children by region and county, 2010</t>
  </si>
  <si>
    <t>Disorder of child's behaviour</t>
  </si>
  <si>
    <t>Reasonable absence of parent or  guardian</t>
  </si>
  <si>
    <t>Abuse</t>
  </si>
  <si>
    <t>Insufficient housing circumstances</t>
  </si>
  <si>
    <t>Becoming homeless</t>
  </si>
  <si>
    <t>Placement due to crisis</t>
  </si>
  <si>
    <t>Addiction of the parents or the child</t>
  </si>
  <si>
    <t>Health problems of the parents or the child</t>
  </si>
  <si>
    <t>Parents' problems in way of life</t>
  </si>
  <si>
    <t>4.34. Number of children in short-term care by problems, region and county, 2010</t>
  </si>
  <si>
    <t>more than 12 months</t>
  </si>
  <si>
    <t>11–12 months</t>
  </si>
  <si>
    <t>7–10 months</t>
  </si>
  <si>
    <t>4–6 months</t>
  </si>
  <si>
    <t>0–3 months</t>
  </si>
  <si>
    <t>Temporary care only</t>
  </si>
  <si>
    <t>The duration of care</t>
  </si>
  <si>
    <t>4.35. Number of children in short-term care by the duration of care, region and county, 2010</t>
  </si>
  <si>
    <t>other</t>
  </si>
  <si>
    <t>unknown after reaching legal age</t>
  </si>
  <si>
    <t>child protection service</t>
  </si>
  <si>
    <t>other relative</t>
  </si>
  <si>
    <t>parents</t>
  </si>
  <si>
    <t>The place of destination</t>
  </si>
  <si>
    <t>4.36. Number of children leaving short-term care by the place of destination, region and county, 2010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</si>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</sst>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"/>
      <name val="Arial"/>
      <family val="2"/>
      <charset val="238"/>
    </font>
    <font>
      <sz val="8"/>
      <color indexed="10"/>
      <name val="Arial"/>
      <family val="2"/>
      <charset val="238"/>
    </font>
    <font>
      <b/>
      <sz val="8"/>
      <color indexed="10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80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>
      <alignment horizontal="right"/>
    </xf>
    <xf numFmtId="165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2" fillId="0" borderId="2" xfId="0" applyFont="1" applyFill="1" applyBorder="1" applyAlignment="1"/>
    <xf numFmtId="164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1" fillId="0" borderId="0" xfId="0" applyFont="1"/>
    <xf numFmtId="3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2" fillId="0" borderId="2" xfId="0" applyFont="1" applyFill="1" applyBorder="1" applyAlignment="1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3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/>
    </xf>
    <xf numFmtId="3" fontId="1" fillId="0" borderId="0" xfId="0" applyNumberFormat="1" applyFont="1" applyFill="1" applyAlignment="1">
      <alignment vertical="center"/>
    </xf>
    <xf numFmtId="0" fontId="1" fillId="0" borderId="0" xfId="0" applyFont="1" applyBorder="1" applyAlignment="1">
      <alignment horizontal="left" vertical="center" wrapText="1"/>
    </xf>
    <xf numFmtId="3" fontId="2" fillId="0" borderId="0" xfId="0" applyNumberFormat="1" applyFont="1" applyFill="1" applyBorder="1" applyAlignment="1">
      <alignment horizontal="right"/>
    </xf>
    <xf numFmtId="3" fontId="4" fillId="0" borderId="0" xfId="0" applyNumberFormat="1" applyFont="1" applyFill="1" applyAlignment="1">
      <alignment horizontal="right" wrapText="1"/>
    </xf>
    <xf numFmtId="0" fontId="2" fillId="0" borderId="0" xfId="0" applyFont="1" applyFill="1" applyBorder="1" applyAlignment="1">
      <alignment vertical="center" wrapText="1"/>
    </xf>
    <xf numFmtId="3" fontId="1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vertical="center" wrapText="1"/>
    </xf>
    <xf numFmtId="3" fontId="2" fillId="0" borderId="0" xfId="0" applyNumberFormat="1" applyFont="1" applyFill="1" applyAlignment="1">
      <alignment horizontal="right" wrapText="1"/>
    </xf>
    <xf numFmtId="0" fontId="2" fillId="0" borderId="0" xfId="0" applyFont="1" applyFill="1"/>
    <xf numFmtId="0" fontId="1" fillId="0" borderId="0" xfId="0" applyFont="1" applyFill="1" applyAlignment="1">
      <alignment vertical="center" wrapText="1"/>
    </xf>
    <xf numFmtId="3" fontId="2" fillId="0" borderId="0" xfId="0" applyNumberFormat="1" applyFont="1" applyFill="1" applyBorder="1" applyAlignment="1">
      <alignment horizontal="right" wrapText="1"/>
    </xf>
    <xf numFmtId="3" fontId="2" fillId="0" borderId="13" xfId="0" applyNumberFormat="1" applyFont="1" applyFill="1" applyBorder="1" applyAlignment="1">
      <alignment horizontal="right" wrapText="1"/>
    </xf>
    <xf numFmtId="0" fontId="2" fillId="0" borderId="13" xfId="0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 wrapText="1"/>
    </xf>
    <xf numFmtId="3" fontId="1" fillId="0" borderId="0" xfId="0" applyNumberFormat="1" applyFont="1" applyFill="1"/>
    <xf numFmtId="0" fontId="1" fillId="0" borderId="0" xfId="0" applyFont="1" applyFill="1" applyAlignment="1">
      <alignment vertical="center"/>
    </xf>
    <xf numFmtId="3" fontId="1" fillId="0" borderId="0" xfId="0" applyNumberFormat="1" applyFont="1" applyFill="1" applyAlignment="1">
      <alignment horizontal="right" vertical="top"/>
    </xf>
    <xf numFmtId="3" fontId="1" fillId="0" borderId="0" xfId="0" applyNumberFormat="1" applyFont="1" applyFill="1" applyAlignment="1">
      <alignment vertical="top"/>
    </xf>
    <xf numFmtId="3" fontId="1" fillId="0" borderId="0" xfId="0" applyNumberFormat="1" applyFont="1" applyFill="1" applyAlignment="1">
      <alignment vertical="top" wrapText="1"/>
    </xf>
    <xf numFmtId="3" fontId="2" fillId="0" borderId="0" xfId="0" applyNumberFormat="1" applyFont="1" applyFill="1" applyAlignment="1">
      <alignment vertical="center" wrapText="1"/>
    </xf>
    <xf numFmtId="3" fontId="2" fillId="0" borderId="0" xfId="0" applyNumberFormat="1" applyFont="1" applyFill="1" applyAlignment="1">
      <alignment wrapText="1"/>
    </xf>
    <xf numFmtId="3" fontId="1" fillId="0" borderId="0" xfId="0" applyNumberFormat="1" applyFont="1" applyFill="1" applyAlignment="1">
      <alignment vertical="center" wrapText="1"/>
    </xf>
    <xf numFmtId="3" fontId="1" fillId="0" borderId="0" xfId="0" applyNumberFormat="1" applyFont="1" applyFill="1" applyAlignment="1">
      <alignment wrapText="1"/>
    </xf>
    <xf numFmtId="3" fontId="2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center" wrapText="1"/>
    </xf>
    <xf numFmtId="3" fontId="1" fillId="0" borderId="0" xfId="0" applyNumberFormat="1" applyFont="1" applyFill="1" applyAlignment="1">
      <alignment horizontal="right"/>
    </xf>
    <xf numFmtId="164" fontId="1" fillId="0" borderId="14" xfId="0" applyNumberFormat="1" applyFont="1" applyFill="1" applyBorder="1" applyAlignment="1">
      <alignment horizontal="right"/>
    </xf>
    <xf numFmtId="3" fontId="1" fillId="0" borderId="14" xfId="0" applyNumberFormat="1" applyFont="1" applyFill="1" applyBorder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3" fontId="1" fillId="0" borderId="14" xfId="0" applyNumberFormat="1" applyFont="1" applyFill="1" applyBorder="1" applyAlignment="1">
      <alignment horizontal="right"/>
    </xf>
    <xf numFmtId="3" fontId="1" fillId="0" borderId="13" xfId="0" applyNumberFormat="1" applyFont="1" applyFill="1" applyBorder="1" applyAlignment="1">
      <alignment horizontal="right"/>
    </xf>
    <xf numFmtId="164" fontId="1" fillId="0" borderId="13" xfId="0" applyNumberFormat="1" applyFont="1" applyFill="1" applyBorder="1" applyAlignment="1">
      <alignment horizontal="right"/>
    </xf>
    <xf numFmtId="3" fontId="1" fillId="0" borderId="13" xfId="0" applyNumberFormat="1" applyFont="1" applyFill="1" applyBorder="1" applyAlignment="1">
      <alignment horizontal="right"/>
    </xf>
    <xf numFmtId="0" fontId="1" fillId="0" borderId="13" xfId="0" applyFont="1" applyFill="1" applyBorder="1" applyAlignment="1">
      <alignment horizontal="center"/>
    </xf>
    <xf numFmtId="0" fontId="6" fillId="0" borderId="0" xfId="0" applyFont="1" applyFill="1" applyBorder="1"/>
    <xf numFmtId="0" fontId="2" fillId="0" borderId="0" xfId="0" applyFont="1" applyFill="1" applyBorder="1" applyAlignment="1"/>
    <xf numFmtId="0" fontId="1" fillId="0" borderId="0" xfId="0" applyFont="1" applyFill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right" vertical="top"/>
    </xf>
    <xf numFmtId="0" fontId="6" fillId="0" borderId="0" xfId="0" applyFont="1" applyFill="1"/>
    <xf numFmtId="3" fontId="2" fillId="0" borderId="0" xfId="0" applyNumberFormat="1" applyFont="1" applyFill="1" applyBorder="1" applyAlignment="1">
      <alignment horizontal="right" vertical="top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/>
    <xf numFmtId="0" fontId="1" fillId="0" borderId="1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right"/>
    </xf>
    <xf numFmtId="0" fontId="5" fillId="0" borderId="0" xfId="0" applyFont="1"/>
    <xf numFmtId="3" fontId="1" fillId="0" borderId="0" xfId="0" applyNumberFormat="1" applyFont="1" applyAlignment="1">
      <alignment horizontal="right" vertical="top"/>
    </xf>
    <xf numFmtId="0" fontId="1" fillId="0" borderId="0" xfId="0" applyFont="1" applyFill="1" applyAlignment="1">
      <alignment horizontal="left" wrapText="1"/>
    </xf>
    <xf numFmtId="3" fontId="2" fillId="0" borderId="0" xfId="0" applyNumberFormat="1" applyFont="1" applyAlignment="1">
      <alignment horizontal="right" vertical="top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wrapText="1"/>
    </xf>
    <xf numFmtId="3" fontId="2" fillId="0" borderId="0" xfId="0" applyNumberFormat="1" applyFont="1" applyAlignment="1">
      <alignment horizontal="right"/>
    </xf>
    <xf numFmtId="3" fontId="2" fillId="0" borderId="13" xfId="0" applyNumberFormat="1" applyFont="1" applyFill="1" applyBorder="1" applyAlignment="1">
      <alignment horizontal="right" vertical="top"/>
    </xf>
    <xf numFmtId="3" fontId="1" fillId="0" borderId="0" xfId="0" applyNumberFormat="1" applyFont="1" applyFill="1" applyAlignment="1">
      <alignment horizontal="right" vertical="top" wrapText="1"/>
    </xf>
    <xf numFmtId="3" fontId="2" fillId="0" borderId="0" xfId="0" applyNumberFormat="1" applyFont="1" applyFill="1" applyAlignment="1">
      <alignment horizontal="right" vertical="top" wrapText="1"/>
    </xf>
    <xf numFmtId="3" fontId="2" fillId="0" borderId="0" xfId="0" applyNumberFormat="1" applyFont="1" applyFill="1" applyAlignment="1">
      <alignment horizontal="right" vertical="top"/>
    </xf>
    <xf numFmtId="0" fontId="6" fillId="0" borderId="2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wrapText="1"/>
    </xf>
    <xf numFmtId="3" fontId="4" fillId="0" borderId="0" xfId="0" applyNumberFormat="1" applyFont="1" applyFill="1" applyAlignment="1">
      <alignment wrapText="1"/>
    </xf>
    <xf numFmtId="0" fontId="4" fillId="0" borderId="0" xfId="0" applyFont="1" applyFill="1" applyAlignment="1">
      <alignment wrapText="1"/>
    </xf>
    <xf numFmtId="164" fontId="1" fillId="0" borderId="0" xfId="0" applyNumberFormat="1" applyFont="1" applyFill="1" applyBorder="1" applyAlignment="1">
      <alignment wrapText="1"/>
    </xf>
    <xf numFmtId="3" fontId="1" fillId="0" borderId="0" xfId="0" applyNumberFormat="1" applyFont="1" applyFill="1" applyBorder="1" applyAlignment="1">
      <alignment wrapText="1"/>
    </xf>
    <xf numFmtId="0" fontId="1" fillId="0" borderId="13" xfId="0" applyFont="1" applyFill="1" applyBorder="1" applyAlignment="1">
      <alignment wrapText="1"/>
    </xf>
    <xf numFmtId="3" fontId="1" fillId="0" borderId="0" xfId="0" applyNumberFormat="1" applyFont="1" applyFill="1" applyBorder="1" applyAlignment="1">
      <alignment horizontal="right" vertical="top" wrapText="1"/>
    </xf>
    <xf numFmtId="3" fontId="4" fillId="0" borderId="0" xfId="0" applyNumberFormat="1" applyFont="1" applyFill="1" applyAlignment="1">
      <alignment horizontal="right" vertical="top" wrapText="1"/>
    </xf>
    <xf numFmtId="3" fontId="1" fillId="0" borderId="0" xfId="0" applyNumberFormat="1" applyFont="1" applyFill="1" applyBorder="1" applyAlignment="1">
      <alignment horizontal="right" wrapText="1"/>
    </xf>
    <xf numFmtId="0" fontId="7" fillId="0" borderId="0" xfId="0" applyFont="1" applyFill="1" applyAlignment="1">
      <alignment wrapText="1"/>
    </xf>
    <xf numFmtId="3" fontId="2" fillId="0" borderId="0" xfId="0" applyNumberFormat="1" applyFont="1" applyFill="1" applyBorder="1" applyAlignment="1">
      <alignment horizontal="right" vertical="top" wrapText="1"/>
    </xf>
    <xf numFmtId="3" fontId="7" fillId="0" borderId="0" xfId="0" applyNumberFormat="1" applyFont="1" applyFill="1" applyAlignment="1">
      <alignment horizontal="right" vertical="top" wrapText="1"/>
    </xf>
    <xf numFmtId="164" fontId="2" fillId="0" borderId="0" xfId="0" applyNumberFormat="1" applyFont="1" applyFill="1" applyBorder="1" applyAlignment="1">
      <alignment horizontal="right" vertical="top" wrapText="1"/>
    </xf>
    <xf numFmtId="164" fontId="2" fillId="0" borderId="0" xfId="0" applyNumberFormat="1" applyFont="1" applyFill="1" applyAlignment="1">
      <alignment horizontal="right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2" fillId="0" borderId="2" xfId="0" applyFont="1" applyFill="1" applyBorder="1" applyAlignment="1">
      <alignment horizontal="right"/>
    </xf>
    <xf numFmtId="3" fontId="1" fillId="0" borderId="13" xfId="0" applyNumberFormat="1" applyFont="1" applyFill="1" applyBorder="1" applyAlignment="1">
      <alignment horizontal="right" vertical="top" wrapText="1"/>
    </xf>
    <xf numFmtId="0" fontId="1" fillId="0" borderId="15" xfId="0" applyFont="1" applyFill="1" applyBorder="1"/>
    <xf numFmtId="0" fontId="6" fillId="0" borderId="2" xfId="0" applyFont="1" applyFill="1" applyBorder="1" applyAlignment="1"/>
    <xf numFmtId="0" fontId="5" fillId="0" borderId="3" xfId="0" applyFont="1" applyFill="1" applyBorder="1"/>
    <xf numFmtId="0" fontId="5" fillId="0" borderId="4" xfId="0" applyFont="1" applyFill="1" applyBorder="1"/>
    <xf numFmtId="0" fontId="1" fillId="0" borderId="4" xfId="0" applyFont="1" applyFill="1" applyBorder="1"/>
    <xf numFmtId="164" fontId="2" fillId="0" borderId="0" xfId="0" applyNumberFormat="1" applyFont="1" applyFill="1"/>
    <xf numFmtId="3" fontId="1" fillId="0" borderId="0" xfId="0" applyNumberFormat="1" applyFont="1" applyFill="1" applyBorder="1"/>
    <xf numFmtId="164" fontId="2" fillId="0" borderId="0" xfId="0" applyNumberFormat="1" applyFont="1" applyFill="1" applyBorder="1"/>
    <xf numFmtId="3" fontId="2" fillId="0" borderId="0" xfId="0" applyNumberFormat="1" applyFont="1" applyFill="1" applyBorder="1"/>
    <xf numFmtId="164" fontId="1" fillId="0" borderId="0" xfId="0" applyNumberFormat="1" applyFont="1" applyFill="1"/>
    <xf numFmtId="164" fontId="2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/>
    <xf numFmtId="164" fontId="1" fillId="0" borderId="13" xfId="0" applyNumberFormat="1" applyFont="1" applyFill="1" applyBorder="1"/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2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3" fontId="2" fillId="0" borderId="13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Border="1"/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5" xfId="0" applyFont="1" applyFill="1" applyBorder="1" applyAlignment="1"/>
    <xf numFmtId="0" fontId="1" fillId="0" borderId="6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5" xfId="0" applyBorder="1"/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/>
    <xf numFmtId="0" fontId="1" fillId="0" borderId="3" xfId="0" applyFont="1" applyBorder="1" applyAlignment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/>
    <xf numFmtId="0" fontId="1" fillId="0" borderId="10" xfId="0" applyFont="1" applyBorder="1" applyAlignment="1"/>
    <xf numFmtId="0" fontId="1" fillId="0" borderId="7" xfId="0" applyFont="1" applyBorder="1" applyAlignment="1"/>
    <xf numFmtId="0" fontId="1" fillId="0" borderId="6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5" xfId="0" applyFont="1" applyFill="1" applyBorder="1"/>
    <xf numFmtId="0" fontId="1" fillId="0" borderId="1" xfId="0" applyFont="1" applyBorder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12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31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32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7231C-2798-4BA1-88BF-DD74E8B2EB1D}">
  <dimension ref="A1:A37"/>
  <sheetViews>
    <sheetView tabSelected="1" workbookViewId="0"/>
  </sheetViews>
  <sheetFormatPr defaultRowHeight="12.75" x14ac:dyDescent="0.2"/>
  <cols>
    <col min="1" max="1" width="110" style="178" bestFit="1" customWidth="1"/>
    <col min="2" max="16384" width="9.140625" style="178"/>
  </cols>
  <sheetData>
    <row r="1" spans="1:1" x14ac:dyDescent="0.2">
      <c r="A1" s="177" t="s">
        <v>363</v>
      </c>
    </row>
    <row r="2" spans="1:1" x14ac:dyDescent="0.2">
      <c r="A2" s="179" t="s">
        <v>11</v>
      </c>
    </row>
    <row r="3" spans="1:1" x14ac:dyDescent="0.2">
      <c r="A3" s="179" t="s">
        <v>21</v>
      </c>
    </row>
    <row r="4" spans="1:1" x14ac:dyDescent="0.2">
      <c r="A4" s="179" t="s">
        <v>27</v>
      </c>
    </row>
    <row r="5" spans="1:1" x14ac:dyDescent="0.2">
      <c r="A5" s="179" t="s">
        <v>33</v>
      </c>
    </row>
    <row r="6" spans="1:1" x14ac:dyDescent="0.2">
      <c r="A6" s="179" t="s">
        <v>49</v>
      </c>
    </row>
    <row r="7" spans="1:1" x14ac:dyDescent="0.2">
      <c r="A7" s="179" t="s">
        <v>72</v>
      </c>
    </row>
    <row r="8" spans="1:1" x14ac:dyDescent="0.2">
      <c r="A8" s="179" t="s">
        <v>84</v>
      </c>
    </row>
    <row r="9" spans="1:1" x14ac:dyDescent="0.2">
      <c r="A9" s="179" t="s">
        <v>88</v>
      </c>
    </row>
    <row r="10" spans="1:1" x14ac:dyDescent="0.2">
      <c r="A10" s="179" t="s">
        <v>103</v>
      </c>
    </row>
    <row r="11" spans="1:1" x14ac:dyDescent="0.2">
      <c r="A11" s="179" t="s">
        <v>109</v>
      </c>
    </row>
    <row r="12" spans="1:1" x14ac:dyDescent="0.2">
      <c r="A12" s="179" t="s">
        <v>117</v>
      </c>
    </row>
    <row r="13" spans="1:1" x14ac:dyDescent="0.2">
      <c r="A13" s="179" t="s">
        <v>126</v>
      </c>
    </row>
    <row r="14" spans="1:1" x14ac:dyDescent="0.2">
      <c r="A14" s="179" t="s">
        <v>135</v>
      </c>
    </row>
    <row r="15" spans="1:1" x14ac:dyDescent="0.2">
      <c r="A15" s="179" t="s">
        <v>147</v>
      </c>
    </row>
    <row r="16" spans="1:1" x14ac:dyDescent="0.2">
      <c r="A16" s="179" t="s">
        <v>161</v>
      </c>
    </row>
    <row r="17" spans="1:1" x14ac:dyDescent="0.2">
      <c r="A17" s="179" t="s">
        <v>172</v>
      </c>
    </row>
    <row r="18" spans="1:1" x14ac:dyDescent="0.2">
      <c r="A18" s="179" t="s">
        <v>178</v>
      </c>
    </row>
    <row r="19" spans="1:1" x14ac:dyDescent="0.2">
      <c r="A19" s="179" t="s">
        <v>180</v>
      </c>
    </row>
    <row r="20" spans="1:1" x14ac:dyDescent="0.2">
      <c r="A20" s="179" t="s">
        <v>189</v>
      </c>
    </row>
    <row r="21" spans="1:1" x14ac:dyDescent="0.2">
      <c r="A21" s="179" t="s">
        <v>199</v>
      </c>
    </row>
    <row r="22" spans="1:1" x14ac:dyDescent="0.2">
      <c r="A22" s="179" t="s">
        <v>232</v>
      </c>
    </row>
    <row r="23" spans="1:1" x14ac:dyDescent="0.2">
      <c r="A23" s="179" t="s">
        <v>245</v>
      </c>
    </row>
    <row r="24" spans="1:1" x14ac:dyDescent="0.2">
      <c r="A24" s="179" t="s">
        <v>253</v>
      </c>
    </row>
    <row r="25" spans="1:1" x14ac:dyDescent="0.2">
      <c r="A25" s="179" t="s">
        <v>260</v>
      </c>
    </row>
    <row r="26" spans="1:1" x14ac:dyDescent="0.2">
      <c r="A26" s="179" t="s">
        <v>262</v>
      </c>
    </row>
    <row r="27" spans="1:1" x14ac:dyDescent="0.2">
      <c r="A27" s="179" t="s">
        <v>264</v>
      </c>
    </row>
    <row r="28" spans="1:1" x14ac:dyDescent="0.2">
      <c r="A28" s="179" t="s">
        <v>266</v>
      </c>
    </row>
    <row r="29" spans="1:1" x14ac:dyDescent="0.2">
      <c r="A29" s="179" t="s">
        <v>290</v>
      </c>
    </row>
    <row r="30" spans="1:1" x14ac:dyDescent="0.2">
      <c r="A30" s="179" t="s">
        <v>297</v>
      </c>
    </row>
    <row r="31" spans="1:1" x14ac:dyDescent="0.2">
      <c r="A31" s="179" t="s">
        <v>302</v>
      </c>
    </row>
    <row r="32" spans="1:1" x14ac:dyDescent="0.2">
      <c r="A32" s="179" t="s">
        <v>317</v>
      </c>
    </row>
    <row r="33" spans="1:1" x14ac:dyDescent="0.2">
      <c r="A33" s="179" t="s">
        <v>327</v>
      </c>
    </row>
    <row r="34" spans="1:1" x14ac:dyDescent="0.2">
      <c r="A34" s="179" t="s">
        <v>337</v>
      </c>
    </row>
    <row r="35" spans="1:1" x14ac:dyDescent="0.2">
      <c r="A35" s="179" t="s">
        <v>347</v>
      </c>
    </row>
    <row r="36" spans="1:1" x14ac:dyDescent="0.2">
      <c r="A36" s="179" t="s">
        <v>355</v>
      </c>
    </row>
    <row r="37" spans="1:1" x14ac:dyDescent="0.2">
      <c r="A37" s="179" t="s">
        <v>362</v>
      </c>
    </row>
  </sheetData>
  <hyperlinks>
    <hyperlink ref="A2" location="4.1.!A1" display="4.1. Main data on infant nurseries" xr:uid="{069CCEA0-C10F-4BCA-869A-5D37BAE081F5}"/>
    <hyperlink ref="A3" location="4.2.!A1" display="4.2. Total number and distribution of children enrolled in infant nurseries by age-group" xr:uid="{DE3AA8D5-3D3B-4DC3-A3F7-9F46382A32F1}"/>
    <hyperlink ref="A4" location="4.3.!A1" display="4.3. Main data on infant nurseries by settlement type" xr:uid="{0C6F9E21-787D-4CB7-84E6-3EBA5CDCD927}"/>
    <hyperlink ref="A5" location="4.4.!A1" display="4.4. Data on infant nurseries by maintainer" xr:uid="{64FE6222-7EC4-4B7E-9E04-3B5BA2B3A9F4}"/>
    <hyperlink ref="A6" location="4.5.!A1" display="4.5. Main data on infant nurseries by maintainer,  2010" xr:uid="{9F027CFB-DBA3-40D5-8308-345881210992}"/>
    <hyperlink ref="A7" location="4.6.!A1" display="4.6. Main data on infant nurseries by region and settlement population, 2010" xr:uid="{B2D27F72-BAFB-4C0B-B4FB-3D674DD46FBE}"/>
    <hyperlink ref="A8" location="4.7.!A1" display="4.7. Other data on children enrolled in infant nurseries, 2010" xr:uid="{617291BD-20F1-4A89-9124-44BB2C8FAB69}"/>
    <hyperlink ref="A9" location="4.8.!A1" display="4.8. Data on other services of infant nurseries by region and settlement population, 2010" xr:uid="{A1C5C1D9-D210-4ABC-BBD0-3FB8BA8362D5}"/>
    <hyperlink ref="A10" location="4.9.!A1" display="4.9. Main data on out of school care institutions and child minding" xr:uid="{4C53FC63-DA67-49DA-8623-FD5BE5EB4E06}"/>
    <hyperlink ref="A11" location="4.10.!A1" display="4.10. Settlements providing child welfare services" xr:uid="{263BDF37-FC4F-4504-8C9D-0D65253B877B}"/>
    <hyperlink ref="A12" location="4.11.!A1" display="4.11. Number of children receiving child welfare service by age-group and region, 2010" xr:uid="{D3A3FA5F-648A-49E6-B196-0DBD539ACD14}"/>
    <hyperlink ref="A13" location="4.12.!A1" display="4.12. Main data on activities of child welfare services by region and maintainer, 2010" xr:uid="{787C83EC-F7E7-4FB1-9606-E3276D16B5EB}"/>
    <hyperlink ref="A14" location="4.13.!A1" display="4.13. Number of new child welfare cases by way of admission, region and settlement population, 2010" xr:uid="{26A0D3ED-5AA2-4C13-BE25-7D8B2FB0CDB6}"/>
    <hyperlink ref="A15" location="4.14.!A1" display="4.14. Number of problems managed by the child welfare service" xr:uid="{6306D269-AE84-4AAC-A5B6-BB58C104029D}"/>
    <hyperlink ref="A16" location="4.15.!A1" display="4.15. Number of children receiving special or prevention care from child welfare services during the year, 2010" xr:uid="{8F8C4496-2499-4F67-BE25-C9B4F9B9473C}"/>
    <hyperlink ref="A17" location="4.16.!A1" display="4.16. Care of children who committed an offence or a crime by region, 2010" xr:uid="{37D9333F-43D7-4557-A693-64394A7DE493}"/>
    <hyperlink ref="A18" location="4.17.!A1" display="4.17. Care of abused children by region, 2010" xr:uid="{D4458D1C-183B-421B-8963-32D9F24D31EE}"/>
    <hyperlink ref="A19" location="4.18.!A1" display="4.18. Care of neglected children by region, 2010" xr:uid="{85C5E442-7798-4498-9D8A-76A5CAFFC23D}"/>
    <hyperlink ref="A20" location="4.19.!A1" display="4.19. Main data on short-term care, 2010" xr:uid="{9D1554E8-E5A5-4957-A79D-EC77D2175DE3}"/>
    <hyperlink ref="A21" location="4.20.!A1" display="4.20. Main data on short-term care during the year" xr:uid="{503B2E0E-EBF2-4EA0-BBC0-A83DD11330E5}"/>
    <hyperlink ref="A22" location="4.21.!A1" display="4.21. Main data on infant nurseries by region and county, 2010" xr:uid="{1C8A10A2-44D7-4B0D-9E7D-69B164562884}"/>
    <hyperlink ref="A23" location="4.22.!A1" display="4.22. Number of active places by maintainer, region and county, 2010" xr:uid="{DD3B582C-6F49-4D2F-A080-6B0C7B558ECE}"/>
    <hyperlink ref="A24" location="4.23.!A1" display="4.23. Main data on nurses employed in nurseries by region and county, 2010" xr:uid="{EF901866-BF98-44FB-95C4-6815848D1066}"/>
    <hyperlink ref="A25" location="4.24.!A1" display="4.24. Main data on out of school care by region and county, 2010" xr:uid="{CBB4AA3A-4CEB-4FBC-B94D-568AB7E90CC1}"/>
    <hyperlink ref="A26" location="4.25.!A1" display="4.25. Settlements providing child welfare services by region and county, 2010" xr:uid="{4124F68C-C40E-4179-AFF7-840F0D92AD63}"/>
    <hyperlink ref="A27" location="4.26.!A1" display="4.26. Main data on activities of child welfare services by region and county, 2010" xr:uid="{35CEC072-AF3B-4C76-BCC3-06CEA5E497D9}"/>
    <hyperlink ref="A28" location="4.27.!A1" display="4.27. Problems managed by the child welfare service by region, county and settlement population, 2010" xr:uid="{C864CBC5-BA0D-4E88-8C82-D85AFBA4EC93}"/>
    <hyperlink ref="A29" location="4.28.!A1" display="4.28. Number of professional activities of child welfare services by region, county and settlement population, 2010" xr:uid="{1FDDBCE7-88DF-40FE-9800-5146FFBB2031}"/>
    <hyperlink ref="A30" location="4.29.!A1" display="4.29. Number of children receiving special care from child welfare services by region, county and type of service, 2010" xr:uid="{9605B65A-CEAC-402A-8233-2D9B1696E090}"/>
    <hyperlink ref="A31" location="4.30.!A1" display="4.30. Number of children receiving prevention care from child welfare services by region, county and type of service, 2010" xr:uid="{3FD6511F-EA59-4184-84B9-6801613836E5}"/>
    <hyperlink ref="A32" location="4.31.!A1" display="4.31. Number of the signals sent by members of the child protective system to child welfare services by region and county, 2010" xr:uid="{93AB677D-55E3-4C24-A225-DCF8D146E648}"/>
    <hyperlink ref="A33" location="4.32.!A1" display="4.32. Main data on persons employed in child welfare service by region and county, 2010" xr:uid="{8F58753F-BB23-4B9D-87ED-9442D4A6E7A2}"/>
    <hyperlink ref="A34" location="4.33.!A1" display="4.33. Main data on temporary home for families and temporary home for children by region and county, 2010" xr:uid="{DCBC8CB7-2FE0-4627-81AA-87F5C4DB85C2}"/>
    <hyperlink ref="A35" location="4.34.!A1" display="4.34. Number of children in short-term care by problems, region and county, 2010" xr:uid="{8B415DCF-F83F-4807-B86B-8E3C449A7C40}"/>
    <hyperlink ref="A36" location="4.35.!A1" display="4.35. Number of children in short-term care by the duration of care, region and county, 2010" xr:uid="{9D0DE346-0129-4AF1-A84A-477F337C1639}"/>
    <hyperlink ref="A37" location="4.36.!A1" display="4.36. Number of children leaving short-term care by the place of destination, region and county, 2010" xr:uid="{06719F74-C83C-496A-A2C4-0758ECC8CCB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A1E20-C868-477B-8705-9676E5DFF1A1}">
  <dimension ref="A1:I16"/>
  <sheetViews>
    <sheetView workbookViewId="0"/>
  </sheetViews>
  <sheetFormatPr defaultRowHeight="11.25" x14ac:dyDescent="0.2"/>
  <cols>
    <col min="1" max="1" width="16.85546875" style="1" customWidth="1"/>
    <col min="2" max="2" width="11.28515625" style="1" customWidth="1"/>
    <col min="3" max="3" width="9.7109375" style="1" customWidth="1"/>
    <col min="4" max="5" width="11.28515625" style="1" customWidth="1"/>
    <col min="6" max="6" width="9.7109375" style="1" customWidth="1"/>
    <col min="7" max="7" width="11.5703125" style="1" customWidth="1"/>
    <col min="8" max="8" width="10.85546875" style="1" customWidth="1"/>
    <col min="9" max="9" width="12.28515625" style="1" customWidth="1"/>
    <col min="10" max="16384" width="9.140625" style="1"/>
  </cols>
  <sheetData>
    <row r="1" spans="1:9" x14ac:dyDescent="0.2">
      <c r="A1" s="9" t="s">
        <v>11</v>
      </c>
      <c r="B1" s="8"/>
      <c r="C1" s="8"/>
      <c r="D1" s="8"/>
      <c r="E1" s="8"/>
      <c r="F1" s="8"/>
      <c r="G1" s="8"/>
      <c r="H1" s="8"/>
      <c r="I1" s="8"/>
    </row>
    <row r="2" spans="1:9" ht="42.75" customHeight="1" x14ac:dyDescent="0.2">
      <c r="A2" s="129" t="s">
        <v>10</v>
      </c>
      <c r="B2" s="129" t="s">
        <v>9</v>
      </c>
      <c r="C2" s="129"/>
      <c r="D2" s="129"/>
      <c r="E2" s="129" t="s">
        <v>8</v>
      </c>
      <c r="F2" s="129" t="s">
        <v>7</v>
      </c>
      <c r="G2" s="129"/>
      <c r="H2" s="129" t="s">
        <v>6</v>
      </c>
      <c r="I2" s="129" t="s">
        <v>5</v>
      </c>
    </row>
    <row r="3" spans="1:9" ht="15" customHeight="1" x14ac:dyDescent="0.2">
      <c r="A3" s="129"/>
      <c r="B3" s="130" t="s">
        <v>4</v>
      </c>
      <c r="C3" s="130"/>
      <c r="D3" s="129" t="s">
        <v>3</v>
      </c>
      <c r="E3" s="129"/>
      <c r="F3" s="129" t="s">
        <v>3</v>
      </c>
      <c r="G3" s="129" t="s">
        <v>2</v>
      </c>
      <c r="H3" s="129"/>
      <c r="I3" s="129"/>
    </row>
    <row r="4" spans="1:9" ht="18" customHeight="1" x14ac:dyDescent="0.2">
      <c r="A4" s="129"/>
      <c r="B4" s="7" t="s">
        <v>1</v>
      </c>
      <c r="C4" s="7" t="s">
        <v>0</v>
      </c>
      <c r="D4" s="129"/>
      <c r="E4" s="129"/>
      <c r="F4" s="129"/>
      <c r="G4" s="129"/>
      <c r="H4" s="129"/>
      <c r="I4" s="129"/>
    </row>
    <row r="5" spans="1:9" x14ac:dyDescent="0.2">
      <c r="A5" s="6">
        <v>1990</v>
      </c>
      <c r="B5" s="3">
        <v>1003</v>
      </c>
      <c r="C5" s="3">
        <v>50250</v>
      </c>
      <c r="D5" s="3">
        <v>40825</v>
      </c>
      <c r="E5" s="5">
        <v>111.3</v>
      </c>
      <c r="F5" s="4">
        <v>87.2</v>
      </c>
      <c r="G5" s="4">
        <v>61.8</v>
      </c>
      <c r="H5" s="3">
        <v>9929</v>
      </c>
      <c r="I5" s="2">
        <v>88.2</v>
      </c>
    </row>
    <row r="6" spans="1:9" x14ac:dyDescent="0.2">
      <c r="A6" s="6">
        <v>2000</v>
      </c>
      <c r="B6" s="3">
        <v>532</v>
      </c>
      <c r="C6" s="3">
        <v>24965</v>
      </c>
      <c r="D6" s="3">
        <v>29561</v>
      </c>
      <c r="E6" s="5">
        <v>102.6</v>
      </c>
      <c r="F6" s="4">
        <v>104.8</v>
      </c>
      <c r="G6" s="4">
        <v>76.400000000000006</v>
      </c>
      <c r="H6" s="3">
        <v>5335</v>
      </c>
      <c r="I6" s="2">
        <v>90.9</v>
      </c>
    </row>
    <row r="7" spans="1:9" x14ac:dyDescent="0.2">
      <c r="A7" s="6">
        <v>2001</v>
      </c>
      <c r="B7" s="3">
        <v>532</v>
      </c>
      <c r="C7" s="3">
        <v>24394</v>
      </c>
      <c r="D7" s="3">
        <v>28981</v>
      </c>
      <c r="E7" s="5">
        <v>101.6</v>
      </c>
      <c r="F7" s="4">
        <v>103</v>
      </c>
      <c r="G7" s="4">
        <v>76.900000000000006</v>
      </c>
      <c r="H7" s="3">
        <v>5300</v>
      </c>
      <c r="I7" s="2">
        <v>89.8</v>
      </c>
    </row>
    <row r="8" spans="1:9" x14ac:dyDescent="0.2">
      <c r="A8" s="6">
        <v>2002</v>
      </c>
      <c r="B8" s="3">
        <v>523</v>
      </c>
      <c r="C8" s="3">
        <v>24078</v>
      </c>
      <c r="D8" s="3">
        <v>28847</v>
      </c>
      <c r="E8" s="5">
        <v>100.5</v>
      </c>
      <c r="F8" s="4">
        <v>107.4</v>
      </c>
      <c r="G8" s="4">
        <v>81</v>
      </c>
      <c r="H8" s="3">
        <v>5394</v>
      </c>
      <c r="I8" s="2">
        <v>88.9</v>
      </c>
    </row>
    <row r="9" spans="1:9" x14ac:dyDescent="0.2">
      <c r="A9" s="6">
        <v>2003</v>
      </c>
      <c r="B9" s="3">
        <v>515</v>
      </c>
      <c r="C9" s="3">
        <v>23771</v>
      </c>
      <c r="D9" s="3">
        <v>29422</v>
      </c>
      <c r="E9" s="5">
        <v>102.6</v>
      </c>
      <c r="F9" s="4">
        <v>111.6</v>
      </c>
      <c r="G9" s="4">
        <v>82.9</v>
      </c>
      <c r="H9" s="3">
        <v>5413</v>
      </c>
      <c r="I9" s="2">
        <v>90</v>
      </c>
    </row>
    <row r="10" spans="1:9" x14ac:dyDescent="0.2">
      <c r="A10" s="6">
        <v>2004</v>
      </c>
      <c r="B10" s="3">
        <v>527</v>
      </c>
      <c r="C10" s="3">
        <v>23911</v>
      </c>
      <c r="D10" s="3">
        <v>30333</v>
      </c>
      <c r="E10" s="5">
        <v>103.7</v>
      </c>
      <c r="F10" s="4">
        <v>110.8</v>
      </c>
      <c r="G10" s="4">
        <v>86.5</v>
      </c>
      <c r="H10" s="3">
        <v>5418</v>
      </c>
      <c r="I10" s="2">
        <v>90.5</v>
      </c>
    </row>
    <row r="11" spans="1:9" x14ac:dyDescent="0.2">
      <c r="A11" s="6">
        <v>2005</v>
      </c>
      <c r="B11" s="3">
        <v>530</v>
      </c>
      <c r="C11" s="3">
        <v>23766</v>
      </c>
      <c r="D11" s="3">
        <v>30230</v>
      </c>
      <c r="E11" s="5">
        <v>106.3</v>
      </c>
      <c r="F11" s="4">
        <v>110.2</v>
      </c>
      <c r="G11" s="4">
        <v>86.7</v>
      </c>
      <c r="H11" s="3">
        <v>5416</v>
      </c>
      <c r="I11" s="2">
        <v>90.1</v>
      </c>
    </row>
    <row r="12" spans="1:9" x14ac:dyDescent="0.2">
      <c r="A12" s="6">
        <v>2006</v>
      </c>
      <c r="B12" s="3">
        <v>543</v>
      </c>
      <c r="C12" s="3">
        <v>24255</v>
      </c>
      <c r="D12" s="3">
        <v>31153</v>
      </c>
      <c r="E12" s="5">
        <v>108.1</v>
      </c>
      <c r="F12" s="4">
        <v>113.8</v>
      </c>
      <c r="G12" s="4">
        <v>89.4</v>
      </c>
      <c r="H12" s="3">
        <v>5514</v>
      </c>
      <c r="I12" s="2">
        <v>90.6</v>
      </c>
    </row>
    <row r="13" spans="1:9" x14ac:dyDescent="0.2">
      <c r="A13" s="6">
        <v>2007</v>
      </c>
      <c r="B13" s="3">
        <v>556</v>
      </c>
      <c r="C13" s="3">
        <v>24934</v>
      </c>
      <c r="D13" s="3">
        <v>32010</v>
      </c>
      <c r="E13" s="5">
        <v>109.2</v>
      </c>
      <c r="F13" s="4">
        <v>114.7</v>
      </c>
      <c r="G13" s="4">
        <v>90.3</v>
      </c>
      <c r="H13" s="3">
        <v>5576</v>
      </c>
      <c r="I13" s="2">
        <v>89.5</v>
      </c>
    </row>
    <row r="14" spans="1:9" x14ac:dyDescent="0.2">
      <c r="A14" s="6">
        <v>2008</v>
      </c>
      <c r="B14" s="3">
        <v>594</v>
      </c>
      <c r="C14" s="3">
        <v>25937</v>
      </c>
      <c r="D14" s="3">
        <v>33726</v>
      </c>
      <c r="E14" s="5">
        <v>114.7</v>
      </c>
      <c r="F14" s="4">
        <v>120</v>
      </c>
      <c r="G14" s="4">
        <v>91.5</v>
      </c>
      <c r="H14" s="3">
        <v>5788</v>
      </c>
      <c r="I14" s="2">
        <v>88</v>
      </c>
    </row>
    <row r="15" spans="1:9" x14ac:dyDescent="0.2">
      <c r="A15" s="6">
        <v>2009</v>
      </c>
      <c r="B15" s="3">
        <v>625</v>
      </c>
      <c r="C15" s="3">
        <v>26687</v>
      </c>
      <c r="D15" s="3">
        <v>34694</v>
      </c>
      <c r="E15" s="5">
        <v>118.6</v>
      </c>
      <c r="F15" s="4">
        <v>116.6</v>
      </c>
      <c r="G15" s="4">
        <v>93.1</v>
      </c>
      <c r="H15" s="3">
        <v>6026</v>
      </c>
      <c r="I15" s="2">
        <v>89.6</v>
      </c>
    </row>
    <row r="16" spans="1:9" x14ac:dyDescent="0.2">
      <c r="A16" s="6">
        <v>2010</v>
      </c>
      <c r="B16" s="3">
        <v>668</v>
      </c>
      <c r="C16" s="3">
        <v>32516</v>
      </c>
      <c r="D16" s="3">
        <v>35782</v>
      </c>
      <c r="E16" s="5">
        <v>126.5</v>
      </c>
      <c r="F16" s="4">
        <v>110</v>
      </c>
      <c r="G16" s="4">
        <v>94.1</v>
      </c>
      <c r="H16" s="3">
        <v>6346</v>
      </c>
      <c r="I16" s="2">
        <v>92.76709738417901</v>
      </c>
    </row>
  </sheetData>
  <mergeCells count="10">
    <mergeCell ref="I2:I4"/>
    <mergeCell ref="F2:G2"/>
    <mergeCell ref="F3:F4"/>
    <mergeCell ref="G3:G4"/>
    <mergeCell ref="E2:E4"/>
    <mergeCell ref="A2:A4"/>
    <mergeCell ref="B2:D2"/>
    <mergeCell ref="B3:C3"/>
    <mergeCell ref="D3:D4"/>
    <mergeCell ref="H2:H4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6BF15-9FF6-434C-BBDB-4B0E8F31CC93}">
  <dimension ref="A1:J22"/>
  <sheetViews>
    <sheetView workbookViewId="0"/>
  </sheetViews>
  <sheetFormatPr defaultRowHeight="11.25" x14ac:dyDescent="0.2"/>
  <cols>
    <col min="1" max="1" width="13.28515625" style="1" customWidth="1"/>
    <col min="2" max="4" width="7.7109375" style="1" customWidth="1"/>
    <col min="5" max="5" width="12.140625" style="1" customWidth="1"/>
    <col min="6" max="6" width="9.140625" style="1"/>
    <col min="7" max="9" width="7.7109375" style="1" customWidth="1"/>
    <col min="10" max="10" width="10.5703125" style="1" customWidth="1"/>
    <col min="11" max="16384" width="9.140625" style="1"/>
  </cols>
  <sheetData>
    <row r="1" spans="1:10" x14ac:dyDescent="0.2">
      <c r="A1" s="9" t="s">
        <v>21</v>
      </c>
      <c r="B1" s="15"/>
      <c r="C1" s="15"/>
      <c r="D1" s="15"/>
      <c r="E1" s="15"/>
      <c r="F1" s="15"/>
      <c r="G1" s="8"/>
      <c r="H1" s="8"/>
      <c r="I1" s="8"/>
      <c r="J1" s="8"/>
    </row>
    <row r="2" spans="1:10" x14ac:dyDescent="0.2">
      <c r="A2" s="131" t="s">
        <v>10</v>
      </c>
      <c r="B2" s="134" t="s">
        <v>9</v>
      </c>
      <c r="C2" s="135"/>
      <c r="D2" s="135"/>
      <c r="E2" s="136"/>
      <c r="F2" s="137" t="s">
        <v>20</v>
      </c>
      <c r="G2" s="134" t="s">
        <v>19</v>
      </c>
      <c r="H2" s="135"/>
      <c r="I2" s="135"/>
      <c r="J2" s="136"/>
    </row>
    <row r="3" spans="1:10" x14ac:dyDescent="0.2">
      <c r="A3" s="132"/>
      <c r="B3" s="13" t="s">
        <v>18</v>
      </c>
      <c r="C3" s="13" t="s">
        <v>17</v>
      </c>
      <c r="D3" s="13" t="s">
        <v>16</v>
      </c>
      <c r="E3" s="139" t="s">
        <v>15</v>
      </c>
      <c r="F3" s="138"/>
      <c r="G3" s="14" t="s">
        <v>18</v>
      </c>
      <c r="H3" s="13" t="s">
        <v>17</v>
      </c>
      <c r="I3" s="13" t="s">
        <v>16</v>
      </c>
      <c r="J3" s="139" t="s">
        <v>15</v>
      </c>
    </row>
    <row r="4" spans="1:10" x14ac:dyDescent="0.2">
      <c r="A4" s="132"/>
      <c r="B4" s="134" t="s">
        <v>14</v>
      </c>
      <c r="C4" s="135"/>
      <c r="D4" s="136"/>
      <c r="E4" s="129"/>
      <c r="F4" s="138"/>
      <c r="G4" s="135" t="s">
        <v>14</v>
      </c>
      <c r="H4" s="135"/>
      <c r="I4" s="136"/>
      <c r="J4" s="129"/>
    </row>
    <row r="5" spans="1:10" x14ac:dyDescent="0.2">
      <c r="A5" s="133"/>
      <c r="B5" s="134" t="s">
        <v>13</v>
      </c>
      <c r="C5" s="135"/>
      <c r="D5" s="135"/>
      <c r="E5" s="136"/>
      <c r="F5" s="139"/>
      <c r="G5" s="135" t="s">
        <v>12</v>
      </c>
      <c r="H5" s="135"/>
      <c r="I5" s="135"/>
      <c r="J5" s="136"/>
    </row>
    <row r="6" spans="1:10" x14ac:dyDescent="0.2">
      <c r="A6" s="12">
        <v>1990</v>
      </c>
      <c r="B6" s="11">
        <v>302</v>
      </c>
      <c r="C6" s="11">
        <v>2899</v>
      </c>
      <c r="D6" s="11">
        <v>24726</v>
      </c>
      <c r="E6" s="11">
        <v>12898</v>
      </c>
      <c r="F6" s="11">
        <v>40825</v>
      </c>
      <c r="G6" s="10">
        <v>0.7</v>
      </c>
      <c r="H6" s="10">
        <v>7.1</v>
      </c>
      <c r="I6" s="10">
        <v>60.6</v>
      </c>
      <c r="J6" s="10">
        <v>31.6</v>
      </c>
    </row>
    <row r="7" spans="1:10" x14ac:dyDescent="0.2">
      <c r="A7" s="6">
        <v>1995</v>
      </c>
      <c r="B7" s="3">
        <v>418</v>
      </c>
      <c r="C7" s="3">
        <v>5455</v>
      </c>
      <c r="D7" s="3">
        <v>16991</v>
      </c>
      <c r="E7" s="3">
        <v>14832</v>
      </c>
      <c r="F7" s="3">
        <v>37696</v>
      </c>
      <c r="G7" s="2">
        <v>1.1000000000000001</v>
      </c>
      <c r="H7" s="2">
        <v>14.5</v>
      </c>
      <c r="I7" s="2">
        <v>45.1</v>
      </c>
      <c r="J7" s="2">
        <v>39.299999999999997</v>
      </c>
    </row>
    <row r="8" spans="1:10" x14ac:dyDescent="0.2">
      <c r="A8" s="6">
        <v>1996</v>
      </c>
      <c r="B8" s="3">
        <v>368</v>
      </c>
      <c r="C8" s="3">
        <v>4931</v>
      </c>
      <c r="D8" s="3">
        <v>14838</v>
      </c>
      <c r="E8" s="3">
        <v>11701</v>
      </c>
      <c r="F8" s="3">
        <v>31838</v>
      </c>
      <c r="G8" s="2">
        <v>1.2</v>
      </c>
      <c r="H8" s="2">
        <v>15.5</v>
      </c>
      <c r="I8" s="2">
        <v>46.6</v>
      </c>
      <c r="J8" s="2">
        <v>36.9</v>
      </c>
    </row>
    <row r="9" spans="1:10" x14ac:dyDescent="0.2">
      <c r="A9" s="6">
        <v>1997</v>
      </c>
      <c r="B9" s="3">
        <v>476</v>
      </c>
      <c r="C9" s="3">
        <v>4767</v>
      </c>
      <c r="D9" s="3">
        <v>14049</v>
      </c>
      <c r="E9" s="3">
        <v>11470</v>
      </c>
      <c r="F9" s="3">
        <v>30762</v>
      </c>
      <c r="G9" s="2">
        <v>1.5</v>
      </c>
      <c r="H9" s="2">
        <v>15.5</v>
      </c>
      <c r="I9" s="2">
        <v>45.7</v>
      </c>
      <c r="J9" s="2">
        <v>37.299999999999997</v>
      </c>
    </row>
    <row r="10" spans="1:10" x14ac:dyDescent="0.2">
      <c r="A10" s="6">
        <v>1998</v>
      </c>
      <c r="B10" s="3">
        <v>451</v>
      </c>
      <c r="C10" s="3">
        <v>5393</v>
      </c>
      <c r="D10" s="3">
        <v>15294</v>
      </c>
      <c r="E10" s="3">
        <v>12071</v>
      </c>
      <c r="F10" s="3">
        <v>33209</v>
      </c>
      <c r="G10" s="2">
        <v>1.4</v>
      </c>
      <c r="H10" s="2">
        <v>16.2</v>
      </c>
      <c r="I10" s="2">
        <v>46.1</v>
      </c>
      <c r="J10" s="2">
        <v>36.299999999999997</v>
      </c>
    </row>
    <row r="11" spans="1:10" x14ac:dyDescent="0.2">
      <c r="A11" s="6">
        <v>1999</v>
      </c>
      <c r="B11" s="3">
        <v>359</v>
      </c>
      <c r="C11" s="3">
        <v>5040</v>
      </c>
      <c r="D11" s="3">
        <v>14110</v>
      </c>
      <c r="E11" s="3">
        <v>12474</v>
      </c>
      <c r="F11" s="3">
        <v>31983</v>
      </c>
      <c r="G11" s="2">
        <v>1.1000000000000001</v>
      </c>
      <c r="H11" s="2">
        <v>15.8</v>
      </c>
      <c r="I11" s="2">
        <v>44.1</v>
      </c>
      <c r="J11" s="2">
        <v>39</v>
      </c>
    </row>
    <row r="12" spans="1:10" x14ac:dyDescent="0.2">
      <c r="A12" s="6">
        <v>2000</v>
      </c>
      <c r="B12" s="3">
        <v>327</v>
      </c>
      <c r="C12" s="3">
        <v>4600</v>
      </c>
      <c r="D12" s="3">
        <v>13519</v>
      </c>
      <c r="E12" s="3">
        <v>11115</v>
      </c>
      <c r="F12" s="3">
        <v>29561</v>
      </c>
      <c r="G12" s="2">
        <v>1.1000000000000001</v>
      </c>
      <c r="H12" s="2">
        <v>15.6</v>
      </c>
      <c r="I12" s="2">
        <v>45.7</v>
      </c>
      <c r="J12" s="2">
        <v>37.6</v>
      </c>
    </row>
    <row r="13" spans="1:10" x14ac:dyDescent="0.2">
      <c r="A13" s="6">
        <v>2001</v>
      </c>
      <c r="B13" s="3">
        <v>262</v>
      </c>
      <c r="C13" s="3">
        <v>4280</v>
      </c>
      <c r="D13" s="3">
        <v>13248</v>
      </c>
      <c r="E13" s="3">
        <v>11191</v>
      </c>
      <c r="F13" s="3">
        <v>28981</v>
      </c>
      <c r="G13" s="2">
        <v>0.9</v>
      </c>
      <c r="H13" s="2">
        <v>14.8</v>
      </c>
      <c r="I13" s="2">
        <v>45.7</v>
      </c>
      <c r="J13" s="2">
        <v>38.6</v>
      </c>
    </row>
    <row r="14" spans="1:10" x14ac:dyDescent="0.2">
      <c r="A14" s="6">
        <v>2002</v>
      </c>
      <c r="B14" s="3">
        <v>197</v>
      </c>
      <c r="C14" s="3">
        <v>4091</v>
      </c>
      <c r="D14" s="3">
        <v>13865</v>
      </c>
      <c r="E14" s="3">
        <v>10694</v>
      </c>
      <c r="F14" s="3">
        <v>28847</v>
      </c>
      <c r="G14" s="2">
        <v>0.7</v>
      </c>
      <c r="H14" s="2">
        <v>14.2</v>
      </c>
      <c r="I14" s="2">
        <v>48</v>
      </c>
      <c r="J14" s="2">
        <v>37.1</v>
      </c>
    </row>
    <row r="15" spans="1:10" x14ac:dyDescent="0.2">
      <c r="A15" s="6">
        <v>2003</v>
      </c>
      <c r="B15" s="3">
        <v>203</v>
      </c>
      <c r="C15" s="3">
        <v>3931</v>
      </c>
      <c r="D15" s="3">
        <v>14531</v>
      </c>
      <c r="E15" s="3">
        <v>10757</v>
      </c>
      <c r="F15" s="3">
        <v>29422</v>
      </c>
      <c r="G15" s="2">
        <v>0.7</v>
      </c>
      <c r="H15" s="2">
        <v>13.4</v>
      </c>
      <c r="I15" s="2">
        <v>49.3</v>
      </c>
      <c r="J15" s="2">
        <v>36.6</v>
      </c>
    </row>
    <row r="16" spans="1:10" x14ac:dyDescent="0.2">
      <c r="A16" s="6">
        <v>2004</v>
      </c>
      <c r="B16" s="3">
        <v>162</v>
      </c>
      <c r="C16" s="3">
        <v>3875</v>
      </c>
      <c r="D16" s="3">
        <v>14862</v>
      </c>
      <c r="E16" s="3">
        <v>11434</v>
      </c>
      <c r="F16" s="3">
        <v>30333</v>
      </c>
      <c r="G16" s="2">
        <f>B16/$F$16*100</f>
        <v>0.53407180298684609</v>
      </c>
      <c r="H16" s="2">
        <f>C16/$F$16*100</f>
        <v>12.774865657864373</v>
      </c>
      <c r="I16" s="2">
        <f>D16/$F$16*100</f>
        <v>48.996142814756205</v>
      </c>
      <c r="J16" s="2">
        <f>E16/$F$16*100</f>
        <v>37.694919724392577</v>
      </c>
    </row>
    <row r="17" spans="1:10" x14ac:dyDescent="0.2">
      <c r="A17" s="6">
        <v>2005</v>
      </c>
      <c r="B17" s="3">
        <v>155</v>
      </c>
      <c r="C17" s="3">
        <v>3349</v>
      </c>
      <c r="D17" s="3">
        <v>15253</v>
      </c>
      <c r="E17" s="3">
        <v>11473</v>
      </c>
      <c r="F17" s="3">
        <v>30230</v>
      </c>
      <c r="G17" s="2">
        <v>0.5</v>
      </c>
      <c r="H17" s="2">
        <v>11.1</v>
      </c>
      <c r="I17" s="2">
        <v>50.5</v>
      </c>
      <c r="J17" s="2">
        <v>38</v>
      </c>
    </row>
    <row r="18" spans="1:10" x14ac:dyDescent="0.2">
      <c r="A18" s="6">
        <v>2006</v>
      </c>
      <c r="B18" s="3">
        <v>117</v>
      </c>
      <c r="C18" s="3">
        <v>3813</v>
      </c>
      <c r="D18" s="3">
        <v>15734</v>
      </c>
      <c r="E18" s="3">
        <v>11489</v>
      </c>
      <c r="F18" s="3">
        <v>31153</v>
      </c>
      <c r="G18" s="2">
        <v>0.4</v>
      </c>
      <c r="H18" s="2">
        <v>12.2</v>
      </c>
      <c r="I18" s="2">
        <v>50.5</v>
      </c>
      <c r="J18" s="2">
        <v>36.9</v>
      </c>
    </row>
    <row r="19" spans="1:10" x14ac:dyDescent="0.2">
      <c r="A19" s="6">
        <v>2007</v>
      </c>
      <c r="B19" s="3">
        <v>131</v>
      </c>
      <c r="C19" s="3">
        <v>3602</v>
      </c>
      <c r="D19" s="3">
        <v>16919</v>
      </c>
      <c r="E19" s="3">
        <v>11358</v>
      </c>
      <c r="F19" s="3">
        <v>32010</v>
      </c>
      <c r="G19" s="2">
        <v>0.40924711027803806</v>
      </c>
      <c r="H19" s="2">
        <v>11.252733520774758</v>
      </c>
      <c r="I19" s="2">
        <v>52.855357700718528</v>
      </c>
      <c r="J19" s="2">
        <v>35.48266166822868</v>
      </c>
    </row>
    <row r="20" spans="1:10" x14ac:dyDescent="0.2">
      <c r="A20" s="6">
        <v>2008</v>
      </c>
      <c r="B20" s="3">
        <v>108</v>
      </c>
      <c r="C20" s="3">
        <v>3820</v>
      </c>
      <c r="D20" s="3">
        <v>18396</v>
      </c>
      <c r="E20" s="3">
        <v>11402</v>
      </c>
      <c r="F20" s="3">
        <v>33726</v>
      </c>
      <c r="G20" s="2">
        <v>0.3</v>
      </c>
      <c r="H20" s="2">
        <v>11.3</v>
      </c>
      <c r="I20" s="2">
        <v>54.5</v>
      </c>
      <c r="J20" s="2">
        <v>33.799999999999997</v>
      </c>
    </row>
    <row r="21" spans="1:10" x14ac:dyDescent="0.2">
      <c r="A21" s="6">
        <v>2009</v>
      </c>
      <c r="B21" s="3">
        <f>86</f>
        <v>86</v>
      </c>
      <c r="C21" s="3">
        <f>859+2860</f>
        <v>3719</v>
      </c>
      <c r="D21" s="3">
        <f>8157+11216</f>
        <v>19373</v>
      </c>
      <c r="E21" s="3">
        <v>11516</v>
      </c>
      <c r="F21" s="3">
        <f>SUM(B21:E21)</f>
        <v>34694</v>
      </c>
      <c r="G21" s="2">
        <v>0.24788147806537156</v>
      </c>
      <c r="H21" s="2">
        <v>10.719432754943217</v>
      </c>
      <c r="I21" s="2">
        <v>55.839626448377246</v>
      </c>
      <c r="J21" s="2">
        <v>33.193059318614168</v>
      </c>
    </row>
    <row r="22" spans="1:10" x14ac:dyDescent="0.2">
      <c r="A22" s="6">
        <v>2010</v>
      </c>
      <c r="B22" s="3">
        <v>100</v>
      </c>
      <c r="C22" s="3">
        <v>3691</v>
      </c>
      <c r="D22" s="3">
        <v>20163</v>
      </c>
      <c r="E22" s="3">
        <v>11828</v>
      </c>
      <c r="F22" s="3">
        <v>35782</v>
      </c>
      <c r="G22" s="2">
        <v>0.2794701246436756</v>
      </c>
      <c r="H22" s="2">
        <v>10.315242300598067</v>
      </c>
      <c r="I22" s="2">
        <v>56.34956123190431</v>
      </c>
      <c r="J22" s="2">
        <v>33.055726342853944</v>
      </c>
    </row>
  </sheetData>
  <mergeCells count="10">
    <mergeCell ref="A2:A5"/>
    <mergeCell ref="B2:E2"/>
    <mergeCell ref="F2:F5"/>
    <mergeCell ref="G2:J2"/>
    <mergeCell ref="E3:E4"/>
    <mergeCell ref="J3:J4"/>
    <mergeCell ref="B4:D4"/>
    <mergeCell ref="G4:I4"/>
    <mergeCell ref="B5:E5"/>
    <mergeCell ref="G5:J5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DC26E-38ED-4F68-BE27-D6FA32227431}">
  <dimension ref="A1:F44"/>
  <sheetViews>
    <sheetView workbookViewId="0"/>
  </sheetViews>
  <sheetFormatPr defaultRowHeight="11.25" x14ac:dyDescent="0.2"/>
  <cols>
    <col min="1" max="1" width="12.7109375" style="1" customWidth="1"/>
    <col min="2" max="6" width="13.7109375" style="1" customWidth="1"/>
    <col min="7" max="16384" width="9.140625" style="1"/>
  </cols>
  <sheetData>
    <row r="1" spans="1:6" x14ac:dyDescent="0.2">
      <c r="A1" s="9" t="s">
        <v>27</v>
      </c>
      <c r="B1" s="8"/>
      <c r="C1" s="8"/>
      <c r="D1" s="8"/>
      <c r="E1" s="8"/>
      <c r="F1" s="8"/>
    </row>
    <row r="2" spans="1:6" x14ac:dyDescent="0.2">
      <c r="A2" s="129" t="s">
        <v>10</v>
      </c>
      <c r="B2" s="129" t="s">
        <v>9</v>
      </c>
      <c r="C2" s="129"/>
      <c r="D2" s="129"/>
      <c r="E2" s="129" t="s">
        <v>6</v>
      </c>
      <c r="F2" s="129" t="s">
        <v>5</v>
      </c>
    </row>
    <row r="3" spans="1:6" x14ac:dyDescent="0.2">
      <c r="A3" s="129"/>
      <c r="B3" s="130" t="s">
        <v>4</v>
      </c>
      <c r="C3" s="130"/>
      <c r="D3" s="129" t="s">
        <v>26</v>
      </c>
      <c r="E3" s="129"/>
      <c r="F3" s="129"/>
    </row>
    <row r="4" spans="1:6" x14ac:dyDescent="0.2">
      <c r="A4" s="129"/>
      <c r="B4" s="7" t="s">
        <v>1</v>
      </c>
      <c r="C4" s="7" t="s">
        <v>0</v>
      </c>
      <c r="D4" s="129"/>
      <c r="E4" s="129"/>
      <c r="F4" s="129"/>
    </row>
    <row r="5" spans="1:6" x14ac:dyDescent="0.2">
      <c r="A5" s="141" t="s">
        <v>25</v>
      </c>
      <c r="B5" s="141"/>
      <c r="C5" s="141"/>
      <c r="D5" s="141"/>
      <c r="E5" s="141"/>
      <c r="F5" s="141"/>
    </row>
    <row r="6" spans="1:6" x14ac:dyDescent="0.2">
      <c r="A6" s="6">
        <v>2000</v>
      </c>
      <c r="B6" s="3">
        <v>149</v>
      </c>
      <c r="C6" s="3">
        <v>8661</v>
      </c>
      <c r="D6" s="3">
        <v>9450</v>
      </c>
      <c r="E6" s="3">
        <v>1807</v>
      </c>
      <c r="F6" s="2">
        <v>91.3</v>
      </c>
    </row>
    <row r="7" spans="1:6" x14ac:dyDescent="0.2">
      <c r="A7" s="6">
        <v>2005</v>
      </c>
      <c r="B7" s="3">
        <v>140</v>
      </c>
      <c r="C7" s="3">
        <v>8082</v>
      </c>
      <c r="D7" s="3">
        <v>9562</v>
      </c>
      <c r="E7" s="3">
        <v>1867</v>
      </c>
      <c r="F7" s="2">
        <v>92.4</v>
      </c>
    </row>
    <row r="8" spans="1:6" x14ac:dyDescent="0.2">
      <c r="A8" s="6">
        <v>2006</v>
      </c>
      <c r="B8" s="3">
        <v>141</v>
      </c>
      <c r="C8" s="3">
        <v>8179</v>
      </c>
      <c r="D8" s="3">
        <v>9789</v>
      </c>
      <c r="E8" s="3">
        <v>1870</v>
      </c>
      <c r="F8" s="2">
        <v>92.8</v>
      </c>
    </row>
    <row r="9" spans="1:6" x14ac:dyDescent="0.2">
      <c r="A9" s="6">
        <v>2007</v>
      </c>
      <c r="B9" s="3">
        <v>142</v>
      </c>
      <c r="C9" s="3">
        <v>8359</v>
      </c>
      <c r="D9" s="3">
        <v>9856</v>
      </c>
      <c r="E9" s="3">
        <v>1874</v>
      </c>
      <c r="F9" s="2">
        <v>89.3</v>
      </c>
    </row>
    <row r="10" spans="1:6" x14ac:dyDescent="0.2">
      <c r="A10" s="6">
        <v>2008</v>
      </c>
      <c r="B10" s="3">
        <v>144</v>
      </c>
      <c r="C10" s="3">
        <v>8597</v>
      </c>
      <c r="D10" s="3">
        <v>10264</v>
      </c>
      <c r="E10" s="3">
        <v>1907</v>
      </c>
      <c r="F10" s="2">
        <v>87.8</v>
      </c>
    </row>
    <row r="11" spans="1:6" x14ac:dyDescent="0.2">
      <c r="A11" s="6">
        <v>2009</v>
      </c>
      <c r="B11" s="3">
        <v>146</v>
      </c>
      <c r="C11" s="3">
        <v>8778</v>
      </c>
      <c r="D11" s="3">
        <v>10646</v>
      </c>
      <c r="E11" s="3">
        <v>1992</v>
      </c>
      <c r="F11" s="2">
        <f>(491+578+104+560)/1992*100</f>
        <v>86.997991967871485</v>
      </c>
    </row>
    <row r="12" spans="1:6" x14ac:dyDescent="0.2">
      <c r="A12" s="6">
        <v>2010</v>
      </c>
      <c r="B12" s="3">
        <v>154</v>
      </c>
      <c r="C12" s="3">
        <v>10911</v>
      </c>
      <c r="D12" s="3">
        <v>11068</v>
      </c>
      <c r="E12" s="3">
        <v>2082</v>
      </c>
      <c r="F12" s="2">
        <v>90.9</v>
      </c>
    </row>
    <row r="13" spans="1:6" x14ac:dyDescent="0.2">
      <c r="A13" s="142" t="s">
        <v>24</v>
      </c>
      <c r="B13" s="142"/>
      <c r="C13" s="142"/>
      <c r="D13" s="142"/>
      <c r="E13" s="142"/>
      <c r="F13" s="142"/>
    </row>
    <row r="14" spans="1:6" x14ac:dyDescent="0.2">
      <c r="A14" s="6">
        <v>2000</v>
      </c>
      <c r="B14" s="3">
        <v>157</v>
      </c>
      <c r="C14" s="3">
        <v>8676</v>
      </c>
      <c r="D14" s="3">
        <v>10655</v>
      </c>
      <c r="E14" s="3">
        <v>1901</v>
      </c>
      <c r="F14" s="2">
        <v>93</v>
      </c>
    </row>
    <row r="15" spans="1:6" x14ac:dyDescent="0.2">
      <c r="A15" s="6">
        <v>2005</v>
      </c>
      <c r="B15" s="3">
        <v>151</v>
      </c>
      <c r="C15" s="3">
        <v>8243</v>
      </c>
      <c r="D15" s="3">
        <v>10911</v>
      </c>
      <c r="E15" s="3">
        <v>1894</v>
      </c>
      <c r="F15" s="2">
        <v>91.7</v>
      </c>
    </row>
    <row r="16" spans="1:6" x14ac:dyDescent="0.2">
      <c r="A16" s="6">
        <v>2006</v>
      </c>
      <c r="B16" s="3">
        <v>150</v>
      </c>
      <c r="C16" s="3">
        <v>8355</v>
      </c>
      <c r="D16" s="3">
        <v>11151</v>
      </c>
      <c r="E16" s="3">
        <v>1930</v>
      </c>
      <c r="F16" s="2">
        <v>92.7</v>
      </c>
    </row>
    <row r="17" spans="1:6" x14ac:dyDescent="0.2">
      <c r="A17" s="6">
        <v>2007</v>
      </c>
      <c r="B17" s="3">
        <v>151</v>
      </c>
      <c r="C17" s="3">
        <v>8515</v>
      </c>
      <c r="D17" s="3">
        <v>11594</v>
      </c>
      <c r="E17" s="3">
        <v>1931</v>
      </c>
      <c r="F17" s="2">
        <v>92.9</v>
      </c>
    </row>
    <row r="18" spans="1:6" x14ac:dyDescent="0.2">
      <c r="A18" s="6">
        <v>2008</v>
      </c>
      <c r="B18" s="3">
        <v>152</v>
      </c>
      <c r="C18" s="3">
        <v>8580</v>
      </c>
      <c r="D18" s="3">
        <v>11837</v>
      </c>
      <c r="E18" s="3">
        <v>1964</v>
      </c>
      <c r="F18" s="2">
        <v>91.9</v>
      </c>
    </row>
    <row r="19" spans="1:6" x14ac:dyDescent="0.2">
      <c r="A19" s="6">
        <v>2009</v>
      </c>
      <c r="B19" s="3">
        <v>157</v>
      </c>
      <c r="C19" s="3">
        <v>8787</v>
      </c>
      <c r="D19" s="3">
        <v>11985</v>
      </c>
      <c r="E19" s="3">
        <v>2030</v>
      </c>
      <c r="F19" s="2">
        <f>(683+366+248+609)/2030*100</f>
        <v>93.891625615763559</v>
      </c>
    </row>
    <row r="20" spans="1:6" x14ac:dyDescent="0.2">
      <c r="A20" s="6">
        <v>2010</v>
      </c>
      <c r="B20" s="3">
        <v>156</v>
      </c>
      <c r="C20" s="3">
        <v>10402</v>
      </c>
      <c r="D20" s="3">
        <v>12033</v>
      </c>
      <c r="E20" s="3">
        <v>2088</v>
      </c>
      <c r="F20" s="2">
        <v>96.8</v>
      </c>
    </row>
    <row r="21" spans="1:6" x14ac:dyDescent="0.2">
      <c r="A21" s="142" t="s">
        <v>23</v>
      </c>
      <c r="B21" s="142"/>
      <c r="C21" s="142"/>
      <c r="D21" s="142"/>
      <c r="E21" s="142"/>
      <c r="F21" s="142"/>
    </row>
    <row r="22" spans="1:6" x14ac:dyDescent="0.2">
      <c r="A22" s="6">
        <v>2000</v>
      </c>
      <c r="B22" s="3">
        <v>172</v>
      </c>
      <c r="C22" s="3">
        <v>6489</v>
      </c>
      <c r="D22" s="3">
        <v>8090</v>
      </c>
      <c r="E22" s="3">
        <v>1401</v>
      </c>
      <c r="F22" s="2">
        <v>89.9</v>
      </c>
    </row>
    <row r="23" spans="1:6" x14ac:dyDescent="0.2">
      <c r="A23" s="6">
        <v>2005</v>
      </c>
      <c r="B23" s="3">
        <v>187</v>
      </c>
      <c r="C23" s="3">
        <v>6527</v>
      </c>
      <c r="D23" s="3">
        <v>8558</v>
      </c>
      <c r="E23" s="3">
        <v>1454</v>
      </c>
      <c r="F23" s="2">
        <v>88.5</v>
      </c>
    </row>
    <row r="24" spans="1:6" x14ac:dyDescent="0.2">
      <c r="A24" s="6">
        <v>2006</v>
      </c>
      <c r="B24" s="3">
        <v>195</v>
      </c>
      <c r="C24" s="3">
        <v>6682</v>
      </c>
      <c r="D24" s="3">
        <v>8836</v>
      </c>
      <c r="E24" s="3">
        <v>1496</v>
      </c>
      <c r="F24" s="2">
        <v>88</v>
      </c>
    </row>
    <row r="25" spans="1:6" x14ac:dyDescent="0.2">
      <c r="A25" s="6">
        <v>2007</v>
      </c>
      <c r="B25" s="3">
        <v>207</v>
      </c>
      <c r="C25" s="3">
        <v>7149</v>
      </c>
      <c r="D25" s="3">
        <v>9419</v>
      </c>
      <c r="E25" s="3">
        <v>1578</v>
      </c>
      <c r="F25" s="2">
        <v>87.1</v>
      </c>
    </row>
    <row r="26" spans="1:6" x14ac:dyDescent="0.2">
      <c r="A26" s="6">
        <v>2008</v>
      </c>
      <c r="B26" s="3">
        <v>219</v>
      </c>
      <c r="C26" s="3">
        <v>7584</v>
      </c>
      <c r="D26" s="3">
        <v>10138</v>
      </c>
      <c r="E26" s="3">
        <v>1676</v>
      </c>
      <c r="F26" s="2">
        <v>85.9</v>
      </c>
    </row>
    <row r="27" spans="1:6" x14ac:dyDescent="0.2">
      <c r="A27" s="6">
        <v>2009</v>
      </c>
      <c r="B27" s="3">
        <v>238</v>
      </c>
      <c r="C27" s="3">
        <v>7945</v>
      </c>
      <c r="D27" s="3">
        <v>10605</v>
      </c>
      <c r="E27" s="3">
        <v>1757</v>
      </c>
      <c r="F27" s="2">
        <f>(645+402+175+348)/1757*100</f>
        <v>89.356858281161067</v>
      </c>
    </row>
    <row r="28" spans="1:6" x14ac:dyDescent="0.2">
      <c r="A28" s="6">
        <v>2010</v>
      </c>
      <c r="B28" s="3">
        <v>254</v>
      </c>
      <c r="C28" s="3">
        <v>9571</v>
      </c>
      <c r="D28" s="3">
        <v>10989</v>
      </c>
      <c r="E28" s="3">
        <v>1870</v>
      </c>
      <c r="F28" s="2">
        <v>91.5</v>
      </c>
    </row>
    <row r="29" spans="1:6" x14ac:dyDescent="0.2">
      <c r="A29" s="142" t="s">
        <v>22</v>
      </c>
      <c r="B29" s="142"/>
      <c r="C29" s="142"/>
      <c r="D29" s="142"/>
      <c r="E29" s="142"/>
      <c r="F29" s="142"/>
    </row>
    <row r="30" spans="1:6" x14ac:dyDescent="0.2">
      <c r="A30" s="6">
        <v>2000</v>
      </c>
      <c r="B30" s="3">
        <v>54</v>
      </c>
      <c r="C30" s="3">
        <v>1139</v>
      </c>
      <c r="D30" s="3">
        <v>1366</v>
      </c>
      <c r="E30" s="3">
        <v>226</v>
      </c>
      <c r="F30" s="2">
        <v>76.5</v>
      </c>
    </row>
    <row r="31" spans="1:6" x14ac:dyDescent="0.2">
      <c r="A31" s="6">
        <v>2005</v>
      </c>
      <c r="B31" s="3">
        <v>52</v>
      </c>
      <c r="C31" s="3">
        <v>914</v>
      </c>
      <c r="D31" s="3">
        <v>1199</v>
      </c>
      <c r="E31" s="3">
        <v>201</v>
      </c>
      <c r="F31" s="2">
        <v>66.2</v>
      </c>
    </row>
    <row r="32" spans="1:6" x14ac:dyDescent="0.2">
      <c r="A32" s="6">
        <v>2006</v>
      </c>
      <c r="B32" s="3">
        <v>57</v>
      </c>
      <c r="C32" s="3">
        <v>1039</v>
      </c>
      <c r="D32" s="3">
        <v>1377</v>
      </c>
      <c r="E32" s="3">
        <v>218</v>
      </c>
      <c r="F32" s="2">
        <v>69.7</v>
      </c>
    </row>
    <row r="33" spans="1:6" x14ac:dyDescent="0.2">
      <c r="A33" s="6">
        <v>2007</v>
      </c>
      <c r="B33" s="3">
        <v>56</v>
      </c>
      <c r="C33" s="3">
        <v>911</v>
      </c>
      <c r="D33" s="3">
        <v>1141</v>
      </c>
      <c r="E33" s="3">
        <v>193</v>
      </c>
      <c r="F33" s="2">
        <v>75.599999999999994</v>
      </c>
    </row>
    <row r="34" spans="1:6" x14ac:dyDescent="0.2">
      <c r="A34" s="6">
        <v>2008</v>
      </c>
      <c r="B34" s="3">
        <v>79</v>
      </c>
      <c r="C34" s="3">
        <v>1176</v>
      </c>
      <c r="D34" s="3">
        <v>1487</v>
      </c>
      <c r="E34" s="3">
        <v>241</v>
      </c>
      <c r="F34" s="2">
        <v>71.8</v>
      </c>
    </row>
    <row r="35" spans="1:6" x14ac:dyDescent="0.2">
      <c r="A35" s="6">
        <v>2009</v>
      </c>
      <c r="B35" s="3">
        <v>84</v>
      </c>
      <c r="C35" s="3">
        <v>1177</v>
      </c>
      <c r="D35" s="3">
        <v>1458</v>
      </c>
      <c r="E35" s="3">
        <v>247</v>
      </c>
      <c r="F35" s="2">
        <f>(49+44+60+37)/247*100</f>
        <v>76.923076923076934</v>
      </c>
    </row>
    <row r="36" spans="1:6" x14ac:dyDescent="0.2">
      <c r="A36" s="6">
        <v>2010</v>
      </c>
      <c r="B36" s="3">
        <v>104</v>
      </c>
      <c r="C36" s="3">
        <v>1632</v>
      </c>
      <c r="D36" s="3">
        <v>1679</v>
      </c>
      <c r="E36" s="3">
        <v>306</v>
      </c>
      <c r="F36" s="2">
        <v>85.3</v>
      </c>
    </row>
    <row r="37" spans="1:6" x14ac:dyDescent="0.2">
      <c r="A37" s="140" t="s">
        <v>20</v>
      </c>
      <c r="B37" s="140"/>
      <c r="C37" s="140"/>
      <c r="D37" s="140"/>
      <c r="E37" s="140"/>
      <c r="F37" s="140"/>
    </row>
    <row r="38" spans="1:6" x14ac:dyDescent="0.2">
      <c r="A38" s="6">
        <v>2000</v>
      </c>
      <c r="B38" s="3">
        <v>532</v>
      </c>
      <c r="C38" s="3">
        <v>24965</v>
      </c>
      <c r="D38" s="3">
        <v>29561</v>
      </c>
      <c r="E38" s="3">
        <v>5335</v>
      </c>
      <c r="F38" s="2">
        <v>90.9</v>
      </c>
    </row>
    <row r="39" spans="1:6" x14ac:dyDescent="0.2">
      <c r="A39" s="6">
        <v>2005</v>
      </c>
      <c r="B39" s="3">
        <v>530</v>
      </c>
      <c r="C39" s="3">
        <v>23766</v>
      </c>
      <c r="D39" s="3">
        <v>30230</v>
      </c>
      <c r="E39" s="3">
        <v>5416</v>
      </c>
      <c r="F39" s="2">
        <v>90.1</v>
      </c>
    </row>
    <row r="40" spans="1:6" x14ac:dyDescent="0.2">
      <c r="A40" s="6">
        <v>2006</v>
      </c>
      <c r="B40" s="3">
        <f>B8+B16+B24+B32</f>
        <v>543</v>
      </c>
      <c r="C40" s="3">
        <f>C8+C16+C24+C32</f>
        <v>24255</v>
      </c>
      <c r="D40" s="3">
        <f>D8+D16+D24+D32</f>
        <v>31153</v>
      </c>
      <c r="E40" s="3">
        <f>E8+E16+E24+E32</f>
        <v>5514</v>
      </c>
      <c r="F40" s="2">
        <v>90.6</v>
      </c>
    </row>
    <row r="41" spans="1:6" x14ac:dyDescent="0.2">
      <c r="A41" s="6">
        <v>2007</v>
      </c>
      <c r="B41" s="3">
        <v>556</v>
      </c>
      <c r="C41" s="3">
        <v>24934</v>
      </c>
      <c r="D41" s="3">
        <v>32010</v>
      </c>
      <c r="E41" s="3">
        <v>5576</v>
      </c>
      <c r="F41" s="2">
        <v>89.5</v>
      </c>
    </row>
    <row r="42" spans="1:6" x14ac:dyDescent="0.2">
      <c r="A42" s="6">
        <v>2008</v>
      </c>
      <c r="B42" s="3">
        <v>594</v>
      </c>
      <c r="C42" s="3">
        <v>25937</v>
      </c>
      <c r="D42" s="3">
        <v>33726</v>
      </c>
      <c r="E42" s="3">
        <v>5788</v>
      </c>
      <c r="F42" s="2">
        <v>88</v>
      </c>
    </row>
    <row r="43" spans="1:6" x14ac:dyDescent="0.2">
      <c r="A43" s="6">
        <v>2009</v>
      </c>
      <c r="B43" s="3">
        <f>B19+B27+B35+B11</f>
        <v>625</v>
      </c>
      <c r="C43" s="3">
        <f>C19+C27+C35+C11</f>
        <v>26687</v>
      </c>
      <c r="D43" s="3">
        <f>D19+D27+D35+D11</f>
        <v>34694</v>
      </c>
      <c r="E43" s="3">
        <f>E19+E27+E35+E11</f>
        <v>6026</v>
      </c>
      <c r="F43" s="2">
        <f>(1868+1390+587+1554)/6026*100</f>
        <v>89.595087952207095</v>
      </c>
    </row>
    <row r="44" spans="1:6" x14ac:dyDescent="0.2">
      <c r="A44" s="6">
        <v>2010</v>
      </c>
      <c r="B44" s="3">
        <v>668</v>
      </c>
      <c r="C44" s="3">
        <v>32516</v>
      </c>
      <c r="D44" s="3">
        <v>35782</v>
      </c>
      <c r="E44" s="3">
        <v>6346</v>
      </c>
      <c r="F44" s="2">
        <v>92.76709738417901</v>
      </c>
    </row>
  </sheetData>
  <mergeCells count="11">
    <mergeCell ref="B2:D2"/>
    <mergeCell ref="B3:C3"/>
    <mergeCell ref="A37:F37"/>
    <mergeCell ref="A5:F5"/>
    <mergeCell ref="A13:F13"/>
    <mergeCell ref="A21:F21"/>
    <mergeCell ref="A29:F29"/>
    <mergeCell ref="D3:D4"/>
    <mergeCell ref="A2:A4"/>
    <mergeCell ref="E2:E4"/>
    <mergeCell ref="F2:F4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40887-E8CC-484A-A289-F458E44C359E}">
  <dimension ref="A1:H41"/>
  <sheetViews>
    <sheetView workbookViewId="0"/>
  </sheetViews>
  <sheetFormatPr defaultRowHeight="11.25" x14ac:dyDescent="0.2"/>
  <cols>
    <col min="1" max="1" width="9.140625" style="16"/>
    <col min="2" max="2" width="11.42578125" style="16" customWidth="1"/>
    <col min="3" max="5" width="10.7109375" style="16" customWidth="1"/>
    <col min="6" max="6" width="14.7109375" style="16" customWidth="1"/>
    <col min="7" max="7" width="10.7109375" style="16" customWidth="1"/>
    <col min="8" max="8" width="12" style="16" customWidth="1"/>
    <col min="9" max="16384" width="9.140625" style="16"/>
  </cols>
  <sheetData>
    <row r="1" spans="1:8" x14ac:dyDescent="0.2">
      <c r="A1" s="21" t="s">
        <v>33</v>
      </c>
      <c r="B1" s="20"/>
      <c r="C1" s="20"/>
      <c r="D1" s="20"/>
      <c r="E1" s="20"/>
      <c r="F1" s="20"/>
      <c r="G1" s="20"/>
      <c r="H1" s="20"/>
    </row>
    <row r="2" spans="1:8" ht="11.25" customHeight="1" x14ac:dyDescent="0.2">
      <c r="A2" s="129" t="s">
        <v>10</v>
      </c>
      <c r="B2" s="129" t="s">
        <v>9</v>
      </c>
      <c r="C2" s="129"/>
      <c r="D2" s="129"/>
      <c r="E2" s="129" t="s">
        <v>7</v>
      </c>
      <c r="F2" s="129"/>
      <c r="G2" s="129" t="s">
        <v>6</v>
      </c>
      <c r="H2" s="129" t="s">
        <v>5</v>
      </c>
    </row>
    <row r="3" spans="1:8" ht="11.25" customHeight="1" x14ac:dyDescent="0.2">
      <c r="A3" s="129"/>
      <c r="B3" s="130" t="s">
        <v>4</v>
      </c>
      <c r="C3" s="130"/>
      <c r="D3" s="129" t="s">
        <v>3</v>
      </c>
      <c r="E3" s="129"/>
      <c r="F3" s="129"/>
      <c r="G3" s="129"/>
      <c r="H3" s="129"/>
    </row>
    <row r="4" spans="1:8" x14ac:dyDescent="0.2">
      <c r="A4" s="129"/>
      <c r="B4" s="129" t="s">
        <v>1</v>
      </c>
      <c r="C4" s="129" t="s">
        <v>0</v>
      </c>
      <c r="D4" s="129"/>
      <c r="E4" s="129"/>
      <c r="F4" s="129"/>
      <c r="G4" s="129"/>
      <c r="H4" s="129"/>
    </row>
    <row r="5" spans="1:8" ht="22.5" x14ac:dyDescent="0.2">
      <c r="A5" s="129"/>
      <c r="B5" s="129"/>
      <c r="C5" s="129"/>
      <c r="D5" s="129"/>
      <c r="E5" s="19" t="s">
        <v>3</v>
      </c>
      <c r="F5" s="19" t="s">
        <v>2</v>
      </c>
      <c r="G5" s="129"/>
      <c r="H5" s="129"/>
    </row>
    <row r="6" spans="1:8" x14ac:dyDescent="0.2">
      <c r="A6" s="143" t="s">
        <v>32</v>
      </c>
      <c r="B6" s="143"/>
      <c r="C6" s="143"/>
      <c r="D6" s="143"/>
      <c r="E6" s="143"/>
      <c r="F6" s="143"/>
      <c r="G6" s="143"/>
      <c r="H6" s="143"/>
    </row>
    <row r="7" spans="1:8" x14ac:dyDescent="0.2">
      <c r="A7" s="18">
        <v>1990</v>
      </c>
      <c r="B7" s="17">
        <v>917</v>
      </c>
      <c r="C7" s="17">
        <v>46726</v>
      </c>
      <c r="D7" s="17">
        <v>38939</v>
      </c>
      <c r="E7" s="4">
        <v>88.7</v>
      </c>
      <c r="F7" s="4">
        <v>63</v>
      </c>
      <c r="G7" s="17">
        <v>9439</v>
      </c>
      <c r="H7" s="4">
        <v>88.2</v>
      </c>
    </row>
    <row r="8" spans="1:8" x14ac:dyDescent="0.2">
      <c r="A8" s="18">
        <v>2000</v>
      </c>
      <c r="B8" s="17">
        <v>507</v>
      </c>
      <c r="C8" s="17">
        <v>24089</v>
      </c>
      <c r="D8" s="17">
        <v>28722</v>
      </c>
      <c r="E8" s="4">
        <v>105.3</v>
      </c>
      <c r="F8" s="4">
        <v>76.7</v>
      </c>
      <c r="G8" s="17">
        <v>5184</v>
      </c>
      <c r="H8" s="4">
        <v>91.1</v>
      </c>
    </row>
    <row r="9" spans="1:8" x14ac:dyDescent="0.2">
      <c r="A9" s="18">
        <v>2005</v>
      </c>
      <c r="B9" s="17">
        <v>503</v>
      </c>
      <c r="C9" s="17">
        <v>22909</v>
      </c>
      <c r="D9" s="17">
        <v>29274</v>
      </c>
      <c r="E9" s="4">
        <v>111.1</v>
      </c>
      <c r="F9" s="4">
        <v>86.9</v>
      </c>
      <c r="G9" s="17">
        <v>5239</v>
      </c>
      <c r="H9" s="4">
        <v>90.3</v>
      </c>
    </row>
    <row r="10" spans="1:8" x14ac:dyDescent="0.2">
      <c r="A10" s="18">
        <v>2006</v>
      </c>
      <c r="B10" s="17">
        <v>511</v>
      </c>
      <c r="C10" s="17">
        <v>23344</v>
      </c>
      <c r="D10" s="17">
        <v>30066</v>
      </c>
      <c r="E10" s="4">
        <v>114.2</v>
      </c>
      <c r="F10" s="4">
        <v>89.4</v>
      </c>
      <c r="G10" s="17">
        <v>5335</v>
      </c>
      <c r="H10" s="4">
        <v>90.8</v>
      </c>
    </row>
    <row r="11" spans="1:8" x14ac:dyDescent="0.2">
      <c r="A11" s="18">
        <v>2007</v>
      </c>
      <c r="B11" s="17">
        <v>525</v>
      </c>
      <c r="C11" s="17">
        <v>24083</v>
      </c>
      <c r="D11" s="17">
        <v>31039</v>
      </c>
      <c r="E11" s="4">
        <v>116.1</v>
      </c>
      <c r="F11" s="4">
        <v>90.4</v>
      </c>
      <c r="G11" s="17">
        <v>5410</v>
      </c>
      <c r="H11" s="4">
        <v>89.7</v>
      </c>
    </row>
    <row r="12" spans="1:8" x14ac:dyDescent="0.2">
      <c r="A12" s="18">
        <v>2008</v>
      </c>
      <c r="B12" s="17">
        <v>554</v>
      </c>
      <c r="C12" s="17">
        <v>24848</v>
      </c>
      <c r="D12" s="17">
        <v>32469</v>
      </c>
      <c r="E12" s="4">
        <v>120.1</v>
      </c>
      <c r="F12" s="4">
        <v>91.4</v>
      </c>
      <c r="G12" s="17">
        <v>5571</v>
      </c>
      <c r="H12" s="4">
        <v>88.2</v>
      </c>
    </row>
    <row r="13" spans="1:8" x14ac:dyDescent="0.2">
      <c r="A13" s="18">
        <v>2009</v>
      </c>
      <c r="B13" s="17">
        <v>579</v>
      </c>
      <c r="C13" s="17">
        <v>25465</v>
      </c>
      <c r="D13" s="17">
        <v>33275</v>
      </c>
      <c r="E13" s="4">
        <v>117</v>
      </c>
      <c r="F13" s="4">
        <v>93.2</v>
      </c>
      <c r="G13" s="17">
        <v>5784</v>
      </c>
      <c r="H13" s="4">
        <v>89.9</v>
      </c>
    </row>
    <row r="14" spans="1:8" x14ac:dyDescent="0.2">
      <c r="A14" s="18">
        <v>2010</v>
      </c>
      <c r="B14" s="17">
        <v>615</v>
      </c>
      <c r="C14" s="17">
        <v>31070</v>
      </c>
      <c r="D14" s="17">
        <v>34224</v>
      </c>
      <c r="E14" s="4">
        <v>100.1</v>
      </c>
      <c r="F14" s="4">
        <v>90.2</v>
      </c>
      <c r="G14" s="17">
        <v>6085</v>
      </c>
      <c r="H14" s="4">
        <v>93.1</v>
      </c>
    </row>
    <row r="15" spans="1:8" x14ac:dyDescent="0.2">
      <c r="A15" s="140" t="s">
        <v>31</v>
      </c>
      <c r="B15" s="140"/>
      <c r="C15" s="140"/>
      <c r="D15" s="140"/>
      <c r="E15" s="140"/>
      <c r="F15" s="140"/>
      <c r="G15" s="140"/>
      <c r="H15" s="140"/>
    </row>
    <row r="16" spans="1:8" x14ac:dyDescent="0.2">
      <c r="A16" s="18">
        <v>1990</v>
      </c>
      <c r="B16" s="17" t="s">
        <v>30</v>
      </c>
      <c r="C16" s="17" t="s">
        <v>30</v>
      </c>
      <c r="D16" s="17" t="s">
        <v>30</v>
      </c>
      <c r="E16" s="4" t="s">
        <v>30</v>
      </c>
      <c r="F16" s="4" t="s">
        <v>30</v>
      </c>
      <c r="G16" s="17" t="s">
        <v>30</v>
      </c>
      <c r="H16" s="4" t="s">
        <v>30</v>
      </c>
    </row>
    <row r="17" spans="1:8" x14ac:dyDescent="0.2">
      <c r="A17" s="18">
        <v>2000</v>
      </c>
      <c r="B17" s="17">
        <v>7</v>
      </c>
      <c r="C17" s="17">
        <v>158</v>
      </c>
      <c r="D17" s="17">
        <v>178</v>
      </c>
      <c r="E17" s="4">
        <v>106.7</v>
      </c>
      <c r="F17" s="4">
        <v>78.8</v>
      </c>
      <c r="G17" s="17">
        <v>28</v>
      </c>
      <c r="H17" s="4">
        <v>89.3</v>
      </c>
    </row>
    <row r="18" spans="1:8" x14ac:dyDescent="0.2">
      <c r="A18" s="18">
        <v>2005</v>
      </c>
      <c r="B18" s="17">
        <v>18</v>
      </c>
      <c r="C18" s="17">
        <v>508</v>
      </c>
      <c r="D18" s="17">
        <v>627</v>
      </c>
      <c r="E18" s="4">
        <v>93.3</v>
      </c>
      <c r="F18" s="4">
        <v>91.6</v>
      </c>
      <c r="G18" s="17">
        <v>101</v>
      </c>
      <c r="H18" s="4">
        <v>78.2</v>
      </c>
    </row>
    <row r="19" spans="1:8" x14ac:dyDescent="0.2">
      <c r="A19" s="18">
        <v>2006</v>
      </c>
      <c r="B19" s="17">
        <v>23</v>
      </c>
      <c r="C19" s="17">
        <v>627</v>
      </c>
      <c r="D19" s="17">
        <v>759</v>
      </c>
      <c r="E19" s="4">
        <v>105.6</v>
      </c>
      <c r="F19" s="4">
        <v>94.9</v>
      </c>
      <c r="G19" s="17">
        <v>123</v>
      </c>
      <c r="H19" s="4">
        <v>77.2</v>
      </c>
    </row>
    <row r="20" spans="1:8" x14ac:dyDescent="0.2">
      <c r="A20" s="18">
        <v>2007</v>
      </c>
      <c r="B20" s="17">
        <v>24</v>
      </c>
      <c r="C20" s="17">
        <v>637</v>
      </c>
      <c r="D20" s="17">
        <v>745</v>
      </c>
      <c r="E20" s="4">
        <v>86.8</v>
      </c>
      <c r="F20" s="4">
        <v>95.6</v>
      </c>
      <c r="G20" s="17">
        <v>127</v>
      </c>
      <c r="H20" s="4">
        <v>82.7</v>
      </c>
    </row>
    <row r="21" spans="1:8" x14ac:dyDescent="0.2">
      <c r="A21" s="18">
        <v>2008</v>
      </c>
      <c r="B21" s="17">
        <v>31</v>
      </c>
      <c r="C21" s="17">
        <v>856</v>
      </c>
      <c r="D21" s="17">
        <v>969</v>
      </c>
      <c r="E21" s="4">
        <v>110.5</v>
      </c>
      <c r="F21" s="4">
        <v>91.6</v>
      </c>
      <c r="G21" s="17">
        <v>168</v>
      </c>
      <c r="H21" s="4">
        <v>76.2</v>
      </c>
    </row>
    <row r="22" spans="1:8" x14ac:dyDescent="0.2">
      <c r="A22" s="18">
        <v>2009</v>
      </c>
      <c r="B22" s="17">
        <v>34</v>
      </c>
      <c r="C22" s="17">
        <v>930</v>
      </c>
      <c r="D22" s="17">
        <v>1106</v>
      </c>
      <c r="E22" s="4">
        <v>102.9</v>
      </c>
      <c r="F22" s="4">
        <v>93.7</v>
      </c>
      <c r="G22" s="17">
        <v>180</v>
      </c>
      <c r="H22" s="4">
        <v>76.7</v>
      </c>
    </row>
    <row r="23" spans="1:8" x14ac:dyDescent="0.2">
      <c r="A23" s="18">
        <v>2010</v>
      </c>
      <c r="B23" s="17">
        <v>36</v>
      </c>
      <c r="C23" s="17">
        <v>1023</v>
      </c>
      <c r="D23" s="17">
        <v>1102</v>
      </c>
      <c r="E23" s="4">
        <v>100.1</v>
      </c>
      <c r="F23" s="4">
        <v>91.7</v>
      </c>
      <c r="G23" s="17">
        <v>187</v>
      </c>
      <c r="H23" s="4">
        <v>83.4</v>
      </c>
    </row>
    <row r="24" spans="1:8" x14ac:dyDescent="0.2">
      <c r="A24" s="140" t="s">
        <v>29</v>
      </c>
      <c r="B24" s="140"/>
      <c r="C24" s="140"/>
      <c r="D24" s="140"/>
      <c r="E24" s="140"/>
      <c r="F24" s="140"/>
      <c r="G24" s="140"/>
      <c r="H24" s="140"/>
    </row>
    <row r="25" spans="1:8" x14ac:dyDescent="0.2">
      <c r="A25" s="18">
        <v>1990</v>
      </c>
      <c r="B25" s="17">
        <v>86</v>
      </c>
      <c r="C25" s="17">
        <v>3524</v>
      </c>
      <c r="D25" s="17">
        <v>1886</v>
      </c>
      <c r="E25" s="4">
        <v>66.599999999999994</v>
      </c>
      <c r="F25" s="4">
        <v>45.6</v>
      </c>
      <c r="G25" s="17">
        <v>484</v>
      </c>
      <c r="H25" s="4">
        <v>88.4</v>
      </c>
    </row>
    <row r="26" spans="1:8" x14ac:dyDescent="0.2">
      <c r="A26" s="18">
        <v>2000</v>
      </c>
      <c r="B26" s="17">
        <v>18</v>
      </c>
      <c r="C26" s="17">
        <v>718</v>
      </c>
      <c r="D26" s="17">
        <v>661</v>
      </c>
      <c r="E26" s="4">
        <v>86.9</v>
      </c>
      <c r="F26" s="4">
        <v>63.9</v>
      </c>
      <c r="G26" s="17">
        <v>123</v>
      </c>
      <c r="H26" s="4">
        <v>83.7</v>
      </c>
    </row>
    <row r="27" spans="1:8" x14ac:dyDescent="0.2">
      <c r="A27" s="18">
        <v>2005</v>
      </c>
      <c r="B27" s="17">
        <v>9</v>
      </c>
      <c r="C27" s="17">
        <v>349</v>
      </c>
      <c r="D27" s="17">
        <v>329</v>
      </c>
      <c r="E27" s="4">
        <v>81.900000000000006</v>
      </c>
      <c r="F27" s="4">
        <v>59.2</v>
      </c>
      <c r="G27" s="17">
        <v>76</v>
      </c>
      <c r="H27" s="4">
        <v>94.7</v>
      </c>
    </row>
    <row r="28" spans="1:8" x14ac:dyDescent="0.2">
      <c r="A28" s="18">
        <v>2006</v>
      </c>
      <c r="B28" s="17">
        <v>9</v>
      </c>
      <c r="C28" s="17">
        <v>284</v>
      </c>
      <c r="D28" s="17">
        <v>328</v>
      </c>
      <c r="E28" s="4">
        <v>100.5</v>
      </c>
      <c r="F28" s="4">
        <v>73.900000000000006</v>
      </c>
      <c r="G28" s="17">
        <v>56</v>
      </c>
      <c r="H28" s="4">
        <v>94.6</v>
      </c>
    </row>
    <row r="29" spans="1:8" x14ac:dyDescent="0.2">
      <c r="A29" s="18">
        <v>2007</v>
      </c>
      <c r="B29" s="17">
        <v>7</v>
      </c>
      <c r="C29" s="17">
        <v>214</v>
      </c>
      <c r="D29" s="17">
        <v>226</v>
      </c>
      <c r="E29" s="4">
        <v>83.7</v>
      </c>
      <c r="F29" s="4">
        <v>79.8</v>
      </c>
      <c r="G29" s="17">
        <v>39</v>
      </c>
      <c r="H29" s="4">
        <v>88.1</v>
      </c>
    </row>
    <row r="30" spans="1:8" x14ac:dyDescent="0.2">
      <c r="A30" s="18">
        <v>2008</v>
      </c>
      <c r="B30" s="17">
        <v>9</v>
      </c>
      <c r="C30" s="17">
        <v>233</v>
      </c>
      <c r="D30" s="17">
        <v>288</v>
      </c>
      <c r="E30" s="4">
        <v>127.9</v>
      </c>
      <c r="F30" s="4">
        <v>92.3</v>
      </c>
      <c r="G30" s="17">
        <v>49</v>
      </c>
      <c r="H30" s="4">
        <v>90.4</v>
      </c>
    </row>
    <row r="31" spans="1:8" x14ac:dyDescent="0.2">
      <c r="A31" s="18">
        <v>2009</v>
      </c>
      <c r="B31" s="17">
        <v>12</v>
      </c>
      <c r="C31" s="17">
        <v>292</v>
      </c>
      <c r="D31" s="17">
        <v>313</v>
      </c>
      <c r="E31" s="4">
        <v>121.7</v>
      </c>
      <c r="F31" s="4">
        <v>89.6</v>
      </c>
      <c r="G31" s="17">
        <v>62</v>
      </c>
      <c r="H31" s="4">
        <v>91.9</v>
      </c>
    </row>
    <row r="32" spans="1:8" x14ac:dyDescent="0.2">
      <c r="A32" s="18">
        <v>2010</v>
      </c>
      <c r="B32" s="17">
        <v>17</v>
      </c>
      <c r="C32" s="17">
        <v>423</v>
      </c>
      <c r="D32" s="17">
        <v>456</v>
      </c>
      <c r="E32" s="4">
        <v>120.7</v>
      </c>
      <c r="F32" s="4">
        <v>89.9</v>
      </c>
      <c r="G32" s="17">
        <v>74</v>
      </c>
      <c r="H32" s="4">
        <v>90.6</v>
      </c>
    </row>
    <row r="33" spans="1:8" x14ac:dyDescent="0.2">
      <c r="A33" s="140" t="s">
        <v>28</v>
      </c>
      <c r="B33" s="140"/>
      <c r="C33" s="140"/>
      <c r="D33" s="140"/>
      <c r="E33" s="140"/>
      <c r="F33" s="140"/>
      <c r="G33" s="140"/>
      <c r="H33" s="140"/>
    </row>
    <row r="34" spans="1:8" x14ac:dyDescent="0.2">
      <c r="A34" s="18">
        <v>1990</v>
      </c>
      <c r="B34" s="17">
        <v>1003</v>
      </c>
      <c r="C34" s="17">
        <v>50250</v>
      </c>
      <c r="D34" s="17">
        <v>40825</v>
      </c>
      <c r="E34" s="4">
        <v>87.2</v>
      </c>
      <c r="F34" s="4">
        <v>61.8</v>
      </c>
      <c r="G34" s="17">
        <v>9929</v>
      </c>
      <c r="H34" s="4">
        <v>88.2</v>
      </c>
    </row>
    <row r="35" spans="1:8" x14ac:dyDescent="0.2">
      <c r="A35" s="18">
        <v>2000</v>
      </c>
      <c r="B35" s="17">
        <v>532</v>
      </c>
      <c r="C35" s="17">
        <v>24965</v>
      </c>
      <c r="D35" s="17">
        <v>29561</v>
      </c>
      <c r="E35" s="4">
        <v>104.8</v>
      </c>
      <c r="F35" s="4">
        <v>76.400000000000006</v>
      </c>
      <c r="G35" s="17">
        <v>5335</v>
      </c>
      <c r="H35" s="4">
        <v>90.9</v>
      </c>
    </row>
    <row r="36" spans="1:8" x14ac:dyDescent="0.2">
      <c r="A36" s="18">
        <v>2005</v>
      </c>
      <c r="B36" s="17">
        <v>530</v>
      </c>
      <c r="C36" s="17">
        <v>23766</v>
      </c>
      <c r="D36" s="17">
        <v>30230</v>
      </c>
      <c r="E36" s="4">
        <v>110.2</v>
      </c>
      <c r="F36" s="4">
        <v>86.7</v>
      </c>
      <c r="G36" s="17">
        <v>5416</v>
      </c>
      <c r="H36" s="4">
        <v>90.1</v>
      </c>
    </row>
    <row r="37" spans="1:8" x14ac:dyDescent="0.2">
      <c r="A37" s="18">
        <v>2006</v>
      </c>
      <c r="B37" s="17">
        <v>543</v>
      </c>
      <c r="C37" s="17">
        <v>24255</v>
      </c>
      <c r="D37" s="17">
        <v>31153</v>
      </c>
      <c r="E37" s="4">
        <v>113.8</v>
      </c>
      <c r="F37" s="4">
        <v>89.4</v>
      </c>
      <c r="G37" s="17">
        <v>5514</v>
      </c>
      <c r="H37" s="4">
        <v>90.6</v>
      </c>
    </row>
    <row r="38" spans="1:8" x14ac:dyDescent="0.2">
      <c r="A38" s="18">
        <v>2007</v>
      </c>
      <c r="B38" s="17">
        <v>556</v>
      </c>
      <c r="C38" s="17">
        <v>24934</v>
      </c>
      <c r="D38" s="17">
        <v>32010</v>
      </c>
      <c r="E38" s="4">
        <v>114.7</v>
      </c>
      <c r="F38" s="4">
        <v>90.3</v>
      </c>
      <c r="G38" s="17">
        <v>5576</v>
      </c>
      <c r="H38" s="4">
        <v>89.5</v>
      </c>
    </row>
    <row r="39" spans="1:8" x14ac:dyDescent="0.2">
      <c r="A39" s="18">
        <v>2008</v>
      </c>
      <c r="B39" s="17">
        <v>594</v>
      </c>
      <c r="C39" s="17">
        <v>25937</v>
      </c>
      <c r="D39" s="17">
        <v>33726</v>
      </c>
      <c r="E39" s="4">
        <v>120</v>
      </c>
      <c r="F39" s="4">
        <v>91.5</v>
      </c>
      <c r="G39" s="17">
        <v>5788</v>
      </c>
      <c r="H39" s="4">
        <v>88</v>
      </c>
    </row>
    <row r="40" spans="1:8" x14ac:dyDescent="0.2">
      <c r="A40" s="18">
        <v>2009</v>
      </c>
      <c r="B40" s="17">
        <v>625</v>
      </c>
      <c r="C40" s="17">
        <v>26687</v>
      </c>
      <c r="D40" s="17">
        <v>34694</v>
      </c>
      <c r="E40" s="4">
        <v>116.6</v>
      </c>
      <c r="F40" s="4">
        <v>93.1</v>
      </c>
      <c r="G40" s="17">
        <v>6026</v>
      </c>
      <c r="H40" s="4">
        <v>89.6</v>
      </c>
    </row>
    <row r="41" spans="1:8" x14ac:dyDescent="0.2">
      <c r="A41" s="18">
        <v>2010</v>
      </c>
      <c r="B41" s="17">
        <v>668</v>
      </c>
      <c r="C41" s="17">
        <v>32516</v>
      </c>
      <c r="D41" s="3">
        <v>35782</v>
      </c>
      <c r="E41" s="4">
        <v>110</v>
      </c>
      <c r="F41" s="4">
        <v>94</v>
      </c>
      <c r="G41" s="17">
        <v>6346</v>
      </c>
      <c r="H41" s="4">
        <v>92.8</v>
      </c>
    </row>
  </sheetData>
  <mergeCells count="13">
    <mergeCell ref="A33:H33"/>
    <mergeCell ref="B3:C3"/>
    <mergeCell ref="G2:G5"/>
    <mergeCell ref="B2:D2"/>
    <mergeCell ref="H2:H5"/>
    <mergeCell ref="A6:H6"/>
    <mergeCell ref="C4:C5"/>
    <mergeCell ref="A15:H15"/>
    <mergeCell ref="A24:H24"/>
    <mergeCell ref="A2:A5"/>
    <mergeCell ref="E2:F4"/>
    <mergeCell ref="D3:D5"/>
    <mergeCell ref="B4:B5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C4C4E-BA47-4C78-A3A8-EC8AB7A01733}">
  <dimension ref="A1:G11"/>
  <sheetViews>
    <sheetView workbookViewId="0"/>
  </sheetViews>
  <sheetFormatPr defaultRowHeight="11.25" x14ac:dyDescent="0.2"/>
  <cols>
    <col min="1" max="1" width="26.85546875" style="1" customWidth="1"/>
    <col min="2" max="2" width="11.140625" style="1" customWidth="1"/>
    <col min="3" max="3" width="11.85546875" style="1" customWidth="1"/>
    <col min="4" max="4" width="15" style="1" customWidth="1"/>
    <col min="5" max="5" width="11.140625" style="1" customWidth="1"/>
    <col min="6" max="6" width="11.7109375" style="1" customWidth="1"/>
    <col min="7" max="7" width="11.85546875" style="22" customWidth="1"/>
    <col min="8" max="16384" width="9.140625" style="1"/>
  </cols>
  <sheetData>
    <row r="1" spans="1:7" x14ac:dyDescent="0.2">
      <c r="A1" s="9" t="s">
        <v>49</v>
      </c>
      <c r="B1" s="8"/>
      <c r="C1" s="8"/>
      <c r="D1" s="8"/>
      <c r="E1" s="8"/>
      <c r="F1" s="8"/>
    </row>
    <row r="2" spans="1:7" ht="33.75" x14ac:dyDescent="0.2">
      <c r="A2" s="7" t="s">
        <v>48</v>
      </c>
      <c r="B2" s="7" t="s">
        <v>47</v>
      </c>
      <c r="C2" s="7" t="s">
        <v>46</v>
      </c>
      <c r="D2" s="7" t="s">
        <v>45</v>
      </c>
      <c r="E2" s="7" t="s">
        <v>44</v>
      </c>
      <c r="F2" s="27" t="s">
        <v>43</v>
      </c>
      <c r="G2" s="7" t="s">
        <v>42</v>
      </c>
    </row>
    <row r="3" spans="1:7" x14ac:dyDescent="0.2">
      <c r="A3" s="26" t="s">
        <v>41</v>
      </c>
      <c r="B3" s="3">
        <v>556</v>
      </c>
      <c r="C3" s="3">
        <v>28706</v>
      </c>
      <c r="D3" s="3">
        <v>31445</v>
      </c>
      <c r="E3" s="3">
        <v>5632</v>
      </c>
      <c r="F3" s="3">
        <v>5248</v>
      </c>
      <c r="G3" s="10">
        <v>5.5832741477272725</v>
      </c>
    </row>
    <row r="4" spans="1:7" x14ac:dyDescent="0.2">
      <c r="A4" s="26" t="s">
        <v>40</v>
      </c>
      <c r="B4" s="3">
        <v>39</v>
      </c>
      <c r="C4" s="3">
        <v>1458</v>
      </c>
      <c r="D4" s="3">
        <v>1688</v>
      </c>
      <c r="E4" s="3">
        <v>274</v>
      </c>
      <c r="F4" s="3">
        <v>255</v>
      </c>
      <c r="G4" s="10">
        <v>6.1605839416058394</v>
      </c>
    </row>
    <row r="5" spans="1:7" x14ac:dyDescent="0.2">
      <c r="A5" s="26" t="s">
        <v>39</v>
      </c>
      <c r="B5" s="3">
        <v>20</v>
      </c>
      <c r="C5" s="3">
        <v>906</v>
      </c>
      <c r="D5" s="3">
        <v>1091</v>
      </c>
      <c r="E5" s="3">
        <v>179</v>
      </c>
      <c r="F5" s="3">
        <v>161</v>
      </c>
      <c r="G5" s="10">
        <v>6.0949720670391061</v>
      </c>
    </row>
    <row r="6" spans="1:7" x14ac:dyDescent="0.2">
      <c r="A6" s="26" t="s">
        <v>38</v>
      </c>
      <c r="B6" s="3">
        <v>4</v>
      </c>
      <c r="C6" s="3">
        <v>127</v>
      </c>
      <c r="D6" s="3">
        <v>156</v>
      </c>
      <c r="E6" s="3">
        <v>29</v>
      </c>
      <c r="F6" s="3">
        <v>29</v>
      </c>
      <c r="G6" s="10">
        <v>5.3793103448275863</v>
      </c>
    </row>
    <row r="7" spans="1:7" x14ac:dyDescent="0.2">
      <c r="A7" s="26" t="s">
        <v>37</v>
      </c>
      <c r="B7" s="3">
        <v>26</v>
      </c>
      <c r="C7" s="3">
        <v>743</v>
      </c>
      <c r="D7" s="3">
        <v>754</v>
      </c>
      <c r="E7" s="3">
        <v>132</v>
      </c>
      <c r="F7" s="3">
        <v>105</v>
      </c>
      <c r="G7" s="10">
        <v>5.7121212121212119</v>
      </c>
    </row>
    <row r="8" spans="1:7" x14ac:dyDescent="0.2">
      <c r="A8" s="26" t="s">
        <v>36</v>
      </c>
      <c r="B8" s="3">
        <v>10</v>
      </c>
      <c r="C8" s="3">
        <v>280</v>
      </c>
      <c r="D8" s="3">
        <v>348</v>
      </c>
      <c r="E8" s="3">
        <v>55</v>
      </c>
      <c r="F8" s="3">
        <v>51</v>
      </c>
      <c r="G8" s="10">
        <v>6.3272727272727272</v>
      </c>
    </row>
    <row r="9" spans="1:7" x14ac:dyDescent="0.2">
      <c r="A9" s="26" t="s">
        <v>35</v>
      </c>
      <c r="B9" s="3">
        <v>7</v>
      </c>
      <c r="C9" s="3">
        <v>167</v>
      </c>
      <c r="D9" s="3">
        <v>172</v>
      </c>
      <c r="E9" s="3">
        <v>24</v>
      </c>
      <c r="F9" s="3">
        <v>17</v>
      </c>
      <c r="G9" s="10">
        <v>7.166666666666667</v>
      </c>
    </row>
    <row r="10" spans="1:7" x14ac:dyDescent="0.2">
      <c r="A10" s="26" t="s">
        <v>34</v>
      </c>
      <c r="B10" s="3">
        <v>6</v>
      </c>
      <c r="C10" s="3">
        <v>129</v>
      </c>
      <c r="D10" s="3">
        <v>115</v>
      </c>
      <c r="E10" s="3">
        <v>21</v>
      </c>
      <c r="F10" s="3">
        <v>21</v>
      </c>
      <c r="G10" s="10">
        <v>5.4761904761904763</v>
      </c>
    </row>
    <row r="11" spans="1:7" x14ac:dyDescent="0.2">
      <c r="A11" s="25" t="s">
        <v>20</v>
      </c>
      <c r="B11" s="24">
        <v>668</v>
      </c>
      <c r="C11" s="24">
        <v>32516</v>
      </c>
      <c r="D11" s="24">
        <v>35782</v>
      </c>
      <c r="E11" s="24">
        <v>6346</v>
      </c>
      <c r="F11" s="24">
        <v>5887</v>
      </c>
      <c r="G11" s="23">
        <v>5.6385124487866376</v>
      </c>
    </row>
  </sheetData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890F6-023B-4540-A120-1AAC52C11267}">
  <dimension ref="A1:F26"/>
  <sheetViews>
    <sheetView workbookViewId="0"/>
  </sheetViews>
  <sheetFormatPr defaultRowHeight="11.25" x14ac:dyDescent="0.2"/>
  <cols>
    <col min="1" max="1" width="21.85546875" style="1" customWidth="1"/>
    <col min="2" max="6" width="12.7109375" style="1" customWidth="1"/>
    <col min="7" max="16384" width="9.140625" style="1"/>
  </cols>
  <sheetData>
    <row r="1" spans="1:6" x14ac:dyDescent="0.2">
      <c r="A1" s="9" t="s">
        <v>72</v>
      </c>
      <c r="B1" s="8"/>
      <c r="C1" s="8"/>
      <c r="D1" s="8"/>
      <c r="E1" s="8"/>
      <c r="F1" s="8"/>
    </row>
    <row r="2" spans="1:6" ht="11.25" customHeight="1" x14ac:dyDescent="0.2">
      <c r="A2" s="129" t="s">
        <v>71</v>
      </c>
      <c r="B2" s="129" t="s">
        <v>9</v>
      </c>
      <c r="C2" s="129"/>
      <c r="D2" s="129"/>
      <c r="E2" s="129" t="s">
        <v>6</v>
      </c>
      <c r="F2" s="129" t="s">
        <v>5</v>
      </c>
    </row>
    <row r="3" spans="1:6" ht="11.25" customHeight="1" x14ac:dyDescent="0.25">
      <c r="A3" s="146"/>
      <c r="B3" s="130" t="s">
        <v>4</v>
      </c>
      <c r="C3" s="146"/>
      <c r="D3" s="129" t="s">
        <v>26</v>
      </c>
      <c r="E3" s="146"/>
      <c r="F3" s="146"/>
    </row>
    <row r="4" spans="1:6" ht="21" customHeight="1" x14ac:dyDescent="0.2">
      <c r="A4" s="146"/>
      <c r="B4" s="7" t="s">
        <v>1</v>
      </c>
      <c r="C4" s="7" t="s">
        <v>0</v>
      </c>
      <c r="D4" s="146"/>
      <c r="E4" s="146"/>
      <c r="F4" s="146"/>
    </row>
    <row r="5" spans="1:6" s="39" customFormat="1" x14ac:dyDescent="0.2">
      <c r="A5" s="35" t="s">
        <v>70</v>
      </c>
      <c r="B5" s="24">
        <v>668</v>
      </c>
      <c r="C5" s="24">
        <v>32516</v>
      </c>
      <c r="D5" s="24">
        <v>35782</v>
      </c>
      <c r="E5" s="24">
        <v>6346</v>
      </c>
      <c r="F5" s="23">
        <v>92.76709738417901</v>
      </c>
    </row>
    <row r="6" spans="1:6" s="39" customFormat="1" x14ac:dyDescent="0.2">
      <c r="A6" s="144" t="s">
        <v>69</v>
      </c>
      <c r="B6" s="144"/>
      <c r="C6" s="144"/>
      <c r="D6" s="144"/>
      <c r="E6" s="144"/>
      <c r="F6" s="144"/>
    </row>
    <row r="7" spans="1:6" x14ac:dyDescent="0.2">
      <c r="A7" s="35" t="s">
        <v>68</v>
      </c>
      <c r="B7" s="38">
        <v>218</v>
      </c>
      <c r="C7" s="38">
        <v>13822</v>
      </c>
      <c r="D7" s="38">
        <v>14041</v>
      </c>
      <c r="E7" s="33">
        <v>2636</v>
      </c>
      <c r="F7" s="23">
        <v>90.5</v>
      </c>
    </row>
    <row r="8" spans="1:6" x14ac:dyDescent="0.2">
      <c r="A8" s="37" t="s">
        <v>67</v>
      </c>
      <c r="B8" s="36">
        <v>77</v>
      </c>
      <c r="C8" s="36">
        <v>3332</v>
      </c>
      <c r="D8" s="36">
        <v>3559</v>
      </c>
      <c r="E8" s="11">
        <v>629</v>
      </c>
      <c r="F8" s="2">
        <v>98.1</v>
      </c>
    </row>
    <row r="9" spans="1:6" x14ac:dyDescent="0.2">
      <c r="A9" s="37" t="s">
        <v>66</v>
      </c>
      <c r="B9" s="36">
        <v>64</v>
      </c>
      <c r="C9" s="36">
        <v>2955</v>
      </c>
      <c r="D9" s="36">
        <v>3760</v>
      </c>
      <c r="E9" s="11">
        <v>604</v>
      </c>
      <c r="F9" s="2">
        <v>96.8</v>
      </c>
    </row>
    <row r="10" spans="1:6" x14ac:dyDescent="0.2">
      <c r="A10" s="37" t="s">
        <v>65</v>
      </c>
      <c r="B10" s="36">
        <v>53</v>
      </c>
      <c r="C10" s="36">
        <v>2127</v>
      </c>
      <c r="D10" s="36">
        <v>2350</v>
      </c>
      <c r="E10" s="11">
        <v>420</v>
      </c>
      <c r="F10" s="2">
        <v>94.3</v>
      </c>
    </row>
    <row r="11" spans="1:6" x14ac:dyDescent="0.2">
      <c r="A11" s="35" t="s">
        <v>64</v>
      </c>
      <c r="B11" s="34">
        <v>194</v>
      </c>
      <c r="C11" s="34">
        <v>8414</v>
      </c>
      <c r="D11" s="34">
        <v>9669</v>
      </c>
      <c r="E11" s="33">
        <v>1653</v>
      </c>
      <c r="F11" s="23">
        <v>96.7</v>
      </c>
    </row>
    <row r="12" spans="1:6" x14ac:dyDescent="0.2">
      <c r="A12" s="37" t="s">
        <v>63</v>
      </c>
      <c r="B12" s="36">
        <v>54</v>
      </c>
      <c r="C12" s="36">
        <v>2148</v>
      </c>
      <c r="D12" s="36">
        <v>2195</v>
      </c>
      <c r="E12" s="11">
        <v>422</v>
      </c>
      <c r="F12" s="2">
        <v>94.3</v>
      </c>
    </row>
    <row r="13" spans="1:6" x14ac:dyDescent="0.2">
      <c r="A13" s="37" t="s">
        <v>62</v>
      </c>
      <c r="B13" s="36">
        <v>99</v>
      </c>
      <c r="C13" s="36">
        <v>3932</v>
      </c>
      <c r="D13" s="36">
        <v>4809</v>
      </c>
      <c r="E13" s="11">
        <v>800</v>
      </c>
      <c r="F13" s="2">
        <v>93.1</v>
      </c>
    </row>
    <row r="14" spans="1:6" x14ac:dyDescent="0.2">
      <c r="A14" s="37" t="s">
        <v>61</v>
      </c>
      <c r="B14" s="36">
        <v>103</v>
      </c>
      <c r="C14" s="36">
        <v>4200</v>
      </c>
      <c r="D14" s="36">
        <v>5068</v>
      </c>
      <c r="E14" s="11">
        <v>835</v>
      </c>
      <c r="F14" s="2">
        <v>91</v>
      </c>
    </row>
    <row r="15" spans="1:6" x14ac:dyDescent="0.2">
      <c r="A15" s="35" t="s">
        <v>60</v>
      </c>
      <c r="B15" s="34">
        <v>258</v>
      </c>
      <c r="C15" s="34">
        <v>10280</v>
      </c>
      <c r="D15" s="34">
        <v>12072</v>
      </c>
      <c r="E15" s="33">
        <v>2057</v>
      </c>
      <c r="F15" s="23">
        <v>92.5</v>
      </c>
    </row>
    <row r="16" spans="1:6" x14ac:dyDescent="0.2">
      <c r="A16" s="145" t="s">
        <v>59</v>
      </c>
      <c r="B16" s="145"/>
      <c r="C16" s="145"/>
      <c r="D16" s="145"/>
      <c r="E16" s="145"/>
      <c r="F16" s="145"/>
    </row>
    <row r="17" spans="1:6" x14ac:dyDescent="0.2">
      <c r="A17" s="32" t="s">
        <v>58</v>
      </c>
      <c r="B17" s="11">
        <v>3</v>
      </c>
      <c r="C17" s="11">
        <v>32</v>
      </c>
      <c r="D17" s="11">
        <v>12</v>
      </c>
      <c r="E17" s="11">
        <v>6</v>
      </c>
      <c r="F17" s="10">
        <v>33.333333333333329</v>
      </c>
    </row>
    <row r="18" spans="1:6" x14ac:dyDescent="0.2">
      <c r="A18" s="31" t="s">
        <v>57</v>
      </c>
      <c r="B18" s="3">
        <v>5</v>
      </c>
      <c r="C18" s="3">
        <v>56</v>
      </c>
      <c r="D18" s="3">
        <v>43</v>
      </c>
      <c r="E18" s="3">
        <v>10</v>
      </c>
      <c r="F18" s="10">
        <v>90</v>
      </c>
    </row>
    <row r="19" spans="1:6" x14ac:dyDescent="0.2">
      <c r="A19" s="30" t="s">
        <v>56</v>
      </c>
      <c r="B19" s="3">
        <v>26</v>
      </c>
      <c r="C19" s="3">
        <v>317</v>
      </c>
      <c r="D19" s="3">
        <v>336</v>
      </c>
      <c r="E19" s="3">
        <v>61</v>
      </c>
      <c r="F19" s="10">
        <v>95.081967213114751</v>
      </c>
    </row>
    <row r="20" spans="1:6" x14ac:dyDescent="0.2">
      <c r="A20" s="29" t="s">
        <v>55</v>
      </c>
      <c r="B20" s="3">
        <v>89</v>
      </c>
      <c r="C20" s="3">
        <v>1496</v>
      </c>
      <c r="D20" s="3">
        <v>1645</v>
      </c>
      <c r="E20" s="3">
        <v>277</v>
      </c>
      <c r="F20" s="10">
        <v>84.837545126353788</v>
      </c>
    </row>
    <row r="21" spans="1:6" x14ac:dyDescent="0.2">
      <c r="A21" s="29" t="s">
        <v>54</v>
      </c>
      <c r="B21" s="3">
        <v>77</v>
      </c>
      <c r="C21" s="3">
        <v>1900</v>
      </c>
      <c r="D21" s="3">
        <v>2015</v>
      </c>
      <c r="E21" s="3">
        <v>344</v>
      </c>
      <c r="F21" s="10">
        <v>84.593023255813947</v>
      </c>
    </row>
    <row r="22" spans="1:6" x14ac:dyDescent="0.2">
      <c r="A22" s="29" t="s">
        <v>53</v>
      </c>
      <c r="B22" s="3">
        <v>86</v>
      </c>
      <c r="C22" s="3">
        <v>3647</v>
      </c>
      <c r="D22" s="3">
        <v>4201</v>
      </c>
      <c r="E22" s="3">
        <v>718</v>
      </c>
      <c r="F22" s="10">
        <v>91.782729805013929</v>
      </c>
    </row>
    <row r="23" spans="1:6" x14ac:dyDescent="0.2">
      <c r="A23" s="29" t="s">
        <v>52</v>
      </c>
      <c r="B23" s="3">
        <v>86</v>
      </c>
      <c r="C23" s="3">
        <v>4766</v>
      </c>
      <c r="D23" s="3">
        <v>5505</v>
      </c>
      <c r="E23" s="3">
        <v>948</v>
      </c>
      <c r="F23" s="10">
        <v>94.936708860759495</v>
      </c>
    </row>
    <row r="24" spans="1:6" x14ac:dyDescent="0.2">
      <c r="A24" s="29" t="s">
        <v>51</v>
      </c>
      <c r="B24" s="3">
        <v>49</v>
      </c>
      <c r="C24" s="3">
        <v>3429</v>
      </c>
      <c r="D24" s="3">
        <v>4046</v>
      </c>
      <c r="E24" s="3">
        <v>666</v>
      </c>
      <c r="F24" s="10">
        <v>98.198198198198199</v>
      </c>
    </row>
    <row r="25" spans="1:6" x14ac:dyDescent="0.2">
      <c r="A25" s="29" t="s">
        <v>50</v>
      </c>
      <c r="B25" s="3">
        <v>93</v>
      </c>
      <c r="C25" s="3">
        <v>5962</v>
      </c>
      <c r="D25" s="3">
        <v>6911</v>
      </c>
      <c r="E25" s="3">
        <v>1234</v>
      </c>
      <c r="F25" s="2">
        <v>96.029173419773102</v>
      </c>
    </row>
    <row r="26" spans="1:6" x14ac:dyDescent="0.2">
      <c r="A26" s="28" t="s">
        <v>25</v>
      </c>
      <c r="B26" s="3">
        <v>154</v>
      </c>
      <c r="C26" s="3">
        <v>10911</v>
      </c>
      <c r="D26" s="3">
        <v>11068</v>
      </c>
      <c r="E26" s="3">
        <v>2082</v>
      </c>
      <c r="F26" s="2">
        <v>90.970220941402502</v>
      </c>
    </row>
  </sheetData>
  <mergeCells count="8">
    <mergeCell ref="A6:F6"/>
    <mergeCell ref="A16:F16"/>
    <mergeCell ref="A2:A4"/>
    <mergeCell ref="B2:D2"/>
    <mergeCell ref="E2:E4"/>
    <mergeCell ref="F2:F4"/>
    <mergeCell ref="B3:C3"/>
    <mergeCell ref="D3:D4"/>
  </mergeCells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61E12-44CB-4A3A-A92B-F879EDB13829}">
  <dimension ref="A1:B11"/>
  <sheetViews>
    <sheetView workbookViewId="0"/>
  </sheetViews>
  <sheetFormatPr defaultRowHeight="11.25" x14ac:dyDescent="0.2"/>
  <cols>
    <col min="1" max="1" width="38.85546875" style="1" customWidth="1"/>
    <col min="2" max="2" width="51.85546875" style="1" customWidth="1"/>
    <col min="3" max="16384" width="9.140625" style="1"/>
  </cols>
  <sheetData>
    <row r="1" spans="1:2" x14ac:dyDescent="0.2">
      <c r="A1" s="9" t="s">
        <v>84</v>
      </c>
      <c r="B1" s="8"/>
    </row>
    <row r="2" spans="1:2" x14ac:dyDescent="0.2">
      <c r="A2" s="7" t="s">
        <v>83</v>
      </c>
      <c r="B2" s="7" t="s">
        <v>82</v>
      </c>
    </row>
    <row r="3" spans="1:2" x14ac:dyDescent="0.2">
      <c r="A3" s="43" t="s">
        <v>81</v>
      </c>
      <c r="B3" s="42">
        <v>35782</v>
      </c>
    </row>
    <row r="4" spans="1:2" x14ac:dyDescent="0.2">
      <c r="A4" s="37" t="s">
        <v>80</v>
      </c>
      <c r="B4" s="41"/>
    </row>
    <row r="5" spans="1:2" x14ac:dyDescent="0.2">
      <c r="A5" s="40" t="s">
        <v>79</v>
      </c>
      <c r="B5" s="36">
        <v>5213</v>
      </c>
    </row>
    <row r="6" spans="1:2" x14ac:dyDescent="0.2">
      <c r="A6" s="40" t="s">
        <v>78</v>
      </c>
      <c r="B6" s="36">
        <v>289</v>
      </c>
    </row>
    <row r="7" spans="1:2" x14ac:dyDescent="0.2">
      <c r="A7" s="40" t="s">
        <v>77</v>
      </c>
      <c r="B7" s="36">
        <v>850</v>
      </c>
    </row>
    <row r="8" spans="1:2" x14ac:dyDescent="0.2">
      <c r="A8" s="40" t="s">
        <v>76</v>
      </c>
      <c r="B8" s="36">
        <v>3211</v>
      </c>
    </row>
    <row r="9" spans="1:2" x14ac:dyDescent="0.2">
      <c r="A9" s="40" t="s">
        <v>75</v>
      </c>
      <c r="B9" s="36">
        <v>235</v>
      </c>
    </row>
    <row r="10" spans="1:2" x14ac:dyDescent="0.2">
      <c r="A10" s="40" t="s">
        <v>74</v>
      </c>
      <c r="B10" s="36">
        <v>449</v>
      </c>
    </row>
    <row r="11" spans="1:2" x14ac:dyDescent="0.2">
      <c r="A11" s="40" t="s">
        <v>73</v>
      </c>
      <c r="B11" s="36">
        <v>168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0E0C0-F80B-4A34-88FB-8999C464BCF6}">
  <dimension ref="A1:D25"/>
  <sheetViews>
    <sheetView workbookViewId="0"/>
  </sheetViews>
  <sheetFormatPr defaultRowHeight="11.25" x14ac:dyDescent="0.2"/>
  <cols>
    <col min="1" max="1" width="27.42578125" style="1" customWidth="1"/>
    <col min="2" max="2" width="17.5703125" style="1" customWidth="1"/>
    <col min="3" max="4" width="14.7109375" style="1" customWidth="1"/>
    <col min="5" max="16384" width="9.140625" style="1"/>
  </cols>
  <sheetData>
    <row r="1" spans="1:4" x14ac:dyDescent="0.2">
      <c r="A1" s="9" t="s">
        <v>88</v>
      </c>
      <c r="B1" s="8"/>
      <c r="C1" s="8"/>
      <c r="D1" s="8"/>
    </row>
    <row r="2" spans="1:4" x14ac:dyDescent="0.2">
      <c r="A2" s="137" t="s">
        <v>71</v>
      </c>
      <c r="B2" s="137" t="s">
        <v>87</v>
      </c>
      <c r="C2" s="147" t="s">
        <v>80</v>
      </c>
      <c r="D2" s="148"/>
    </row>
    <row r="3" spans="1:4" x14ac:dyDescent="0.2">
      <c r="A3" s="139"/>
      <c r="B3" s="139"/>
      <c r="C3" s="7" t="s">
        <v>86</v>
      </c>
      <c r="D3" s="7" t="s">
        <v>85</v>
      </c>
    </row>
    <row r="4" spans="1:4" x14ac:dyDescent="0.2">
      <c r="A4" s="45" t="s">
        <v>70</v>
      </c>
      <c r="B4" s="38">
        <v>6451</v>
      </c>
      <c r="C4" s="38">
        <v>1543</v>
      </c>
      <c r="D4" s="38">
        <v>3166</v>
      </c>
    </row>
    <row r="5" spans="1:4" x14ac:dyDescent="0.2">
      <c r="A5" s="149" t="s">
        <v>69</v>
      </c>
      <c r="B5" s="149"/>
      <c r="C5" s="149"/>
      <c r="D5" s="149"/>
    </row>
    <row r="6" spans="1:4" x14ac:dyDescent="0.2">
      <c r="A6" s="35" t="s">
        <v>68</v>
      </c>
      <c r="B6" s="41">
        <v>1786</v>
      </c>
      <c r="C6" s="41">
        <v>751</v>
      </c>
      <c r="D6" s="41">
        <v>899</v>
      </c>
    </row>
    <row r="7" spans="1:4" x14ac:dyDescent="0.2">
      <c r="A7" s="40" t="s">
        <v>67</v>
      </c>
      <c r="B7" s="36">
        <v>389</v>
      </c>
      <c r="C7" s="36">
        <v>109</v>
      </c>
      <c r="D7" s="36">
        <v>198</v>
      </c>
    </row>
    <row r="8" spans="1:4" x14ac:dyDescent="0.2">
      <c r="A8" s="40" t="s">
        <v>66</v>
      </c>
      <c r="B8" s="36">
        <v>2066</v>
      </c>
      <c r="C8" s="36">
        <v>211</v>
      </c>
      <c r="D8" s="36">
        <v>416</v>
      </c>
    </row>
    <row r="9" spans="1:4" x14ac:dyDescent="0.2">
      <c r="A9" s="40" t="s">
        <v>65</v>
      </c>
      <c r="B9" s="36">
        <v>453</v>
      </c>
      <c r="C9" s="36">
        <v>66</v>
      </c>
      <c r="D9" s="36">
        <v>363</v>
      </c>
    </row>
    <row r="10" spans="1:4" x14ac:dyDescent="0.2">
      <c r="A10" s="44" t="s">
        <v>64</v>
      </c>
      <c r="B10" s="24">
        <v>2908</v>
      </c>
      <c r="C10" s="24">
        <v>386</v>
      </c>
      <c r="D10" s="24">
        <v>977</v>
      </c>
    </row>
    <row r="11" spans="1:4" x14ac:dyDescent="0.2">
      <c r="A11" s="40" t="s">
        <v>63</v>
      </c>
      <c r="B11" s="36">
        <v>303</v>
      </c>
      <c r="C11" s="36">
        <v>100</v>
      </c>
      <c r="D11" s="36">
        <v>202</v>
      </c>
    </row>
    <row r="12" spans="1:4" x14ac:dyDescent="0.2">
      <c r="A12" s="40" t="s">
        <v>62</v>
      </c>
      <c r="B12" s="36">
        <v>670</v>
      </c>
      <c r="C12" s="36">
        <v>90</v>
      </c>
      <c r="D12" s="36">
        <v>580</v>
      </c>
    </row>
    <row r="13" spans="1:4" x14ac:dyDescent="0.2">
      <c r="A13" s="40" t="s">
        <v>61</v>
      </c>
      <c r="B13" s="36">
        <v>784</v>
      </c>
      <c r="C13" s="36">
        <v>216</v>
      </c>
      <c r="D13" s="36">
        <v>508</v>
      </c>
    </row>
    <row r="14" spans="1:4" x14ac:dyDescent="0.2">
      <c r="A14" s="25" t="s">
        <v>60</v>
      </c>
      <c r="B14" s="38">
        <v>1757</v>
      </c>
      <c r="C14" s="38">
        <v>406</v>
      </c>
      <c r="D14" s="38">
        <v>1290</v>
      </c>
    </row>
    <row r="15" spans="1:4" x14ac:dyDescent="0.2">
      <c r="A15" s="145" t="s">
        <v>59</v>
      </c>
      <c r="B15" s="145"/>
      <c r="C15" s="145"/>
      <c r="D15" s="145"/>
    </row>
    <row r="16" spans="1:4" x14ac:dyDescent="0.2">
      <c r="A16" s="32" t="s">
        <v>58</v>
      </c>
      <c r="B16" s="3" t="s">
        <v>30</v>
      </c>
      <c r="C16" s="3" t="s">
        <v>30</v>
      </c>
      <c r="D16" s="3" t="s">
        <v>30</v>
      </c>
    </row>
    <row r="17" spans="1:4" x14ac:dyDescent="0.2">
      <c r="A17" s="31" t="s">
        <v>57</v>
      </c>
      <c r="B17" s="3" t="s">
        <v>30</v>
      </c>
      <c r="C17" s="3" t="s">
        <v>30</v>
      </c>
      <c r="D17" s="3" t="s">
        <v>30</v>
      </c>
    </row>
    <row r="18" spans="1:4" x14ac:dyDescent="0.2">
      <c r="A18" s="30" t="s">
        <v>56</v>
      </c>
      <c r="B18" s="3">
        <v>7</v>
      </c>
      <c r="C18" s="3" t="s">
        <v>30</v>
      </c>
      <c r="D18" s="3" t="s">
        <v>30</v>
      </c>
    </row>
    <row r="19" spans="1:4" x14ac:dyDescent="0.2">
      <c r="A19" s="29" t="s">
        <v>55</v>
      </c>
      <c r="B19" s="3">
        <v>144</v>
      </c>
      <c r="C19" s="3">
        <v>2</v>
      </c>
      <c r="D19" s="3">
        <v>52</v>
      </c>
    </row>
    <row r="20" spans="1:4" x14ac:dyDescent="0.2">
      <c r="A20" s="29" t="s">
        <v>54</v>
      </c>
      <c r="B20" s="3">
        <v>89</v>
      </c>
      <c r="C20" s="3">
        <v>40</v>
      </c>
      <c r="D20" s="11">
        <v>39</v>
      </c>
    </row>
    <row r="21" spans="1:4" x14ac:dyDescent="0.2">
      <c r="A21" s="29" t="s">
        <v>53</v>
      </c>
      <c r="B21" s="3">
        <v>576</v>
      </c>
      <c r="C21" s="3">
        <v>212</v>
      </c>
      <c r="D21" s="3">
        <v>340</v>
      </c>
    </row>
    <row r="22" spans="1:4" x14ac:dyDescent="0.2">
      <c r="A22" s="29" t="s">
        <v>52</v>
      </c>
      <c r="B22" s="3">
        <v>826</v>
      </c>
      <c r="C22" s="3">
        <v>259</v>
      </c>
      <c r="D22" s="3">
        <v>524</v>
      </c>
    </row>
    <row r="23" spans="1:4" x14ac:dyDescent="0.2">
      <c r="A23" s="29" t="s">
        <v>51</v>
      </c>
      <c r="B23" s="3">
        <v>2532</v>
      </c>
      <c r="C23" s="3">
        <v>199</v>
      </c>
      <c r="D23" s="3">
        <v>907</v>
      </c>
    </row>
    <row r="24" spans="1:4" x14ac:dyDescent="0.2">
      <c r="A24" s="29" t="s">
        <v>50</v>
      </c>
      <c r="B24" s="3">
        <v>656</v>
      </c>
      <c r="C24" s="3">
        <v>172</v>
      </c>
      <c r="D24" s="3">
        <v>478</v>
      </c>
    </row>
    <row r="25" spans="1:4" x14ac:dyDescent="0.2">
      <c r="A25" s="28" t="s">
        <v>25</v>
      </c>
      <c r="B25" s="3">
        <v>1621</v>
      </c>
      <c r="C25" s="3">
        <v>659</v>
      </c>
      <c r="D25" s="3">
        <v>826</v>
      </c>
    </row>
  </sheetData>
  <mergeCells count="5">
    <mergeCell ref="A15:D15"/>
    <mergeCell ref="B2:B3"/>
    <mergeCell ref="A2:A3"/>
    <mergeCell ref="C2:D2"/>
    <mergeCell ref="A5:D5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46A91-83AE-40CE-B8B2-FB7688D4A5E9}">
  <dimension ref="A1:H40"/>
  <sheetViews>
    <sheetView workbookViewId="0"/>
  </sheetViews>
  <sheetFormatPr defaultRowHeight="11.25" x14ac:dyDescent="0.2"/>
  <cols>
    <col min="1" max="1" width="19.85546875" style="1" customWidth="1"/>
    <col min="2" max="2" width="11.7109375" style="1" customWidth="1"/>
    <col min="3" max="3" width="12.28515625" style="1" customWidth="1"/>
    <col min="4" max="4" width="10.85546875" style="1" customWidth="1"/>
    <col min="5" max="5" width="10.28515625" style="1" customWidth="1"/>
    <col min="6" max="6" width="14.140625" style="1" customWidth="1"/>
    <col min="7" max="7" width="9.85546875" style="1" customWidth="1"/>
    <col min="8" max="8" width="10.28515625" style="1" customWidth="1"/>
    <col min="9" max="16384" width="9.140625" style="1"/>
  </cols>
  <sheetData>
    <row r="1" spans="1:8" x14ac:dyDescent="0.2">
      <c r="A1" s="9" t="s">
        <v>103</v>
      </c>
      <c r="B1" s="8"/>
      <c r="C1" s="8"/>
      <c r="D1" s="8"/>
      <c r="E1" s="8"/>
      <c r="F1" s="8"/>
      <c r="G1" s="8"/>
      <c r="H1" s="8"/>
    </row>
    <row r="2" spans="1:8" s="56" customFormat="1" x14ac:dyDescent="0.2">
      <c r="A2" s="137" t="s">
        <v>102</v>
      </c>
      <c r="B2" s="151" t="s">
        <v>101</v>
      </c>
      <c r="C2" s="152"/>
      <c r="D2" s="152"/>
      <c r="E2" s="153"/>
      <c r="F2" s="151" t="s">
        <v>100</v>
      </c>
      <c r="G2" s="152"/>
      <c r="H2" s="153"/>
    </row>
    <row r="3" spans="1:8" s="56" customFormat="1" ht="33.75" x14ac:dyDescent="0.2">
      <c r="A3" s="150"/>
      <c r="B3" s="7" t="s">
        <v>99</v>
      </c>
      <c r="C3" s="7" t="s">
        <v>98</v>
      </c>
      <c r="D3" s="7" t="s">
        <v>95</v>
      </c>
      <c r="E3" s="7" t="s">
        <v>97</v>
      </c>
      <c r="F3" s="7" t="s">
        <v>96</v>
      </c>
      <c r="G3" s="7" t="s">
        <v>95</v>
      </c>
      <c r="H3" s="7" t="s">
        <v>94</v>
      </c>
    </row>
    <row r="4" spans="1:8" x14ac:dyDescent="0.2">
      <c r="A4" s="57">
        <v>2006</v>
      </c>
      <c r="B4" s="36">
        <v>60</v>
      </c>
      <c r="C4" s="36" t="s">
        <v>93</v>
      </c>
      <c r="D4" s="46">
        <v>1198</v>
      </c>
      <c r="E4" s="46">
        <v>116350</v>
      </c>
      <c r="F4" s="46">
        <v>24</v>
      </c>
      <c r="G4" s="46">
        <v>349</v>
      </c>
      <c r="H4" s="46">
        <v>13648</v>
      </c>
    </row>
    <row r="5" spans="1:8" x14ac:dyDescent="0.2">
      <c r="A5" s="57">
        <v>2007</v>
      </c>
      <c r="B5" s="54">
        <v>101</v>
      </c>
      <c r="C5" s="54">
        <v>638</v>
      </c>
      <c r="D5" s="46">
        <v>1448</v>
      </c>
      <c r="E5" s="46">
        <v>134532</v>
      </c>
      <c r="F5" s="46">
        <v>34</v>
      </c>
      <c r="G5" s="46">
        <v>162</v>
      </c>
      <c r="H5" s="46">
        <v>14723</v>
      </c>
    </row>
    <row r="6" spans="1:8" x14ac:dyDescent="0.2">
      <c r="A6" s="57">
        <v>2008</v>
      </c>
      <c r="B6" s="54">
        <v>223</v>
      </c>
      <c r="C6" s="54">
        <v>1526</v>
      </c>
      <c r="D6" s="46">
        <v>2621</v>
      </c>
      <c r="E6" s="46">
        <v>260615</v>
      </c>
      <c r="F6" s="46">
        <v>36</v>
      </c>
      <c r="G6" s="46">
        <v>210</v>
      </c>
      <c r="H6" s="46">
        <v>19719</v>
      </c>
    </row>
    <row r="7" spans="1:8" x14ac:dyDescent="0.2">
      <c r="A7" s="57">
        <v>2009</v>
      </c>
      <c r="B7" s="54">
        <v>413</v>
      </c>
      <c r="C7" s="54">
        <v>2762</v>
      </c>
      <c r="D7" s="46">
        <v>4760</v>
      </c>
      <c r="E7" s="46">
        <v>489670</v>
      </c>
      <c r="F7" s="46">
        <v>26</v>
      </c>
      <c r="G7" s="46">
        <v>312</v>
      </c>
      <c r="H7" s="46">
        <v>18145</v>
      </c>
    </row>
    <row r="8" spans="1:8" x14ac:dyDescent="0.2">
      <c r="A8" s="57">
        <v>2010</v>
      </c>
      <c r="B8" s="54">
        <v>694.42857142857144</v>
      </c>
      <c r="C8" s="54">
        <v>4861</v>
      </c>
      <c r="D8" s="46">
        <v>7200</v>
      </c>
      <c r="E8" s="46">
        <v>728604</v>
      </c>
      <c r="F8" s="46">
        <v>14</v>
      </c>
      <c r="G8" s="46">
        <v>203</v>
      </c>
      <c r="H8" s="46">
        <v>16205</v>
      </c>
    </row>
    <row r="9" spans="1:8" s="56" customFormat="1" x14ac:dyDescent="0.2">
      <c r="A9" s="140" t="s">
        <v>69</v>
      </c>
      <c r="B9" s="140"/>
      <c r="C9" s="140"/>
      <c r="D9" s="140"/>
      <c r="E9" s="140"/>
      <c r="F9" s="140"/>
      <c r="G9" s="140"/>
      <c r="H9" s="140"/>
    </row>
    <row r="10" spans="1:8" x14ac:dyDescent="0.2">
      <c r="A10" s="44" t="s">
        <v>68</v>
      </c>
      <c r="B10" s="52">
        <v>300.71428571428572</v>
      </c>
      <c r="C10" s="55">
        <v>2105</v>
      </c>
      <c r="D10" s="55">
        <v>2842</v>
      </c>
      <c r="E10" s="55">
        <v>336192</v>
      </c>
      <c r="F10" s="52">
        <v>7</v>
      </c>
      <c r="G10" s="52">
        <v>119</v>
      </c>
      <c r="H10" s="52">
        <v>13012</v>
      </c>
    </row>
    <row r="11" spans="1:8" x14ac:dyDescent="0.2">
      <c r="A11" s="40" t="s">
        <v>67</v>
      </c>
      <c r="B11" s="54">
        <v>49.714285714285715</v>
      </c>
      <c r="C11" s="53">
        <v>348</v>
      </c>
      <c r="D11" s="46">
        <v>822</v>
      </c>
      <c r="E11" s="46">
        <v>34360</v>
      </c>
      <c r="F11" s="3">
        <v>1</v>
      </c>
      <c r="G11" s="3" t="s">
        <v>30</v>
      </c>
      <c r="H11" s="3" t="s">
        <v>30</v>
      </c>
    </row>
    <row r="12" spans="1:8" x14ac:dyDescent="0.2">
      <c r="A12" s="40" t="s">
        <v>66</v>
      </c>
      <c r="B12" s="54">
        <v>49.285714285714285</v>
      </c>
      <c r="C12" s="53">
        <v>345</v>
      </c>
      <c r="D12" s="3">
        <v>497</v>
      </c>
      <c r="E12" s="3">
        <v>55016</v>
      </c>
      <c r="F12" s="3" t="s">
        <v>30</v>
      </c>
      <c r="G12" s="3" t="s">
        <v>30</v>
      </c>
      <c r="H12" s="3" t="s">
        <v>30</v>
      </c>
    </row>
    <row r="13" spans="1:8" x14ac:dyDescent="0.2">
      <c r="A13" s="26" t="s">
        <v>65</v>
      </c>
      <c r="B13" s="54">
        <v>86.428571428571431</v>
      </c>
      <c r="C13" s="54">
        <v>605</v>
      </c>
      <c r="D13" s="46">
        <v>875</v>
      </c>
      <c r="E13" s="46">
        <v>97646</v>
      </c>
      <c r="F13" s="46">
        <v>1</v>
      </c>
      <c r="G13" s="46">
        <v>32</v>
      </c>
      <c r="H13" s="46">
        <v>253</v>
      </c>
    </row>
    <row r="14" spans="1:8" x14ac:dyDescent="0.2">
      <c r="A14" s="44" t="s">
        <v>64</v>
      </c>
      <c r="B14" s="55">
        <v>185.42857142857144</v>
      </c>
      <c r="C14" s="55">
        <v>1298</v>
      </c>
      <c r="D14" s="55">
        <v>2194</v>
      </c>
      <c r="E14" s="55">
        <v>187022</v>
      </c>
      <c r="F14" s="55">
        <v>2</v>
      </c>
      <c r="G14" s="46">
        <v>32</v>
      </c>
      <c r="H14" s="46">
        <v>253</v>
      </c>
    </row>
    <row r="15" spans="1:8" x14ac:dyDescent="0.2">
      <c r="A15" s="40" t="s">
        <v>63</v>
      </c>
      <c r="B15" s="54">
        <v>49.571428571428569</v>
      </c>
      <c r="C15" s="46">
        <v>347</v>
      </c>
      <c r="D15" s="46">
        <v>525</v>
      </c>
      <c r="E15" s="46">
        <v>57167</v>
      </c>
      <c r="F15" s="54">
        <v>3</v>
      </c>
      <c r="G15" s="54">
        <v>43</v>
      </c>
      <c r="H15" s="54">
        <v>2609</v>
      </c>
    </row>
    <row r="16" spans="1:8" x14ac:dyDescent="0.2">
      <c r="A16" s="40" t="s">
        <v>62</v>
      </c>
      <c r="B16" s="54">
        <v>33.142857142857146</v>
      </c>
      <c r="C16" s="54">
        <v>232</v>
      </c>
      <c r="D16" s="54">
        <v>344</v>
      </c>
      <c r="E16" s="46">
        <v>25377</v>
      </c>
      <c r="F16" s="46">
        <v>1</v>
      </c>
      <c r="G16" s="46">
        <v>6</v>
      </c>
      <c r="H16" s="46">
        <v>230</v>
      </c>
    </row>
    <row r="17" spans="1:8" x14ac:dyDescent="0.2">
      <c r="A17" s="40" t="s">
        <v>61</v>
      </c>
      <c r="B17" s="54">
        <v>125.57142857142857</v>
      </c>
      <c r="C17" s="53">
        <v>879</v>
      </c>
      <c r="D17" s="46">
        <v>1295</v>
      </c>
      <c r="E17" s="46">
        <v>122846</v>
      </c>
      <c r="F17" s="3">
        <v>1</v>
      </c>
      <c r="G17" s="3">
        <v>3</v>
      </c>
      <c r="H17" s="3">
        <v>101</v>
      </c>
    </row>
    <row r="18" spans="1:8" x14ac:dyDescent="0.2">
      <c r="A18" s="44" t="s">
        <v>60</v>
      </c>
      <c r="B18" s="52">
        <v>208.28571428571428</v>
      </c>
      <c r="C18" s="52">
        <v>1458</v>
      </c>
      <c r="D18" s="52">
        <v>2164</v>
      </c>
      <c r="E18" s="52">
        <v>205390</v>
      </c>
      <c r="F18" s="51">
        <v>5</v>
      </c>
      <c r="G18" s="51">
        <v>52</v>
      </c>
      <c r="H18" s="51">
        <v>2940</v>
      </c>
    </row>
    <row r="19" spans="1:8" x14ac:dyDescent="0.2">
      <c r="A19" s="145" t="s">
        <v>48</v>
      </c>
      <c r="B19" s="145"/>
      <c r="C19" s="145"/>
      <c r="D19" s="145"/>
      <c r="E19" s="145"/>
      <c r="F19" s="145"/>
      <c r="G19" s="145"/>
      <c r="H19" s="145"/>
    </row>
    <row r="20" spans="1:8" x14ac:dyDescent="0.2">
      <c r="A20" s="26" t="s">
        <v>41</v>
      </c>
      <c r="B20" s="50">
        <v>90.714285714285708</v>
      </c>
      <c r="C20" s="50">
        <v>635</v>
      </c>
      <c r="D20" s="49">
        <v>835</v>
      </c>
      <c r="E20" s="49">
        <v>86827</v>
      </c>
      <c r="F20" s="49">
        <v>10</v>
      </c>
      <c r="G20" s="49">
        <v>162</v>
      </c>
      <c r="H20" s="49">
        <v>15621</v>
      </c>
    </row>
    <row r="21" spans="1:8" ht="22.5" x14ac:dyDescent="0.2">
      <c r="A21" s="26" t="s">
        <v>40</v>
      </c>
      <c r="B21" s="50">
        <v>9.1428571428571423</v>
      </c>
      <c r="C21" s="50">
        <v>64</v>
      </c>
      <c r="D21" s="49">
        <v>94</v>
      </c>
      <c r="E21" s="49">
        <v>9952</v>
      </c>
      <c r="F21" s="49">
        <v>1</v>
      </c>
      <c r="G21" s="48" t="s">
        <v>30</v>
      </c>
      <c r="H21" s="48" t="s">
        <v>30</v>
      </c>
    </row>
    <row r="22" spans="1:8" ht="22.5" x14ac:dyDescent="0.2">
      <c r="A22" s="26" t="s">
        <v>39</v>
      </c>
      <c r="B22" s="50">
        <v>40.571428571428569</v>
      </c>
      <c r="C22" s="50">
        <v>284</v>
      </c>
      <c r="D22" s="49">
        <v>429</v>
      </c>
      <c r="E22" s="49">
        <v>50159</v>
      </c>
      <c r="F22" s="48">
        <v>2</v>
      </c>
      <c r="G22" s="49">
        <v>35</v>
      </c>
      <c r="H22" s="48">
        <v>354</v>
      </c>
    </row>
    <row r="23" spans="1:8" x14ac:dyDescent="0.2">
      <c r="A23" s="26" t="s">
        <v>92</v>
      </c>
      <c r="B23" s="50">
        <v>1</v>
      </c>
      <c r="C23" s="50">
        <v>7</v>
      </c>
      <c r="D23" s="49">
        <v>7</v>
      </c>
      <c r="E23" s="49">
        <v>1582</v>
      </c>
      <c r="F23" s="48" t="s">
        <v>30</v>
      </c>
      <c r="G23" s="48" t="s">
        <v>30</v>
      </c>
      <c r="H23" s="48" t="s">
        <v>30</v>
      </c>
    </row>
    <row r="24" spans="1:8" x14ac:dyDescent="0.2">
      <c r="A24" s="26" t="s">
        <v>36</v>
      </c>
      <c r="B24" s="50">
        <v>116.71428571428571</v>
      </c>
      <c r="C24" s="50">
        <v>817</v>
      </c>
      <c r="D24" s="49">
        <v>1027</v>
      </c>
      <c r="E24" s="49">
        <v>115089</v>
      </c>
      <c r="F24" s="48">
        <v>1</v>
      </c>
      <c r="G24" s="49">
        <v>6</v>
      </c>
      <c r="H24" s="49">
        <v>230</v>
      </c>
    </row>
    <row r="25" spans="1:8" ht="22.5" x14ac:dyDescent="0.2">
      <c r="A25" s="26" t="s">
        <v>37</v>
      </c>
      <c r="B25" s="50">
        <v>224.71428571428572</v>
      </c>
      <c r="C25" s="50">
        <v>1573</v>
      </c>
      <c r="D25" s="49">
        <v>2311</v>
      </c>
      <c r="E25" s="49">
        <v>244159</v>
      </c>
      <c r="F25" s="48" t="s">
        <v>30</v>
      </c>
      <c r="G25" s="48" t="s">
        <v>30</v>
      </c>
      <c r="H25" s="48" t="s">
        <v>30</v>
      </c>
    </row>
    <row r="26" spans="1:8" x14ac:dyDescent="0.2">
      <c r="A26" s="26" t="s">
        <v>91</v>
      </c>
      <c r="B26" s="50">
        <v>79.142857142857139</v>
      </c>
      <c r="C26" s="50">
        <v>554</v>
      </c>
      <c r="D26" s="49">
        <v>1142</v>
      </c>
      <c r="E26" s="49">
        <v>91719</v>
      </c>
      <c r="F26" s="48" t="s">
        <v>30</v>
      </c>
      <c r="G26" s="48" t="s">
        <v>30</v>
      </c>
      <c r="H26" s="48" t="s">
        <v>30</v>
      </c>
    </row>
    <row r="27" spans="1:8" x14ac:dyDescent="0.2">
      <c r="A27" s="26" t="s">
        <v>90</v>
      </c>
      <c r="B27" s="50">
        <v>95.714285714285708</v>
      </c>
      <c r="C27" s="50">
        <v>670</v>
      </c>
      <c r="D27" s="49">
        <v>882</v>
      </c>
      <c r="E27" s="49">
        <v>93723</v>
      </c>
      <c r="F27" s="48" t="s">
        <v>30</v>
      </c>
      <c r="G27" s="48" t="s">
        <v>30</v>
      </c>
      <c r="H27" s="48" t="s">
        <v>30</v>
      </c>
    </row>
    <row r="28" spans="1:8" x14ac:dyDescent="0.2">
      <c r="A28" s="26" t="s">
        <v>35</v>
      </c>
      <c r="B28" s="50">
        <v>30.714285714285715</v>
      </c>
      <c r="C28" s="50">
        <v>215</v>
      </c>
      <c r="D28" s="49">
        <v>416</v>
      </c>
      <c r="E28" s="49">
        <v>30119</v>
      </c>
      <c r="F28" s="48" t="s">
        <v>30</v>
      </c>
      <c r="G28" s="48" t="s">
        <v>30</v>
      </c>
      <c r="H28" s="48" t="s">
        <v>30</v>
      </c>
    </row>
    <row r="29" spans="1:8" x14ac:dyDescent="0.2">
      <c r="A29" s="26" t="s">
        <v>89</v>
      </c>
      <c r="B29" s="50">
        <v>6</v>
      </c>
      <c r="C29" s="49">
        <v>42</v>
      </c>
      <c r="D29" s="49">
        <v>57</v>
      </c>
      <c r="E29" s="49">
        <v>5275</v>
      </c>
      <c r="F29" s="48" t="s">
        <v>30</v>
      </c>
      <c r="G29" s="48" t="s">
        <v>30</v>
      </c>
      <c r="H29" s="48" t="s">
        <v>30</v>
      </c>
    </row>
    <row r="30" spans="1:8" x14ac:dyDescent="0.2">
      <c r="A30" s="140" t="s">
        <v>59</v>
      </c>
      <c r="B30" s="140"/>
      <c r="C30" s="140"/>
      <c r="D30" s="140"/>
      <c r="E30" s="140"/>
      <c r="F30" s="140"/>
      <c r="G30" s="140"/>
      <c r="H30" s="140"/>
    </row>
    <row r="31" spans="1:8" x14ac:dyDescent="0.2">
      <c r="A31" s="32" t="s">
        <v>58</v>
      </c>
      <c r="B31" s="46">
        <v>19.285714285714285</v>
      </c>
      <c r="C31" s="46">
        <v>135</v>
      </c>
      <c r="D31" s="46">
        <v>176</v>
      </c>
      <c r="E31" s="46">
        <v>26788</v>
      </c>
      <c r="F31" s="3" t="s">
        <v>30</v>
      </c>
      <c r="G31" s="3" t="s">
        <v>30</v>
      </c>
      <c r="H31" s="3" t="s">
        <v>30</v>
      </c>
    </row>
    <row r="32" spans="1:8" x14ac:dyDescent="0.2">
      <c r="A32" s="31" t="s">
        <v>57</v>
      </c>
      <c r="B32" s="46">
        <v>34</v>
      </c>
      <c r="C32" s="46">
        <v>238</v>
      </c>
      <c r="D32" s="46">
        <v>235</v>
      </c>
      <c r="E32" s="46">
        <v>35771</v>
      </c>
      <c r="F32" s="3" t="s">
        <v>30</v>
      </c>
      <c r="G32" s="3" t="s">
        <v>30</v>
      </c>
      <c r="H32" s="3" t="s">
        <v>30</v>
      </c>
    </row>
    <row r="33" spans="1:8" x14ac:dyDescent="0.2">
      <c r="A33" s="30" t="s">
        <v>56</v>
      </c>
      <c r="B33" s="46">
        <v>31.142857142857142</v>
      </c>
      <c r="C33" s="46">
        <v>218</v>
      </c>
      <c r="D33" s="46">
        <v>264</v>
      </c>
      <c r="E33" s="46">
        <v>41443</v>
      </c>
      <c r="F33" s="3" t="s">
        <v>30</v>
      </c>
      <c r="G33" s="3" t="s">
        <v>30</v>
      </c>
      <c r="H33" s="3" t="s">
        <v>30</v>
      </c>
    </row>
    <row r="34" spans="1:8" x14ac:dyDescent="0.2">
      <c r="A34" s="29" t="s">
        <v>55</v>
      </c>
      <c r="B34" s="46">
        <v>107.85714285714286</v>
      </c>
      <c r="C34" s="46">
        <v>755</v>
      </c>
      <c r="D34" s="46">
        <v>1413</v>
      </c>
      <c r="E34" s="46">
        <v>107286</v>
      </c>
      <c r="F34" s="3" t="s">
        <v>30</v>
      </c>
      <c r="G34" s="3" t="s">
        <v>30</v>
      </c>
      <c r="H34" s="3" t="s">
        <v>30</v>
      </c>
    </row>
    <row r="35" spans="1:8" x14ac:dyDescent="0.2">
      <c r="A35" s="29" t="s">
        <v>54</v>
      </c>
      <c r="B35" s="46">
        <v>44.428571428571431</v>
      </c>
      <c r="C35" s="46">
        <v>311</v>
      </c>
      <c r="D35" s="46">
        <v>482</v>
      </c>
      <c r="E35" s="46">
        <v>46424</v>
      </c>
      <c r="F35" s="3">
        <v>1</v>
      </c>
      <c r="G35" s="3" t="s">
        <v>30</v>
      </c>
      <c r="H35" s="3" t="s">
        <v>30</v>
      </c>
    </row>
    <row r="36" spans="1:8" x14ac:dyDescent="0.2">
      <c r="A36" s="29" t="s">
        <v>53</v>
      </c>
      <c r="B36" s="46">
        <v>80.714285714285708</v>
      </c>
      <c r="C36" s="46">
        <v>565</v>
      </c>
      <c r="D36" s="46">
        <v>846</v>
      </c>
      <c r="E36" s="46">
        <v>83965</v>
      </c>
      <c r="F36" s="46">
        <v>1</v>
      </c>
      <c r="G36" s="46">
        <v>32</v>
      </c>
      <c r="H36" s="46">
        <v>253</v>
      </c>
    </row>
    <row r="37" spans="1:8" x14ac:dyDescent="0.2">
      <c r="A37" s="29" t="s">
        <v>52</v>
      </c>
      <c r="B37" s="46">
        <v>125.14285714285714</v>
      </c>
      <c r="C37" s="46">
        <v>876</v>
      </c>
      <c r="D37" s="46">
        <v>1364</v>
      </c>
      <c r="E37" s="46">
        <v>146806</v>
      </c>
      <c r="F37" s="46">
        <v>1</v>
      </c>
      <c r="G37" s="46">
        <v>3</v>
      </c>
      <c r="H37" s="46">
        <v>101</v>
      </c>
    </row>
    <row r="38" spans="1:8" x14ac:dyDescent="0.2">
      <c r="A38" s="29" t="s">
        <v>51</v>
      </c>
      <c r="B38" s="46">
        <v>48.142857142857146</v>
      </c>
      <c r="C38" s="46">
        <v>337</v>
      </c>
      <c r="D38" s="46">
        <v>525</v>
      </c>
      <c r="E38" s="46">
        <v>50294</v>
      </c>
      <c r="F38" s="46">
        <v>3</v>
      </c>
      <c r="G38" s="46">
        <v>43</v>
      </c>
      <c r="H38" s="46">
        <v>2609</v>
      </c>
    </row>
    <row r="39" spans="1:8" x14ac:dyDescent="0.2">
      <c r="A39" s="29" t="s">
        <v>50</v>
      </c>
      <c r="B39" s="46">
        <v>69.857142857142861</v>
      </c>
      <c r="C39" s="46">
        <v>489</v>
      </c>
      <c r="D39" s="46">
        <v>696</v>
      </c>
      <c r="E39" s="46">
        <v>61945</v>
      </c>
      <c r="F39" s="3">
        <v>1</v>
      </c>
      <c r="G39" s="3">
        <v>6</v>
      </c>
      <c r="H39" s="3">
        <v>230</v>
      </c>
    </row>
    <row r="40" spans="1:8" x14ac:dyDescent="0.2">
      <c r="A40" s="47" t="s">
        <v>25</v>
      </c>
      <c r="B40" s="46">
        <v>133.85714285714286</v>
      </c>
      <c r="C40" s="46">
        <v>937</v>
      </c>
      <c r="D40" s="46">
        <v>1199</v>
      </c>
      <c r="E40" s="46">
        <v>127882</v>
      </c>
      <c r="F40" s="46">
        <v>7</v>
      </c>
      <c r="G40" s="46">
        <v>119</v>
      </c>
      <c r="H40" s="46">
        <v>13012</v>
      </c>
    </row>
  </sheetData>
  <mergeCells count="6">
    <mergeCell ref="A19:H19"/>
    <mergeCell ref="A30:H30"/>
    <mergeCell ref="A2:A3"/>
    <mergeCell ref="B2:E2"/>
    <mergeCell ref="F2:H2"/>
    <mergeCell ref="A9:H9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ED604-F0AE-4B73-B9FE-93C6B364D19E}">
  <dimension ref="A1:H14"/>
  <sheetViews>
    <sheetView workbookViewId="0"/>
  </sheetViews>
  <sheetFormatPr defaultRowHeight="11.25" x14ac:dyDescent="0.2"/>
  <cols>
    <col min="1" max="1" width="11.140625" style="1" customWidth="1"/>
    <col min="2" max="2" width="10.7109375" style="1" customWidth="1"/>
    <col min="3" max="3" width="12.28515625" style="1" customWidth="1"/>
    <col min="4" max="6" width="10.7109375" style="1" customWidth="1"/>
    <col min="7" max="7" width="15" style="1" customWidth="1"/>
    <col min="8" max="8" width="14.42578125" style="56" customWidth="1"/>
    <col min="9" max="16384" width="9.140625" style="1"/>
  </cols>
  <sheetData>
    <row r="1" spans="1:8" s="39" customFormat="1" x14ac:dyDescent="0.2">
      <c r="A1" s="68" t="s">
        <v>109</v>
      </c>
      <c r="B1" s="8"/>
      <c r="C1" s="8"/>
      <c r="D1" s="8"/>
      <c r="E1" s="8"/>
      <c r="F1" s="8"/>
      <c r="G1" s="15"/>
      <c r="H1" s="67"/>
    </row>
    <row r="2" spans="1:8" s="39" customFormat="1" ht="26.25" customHeight="1" x14ac:dyDescent="0.2">
      <c r="A2" s="131" t="s">
        <v>10</v>
      </c>
      <c r="B2" s="134" t="s">
        <v>9</v>
      </c>
      <c r="C2" s="135"/>
      <c r="D2" s="136"/>
      <c r="E2" s="7" t="s">
        <v>9</v>
      </c>
      <c r="F2" s="7" t="s">
        <v>19</v>
      </c>
      <c r="G2" s="137" t="s">
        <v>87</v>
      </c>
      <c r="H2" s="137" t="s">
        <v>108</v>
      </c>
    </row>
    <row r="3" spans="1:8" s="47" customFormat="1" ht="33.75" x14ac:dyDescent="0.25">
      <c r="A3" s="133"/>
      <c r="B3" s="7" t="s">
        <v>107</v>
      </c>
      <c r="C3" s="7" t="s">
        <v>106</v>
      </c>
      <c r="D3" s="7" t="s">
        <v>105</v>
      </c>
      <c r="E3" s="147" t="s">
        <v>104</v>
      </c>
      <c r="F3" s="148"/>
      <c r="G3" s="154"/>
      <c r="H3" s="154"/>
    </row>
    <row r="4" spans="1:8" x14ac:dyDescent="0.2">
      <c r="A4" s="66">
        <v>2000</v>
      </c>
      <c r="B4" s="65">
        <v>1525</v>
      </c>
      <c r="C4" s="65">
        <v>1490</v>
      </c>
      <c r="D4" s="65">
        <v>1304</v>
      </c>
      <c r="E4" s="65">
        <v>2794</v>
      </c>
      <c r="F4" s="64">
        <v>89.1</v>
      </c>
      <c r="G4" s="63">
        <v>155904</v>
      </c>
      <c r="H4" s="61" t="s">
        <v>93</v>
      </c>
    </row>
    <row r="5" spans="1:8" x14ac:dyDescent="0.2">
      <c r="A5" s="6">
        <v>2001</v>
      </c>
      <c r="B5" s="11">
        <v>1497</v>
      </c>
      <c r="C5" s="11">
        <v>1445</v>
      </c>
      <c r="D5" s="11">
        <v>1540</v>
      </c>
      <c r="E5" s="11">
        <v>2985</v>
      </c>
      <c r="F5" s="2">
        <v>95.2</v>
      </c>
      <c r="G5" s="58">
        <v>193071</v>
      </c>
      <c r="H5" s="61" t="s">
        <v>93</v>
      </c>
    </row>
    <row r="6" spans="1:8" x14ac:dyDescent="0.2">
      <c r="A6" s="6">
        <v>2002</v>
      </c>
      <c r="B6" s="11">
        <v>1587</v>
      </c>
      <c r="C6" s="11">
        <v>1587</v>
      </c>
      <c r="D6" s="11">
        <v>1450</v>
      </c>
      <c r="E6" s="11">
        <v>3037</v>
      </c>
      <c r="F6" s="2">
        <v>95.8</v>
      </c>
      <c r="G6" s="58">
        <v>206907</v>
      </c>
      <c r="H6" s="61" t="s">
        <v>93</v>
      </c>
    </row>
    <row r="7" spans="1:8" x14ac:dyDescent="0.2">
      <c r="A7" s="6">
        <v>2003</v>
      </c>
      <c r="B7" s="11">
        <v>1541</v>
      </c>
      <c r="C7" s="11">
        <v>1450</v>
      </c>
      <c r="D7" s="11">
        <v>1594</v>
      </c>
      <c r="E7" s="11">
        <v>3007</v>
      </c>
      <c r="F7" s="2">
        <v>95.3</v>
      </c>
      <c r="G7" s="58">
        <v>173844</v>
      </c>
      <c r="H7" s="61" t="s">
        <v>93</v>
      </c>
    </row>
    <row r="8" spans="1:8" ht="12" thickBot="1" x14ac:dyDescent="0.25">
      <c r="A8" s="6">
        <v>2004</v>
      </c>
      <c r="B8" s="11">
        <v>1623</v>
      </c>
      <c r="C8" s="11">
        <v>1414</v>
      </c>
      <c r="D8" s="11">
        <v>1502</v>
      </c>
      <c r="E8" s="11">
        <v>2916</v>
      </c>
      <c r="F8" s="2">
        <v>92.718600953895063</v>
      </c>
      <c r="G8" s="62">
        <v>170116</v>
      </c>
      <c r="H8" s="61" t="s">
        <v>93</v>
      </c>
    </row>
    <row r="9" spans="1:8" x14ac:dyDescent="0.2">
      <c r="A9" s="6">
        <v>2005</v>
      </c>
      <c r="B9" s="11">
        <v>1493</v>
      </c>
      <c r="C9" s="11">
        <v>1219</v>
      </c>
      <c r="D9" s="11">
        <v>1500</v>
      </c>
      <c r="E9" s="11">
        <v>2719</v>
      </c>
      <c r="F9" s="2">
        <v>86.518282988871221</v>
      </c>
      <c r="G9" s="58">
        <v>130350</v>
      </c>
      <c r="H9" s="61" t="s">
        <v>93</v>
      </c>
    </row>
    <row r="10" spans="1:8" ht="12" thickBot="1" x14ac:dyDescent="0.25">
      <c r="A10" s="6">
        <v>2006</v>
      </c>
      <c r="B10" s="60">
        <v>1238</v>
      </c>
      <c r="C10" s="60">
        <v>924</v>
      </c>
      <c r="D10" s="60">
        <v>2099</v>
      </c>
      <c r="E10" s="60">
        <v>3021</v>
      </c>
      <c r="F10" s="59">
        <v>96.1</v>
      </c>
      <c r="G10" s="58">
        <v>122908</v>
      </c>
      <c r="H10" s="58">
        <v>63327</v>
      </c>
    </row>
    <row r="11" spans="1:8" x14ac:dyDescent="0.2">
      <c r="A11" s="6">
        <v>2007</v>
      </c>
      <c r="B11" s="11">
        <v>881</v>
      </c>
      <c r="C11" s="11">
        <v>820</v>
      </c>
      <c r="D11" s="11">
        <v>2254</v>
      </c>
      <c r="E11" s="11">
        <v>3050</v>
      </c>
      <c r="F11" s="2">
        <v>96.8</v>
      </c>
      <c r="G11" s="58">
        <v>121539</v>
      </c>
      <c r="H11" s="58">
        <v>64246</v>
      </c>
    </row>
    <row r="12" spans="1:8" x14ac:dyDescent="0.2">
      <c r="A12" s="6">
        <v>2008</v>
      </c>
      <c r="B12" s="11">
        <v>815</v>
      </c>
      <c r="C12" s="11">
        <v>765</v>
      </c>
      <c r="D12" s="11">
        <v>2348</v>
      </c>
      <c r="E12" s="11">
        <v>3096</v>
      </c>
      <c r="F12" s="2">
        <v>98.2</v>
      </c>
      <c r="G12" s="11">
        <v>126478</v>
      </c>
      <c r="H12" s="11">
        <v>68548</v>
      </c>
    </row>
    <row r="13" spans="1:8" s="39" customFormat="1" x14ac:dyDescent="0.2">
      <c r="A13" s="6">
        <v>2009</v>
      </c>
      <c r="B13" s="11">
        <v>814</v>
      </c>
      <c r="C13" s="11">
        <v>762</v>
      </c>
      <c r="D13" s="11">
        <v>2360</v>
      </c>
      <c r="E13" s="11">
        <v>3084</v>
      </c>
      <c r="F13" s="2">
        <v>99</v>
      </c>
      <c r="G13" s="3">
        <v>127219</v>
      </c>
      <c r="H13" s="11">
        <v>69340</v>
      </c>
    </row>
    <row r="14" spans="1:8" x14ac:dyDescent="0.2">
      <c r="A14" s="6">
        <v>2010</v>
      </c>
      <c r="B14" s="11">
        <v>807</v>
      </c>
      <c r="C14" s="11">
        <v>754</v>
      </c>
      <c r="D14" s="11">
        <v>2334</v>
      </c>
      <c r="E14" s="11">
        <v>3045</v>
      </c>
      <c r="F14" s="2">
        <v>96.6</v>
      </c>
      <c r="G14" s="3">
        <v>145377</v>
      </c>
      <c r="H14" s="11">
        <v>79645</v>
      </c>
    </row>
  </sheetData>
  <mergeCells count="5">
    <mergeCell ref="A2:A3"/>
    <mergeCell ref="G2:G3"/>
    <mergeCell ref="H2:H3"/>
    <mergeCell ref="B2:D2"/>
    <mergeCell ref="E3:F3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EC7C4-702E-466E-AB56-D9D32DD668F5}">
  <dimension ref="A1:K13"/>
  <sheetViews>
    <sheetView zoomScaleNormal="100" workbookViewId="0"/>
  </sheetViews>
  <sheetFormatPr defaultRowHeight="11.25" x14ac:dyDescent="0.2"/>
  <cols>
    <col min="1" max="1" width="22.140625" style="1" customWidth="1"/>
    <col min="2" max="2" width="9" style="1" customWidth="1"/>
    <col min="3" max="3" width="8.7109375" style="1" customWidth="1"/>
    <col min="4" max="6" width="6.7109375" style="1" customWidth="1"/>
    <col min="7" max="7" width="9" style="1" customWidth="1"/>
    <col min="8" max="11" width="6.7109375" style="1" customWidth="1"/>
    <col min="12" max="16384" width="9.140625" style="1"/>
  </cols>
  <sheetData>
    <row r="1" spans="1:11" s="39" customFormat="1" x14ac:dyDescent="0.2">
      <c r="A1" s="9" t="s">
        <v>117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69" customFormat="1" x14ac:dyDescent="0.25">
      <c r="A2" s="137" t="s">
        <v>69</v>
      </c>
      <c r="B2" s="147" t="s">
        <v>116</v>
      </c>
      <c r="C2" s="155"/>
      <c r="D2" s="155"/>
      <c r="E2" s="155"/>
      <c r="F2" s="148"/>
      <c r="G2" s="147" t="s">
        <v>115</v>
      </c>
      <c r="H2" s="155"/>
      <c r="I2" s="155"/>
      <c r="J2" s="155"/>
      <c r="K2" s="148"/>
    </row>
    <row r="3" spans="1:11" s="69" customFormat="1" ht="33.75" x14ac:dyDescent="0.25">
      <c r="A3" s="139"/>
      <c r="B3" s="7" t="s">
        <v>114</v>
      </c>
      <c r="C3" s="7" t="s">
        <v>113</v>
      </c>
      <c r="D3" s="7" t="s">
        <v>112</v>
      </c>
      <c r="E3" s="7" t="s">
        <v>111</v>
      </c>
      <c r="F3" s="7" t="s">
        <v>110</v>
      </c>
      <c r="G3" s="7" t="s">
        <v>114</v>
      </c>
      <c r="H3" s="7" t="s">
        <v>113</v>
      </c>
      <c r="I3" s="7" t="s">
        <v>112</v>
      </c>
      <c r="J3" s="7" t="s">
        <v>111</v>
      </c>
      <c r="K3" s="7" t="s">
        <v>110</v>
      </c>
    </row>
    <row r="4" spans="1:11" s="56" customFormat="1" x14ac:dyDescent="0.2">
      <c r="A4" s="35" t="s">
        <v>68</v>
      </c>
      <c r="B4" s="33">
        <v>19429</v>
      </c>
      <c r="C4" s="33">
        <v>1461</v>
      </c>
      <c r="D4" s="33">
        <v>2374</v>
      </c>
      <c r="E4" s="33">
        <v>7336</v>
      </c>
      <c r="F4" s="33">
        <v>8258</v>
      </c>
      <c r="G4" s="33">
        <v>16589</v>
      </c>
      <c r="H4" s="33">
        <v>1365</v>
      </c>
      <c r="I4" s="33">
        <v>2180</v>
      </c>
      <c r="J4" s="33">
        <v>6515</v>
      </c>
      <c r="K4" s="33">
        <v>6529</v>
      </c>
    </row>
    <row r="5" spans="1:11" s="56" customFormat="1" x14ac:dyDescent="0.2">
      <c r="A5" s="40" t="s">
        <v>67</v>
      </c>
      <c r="B5" s="11">
        <v>6911</v>
      </c>
      <c r="C5" s="11">
        <v>561</v>
      </c>
      <c r="D5" s="11">
        <v>879</v>
      </c>
      <c r="E5" s="11">
        <v>2565</v>
      </c>
      <c r="F5" s="11">
        <v>2906</v>
      </c>
      <c r="G5" s="11">
        <v>5664</v>
      </c>
      <c r="H5" s="11">
        <v>500</v>
      </c>
      <c r="I5" s="11">
        <v>847</v>
      </c>
      <c r="J5" s="11">
        <v>2179</v>
      </c>
      <c r="K5" s="11">
        <v>2138</v>
      </c>
    </row>
    <row r="6" spans="1:11" s="56" customFormat="1" x14ac:dyDescent="0.2">
      <c r="A6" s="40" t="s">
        <v>66</v>
      </c>
      <c r="B6" s="11">
        <v>5008</v>
      </c>
      <c r="C6" s="11">
        <v>466</v>
      </c>
      <c r="D6" s="11">
        <v>605</v>
      </c>
      <c r="E6" s="11">
        <v>1958</v>
      </c>
      <c r="F6" s="11">
        <v>1979</v>
      </c>
      <c r="G6" s="11">
        <v>4202</v>
      </c>
      <c r="H6" s="11">
        <v>406</v>
      </c>
      <c r="I6" s="11">
        <v>680</v>
      </c>
      <c r="J6" s="11">
        <v>1610</v>
      </c>
      <c r="K6" s="11">
        <v>1506</v>
      </c>
    </row>
    <row r="7" spans="1:11" s="56" customFormat="1" x14ac:dyDescent="0.2">
      <c r="A7" s="40" t="s">
        <v>65</v>
      </c>
      <c r="B7" s="11">
        <v>8134</v>
      </c>
      <c r="C7" s="11">
        <v>755</v>
      </c>
      <c r="D7" s="11">
        <v>1150</v>
      </c>
      <c r="E7" s="11">
        <v>3095</v>
      </c>
      <c r="F7" s="11">
        <v>3134</v>
      </c>
      <c r="G7" s="11">
        <v>6994</v>
      </c>
      <c r="H7" s="11">
        <v>674</v>
      </c>
      <c r="I7" s="11">
        <v>1075</v>
      </c>
      <c r="J7" s="11">
        <v>2810</v>
      </c>
      <c r="K7" s="11">
        <v>2435</v>
      </c>
    </row>
    <row r="8" spans="1:11" s="56" customFormat="1" x14ac:dyDescent="0.2">
      <c r="A8" s="44" t="s">
        <v>64</v>
      </c>
      <c r="B8" s="33">
        <v>20053</v>
      </c>
      <c r="C8" s="33">
        <v>1782</v>
      </c>
      <c r="D8" s="33">
        <v>2634</v>
      </c>
      <c r="E8" s="33">
        <v>7618</v>
      </c>
      <c r="F8" s="33">
        <v>8019</v>
      </c>
      <c r="G8" s="33">
        <v>16860</v>
      </c>
      <c r="H8" s="33">
        <v>1580</v>
      </c>
      <c r="I8" s="33">
        <v>2602</v>
      </c>
      <c r="J8" s="33">
        <v>6599</v>
      </c>
      <c r="K8" s="33">
        <v>6079</v>
      </c>
    </row>
    <row r="9" spans="1:11" s="56" customFormat="1" x14ac:dyDescent="0.2">
      <c r="A9" s="40" t="s">
        <v>63</v>
      </c>
      <c r="B9" s="11">
        <v>12861</v>
      </c>
      <c r="C9" s="11">
        <v>971</v>
      </c>
      <c r="D9" s="11">
        <v>1548</v>
      </c>
      <c r="E9" s="11">
        <v>5035</v>
      </c>
      <c r="F9" s="3">
        <v>5307</v>
      </c>
      <c r="G9" s="11">
        <v>10781</v>
      </c>
      <c r="H9" s="11">
        <v>890</v>
      </c>
      <c r="I9" s="11">
        <v>1489</v>
      </c>
      <c r="J9" s="11">
        <v>4360</v>
      </c>
      <c r="K9" s="11">
        <v>4042</v>
      </c>
    </row>
    <row r="10" spans="1:11" s="56" customFormat="1" x14ac:dyDescent="0.2">
      <c r="A10" s="40" t="s">
        <v>62</v>
      </c>
      <c r="B10" s="11">
        <v>16566</v>
      </c>
      <c r="C10" s="11">
        <v>1411</v>
      </c>
      <c r="D10" s="11">
        <v>2111</v>
      </c>
      <c r="E10" s="11">
        <v>6491</v>
      </c>
      <c r="F10" s="11">
        <v>6553</v>
      </c>
      <c r="G10" s="11">
        <v>13666</v>
      </c>
      <c r="H10" s="11">
        <v>1435</v>
      </c>
      <c r="I10" s="11">
        <v>2032</v>
      </c>
      <c r="J10" s="11">
        <v>5456</v>
      </c>
      <c r="K10" s="11">
        <v>4743</v>
      </c>
    </row>
    <row r="11" spans="1:11" s="56" customFormat="1" x14ac:dyDescent="0.2">
      <c r="A11" s="40" t="s">
        <v>61</v>
      </c>
      <c r="B11" s="11">
        <v>9785</v>
      </c>
      <c r="C11" s="11">
        <v>922</v>
      </c>
      <c r="D11" s="11">
        <v>1331</v>
      </c>
      <c r="E11" s="11">
        <v>3832</v>
      </c>
      <c r="F11" s="11">
        <v>3700</v>
      </c>
      <c r="G11" s="11">
        <v>8787</v>
      </c>
      <c r="H11" s="11">
        <v>887</v>
      </c>
      <c r="I11" s="11">
        <v>1281</v>
      </c>
      <c r="J11" s="11">
        <v>3552</v>
      </c>
      <c r="K11" s="11">
        <v>3067</v>
      </c>
    </row>
    <row r="12" spans="1:11" s="56" customFormat="1" x14ac:dyDescent="0.2">
      <c r="A12" s="44" t="s">
        <v>60</v>
      </c>
      <c r="B12" s="33">
        <v>39212</v>
      </c>
      <c r="C12" s="33">
        <v>3304</v>
      </c>
      <c r="D12" s="33">
        <v>4990</v>
      </c>
      <c r="E12" s="33">
        <v>15358</v>
      </c>
      <c r="F12" s="33">
        <v>15560</v>
      </c>
      <c r="G12" s="33">
        <v>33234</v>
      </c>
      <c r="H12" s="33">
        <v>3212</v>
      </c>
      <c r="I12" s="33">
        <v>4802</v>
      </c>
      <c r="J12" s="33">
        <v>13368</v>
      </c>
      <c r="K12" s="33">
        <v>11852</v>
      </c>
    </row>
    <row r="13" spans="1:11" s="56" customFormat="1" x14ac:dyDescent="0.2">
      <c r="A13" s="44" t="s">
        <v>70</v>
      </c>
      <c r="B13" s="24">
        <v>78694</v>
      </c>
      <c r="C13" s="24">
        <v>6547</v>
      </c>
      <c r="D13" s="24">
        <v>9998</v>
      </c>
      <c r="E13" s="24">
        <v>30312</v>
      </c>
      <c r="F13" s="24">
        <v>31837</v>
      </c>
      <c r="G13" s="24">
        <v>66683</v>
      </c>
      <c r="H13" s="24">
        <v>6157</v>
      </c>
      <c r="I13" s="24">
        <v>9584</v>
      </c>
      <c r="J13" s="24">
        <v>26482</v>
      </c>
      <c r="K13" s="24">
        <v>24460</v>
      </c>
    </row>
  </sheetData>
  <mergeCells count="3">
    <mergeCell ref="A2:A3"/>
    <mergeCell ref="B2:F2"/>
    <mergeCell ref="G2:K2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85153-600D-4611-B6D9-5AB0ACD054BE}">
  <dimension ref="A1:G24"/>
  <sheetViews>
    <sheetView workbookViewId="0"/>
  </sheetViews>
  <sheetFormatPr defaultRowHeight="11.25" x14ac:dyDescent="0.2"/>
  <cols>
    <col min="1" max="1" width="16.85546875" style="1" customWidth="1"/>
    <col min="2" max="2" width="10.7109375" style="1" customWidth="1"/>
    <col min="3" max="3" width="13.85546875" style="1" customWidth="1"/>
    <col min="4" max="4" width="10.7109375" style="1" customWidth="1"/>
    <col min="5" max="5" width="12.140625" style="1" customWidth="1"/>
    <col min="6" max="7" width="10.7109375" style="1" customWidth="1"/>
    <col min="8" max="16384" width="9.140625" style="1"/>
  </cols>
  <sheetData>
    <row r="1" spans="1:7" s="39" customFormat="1" x14ac:dyDescent="0.2">
      <c r="A1" s="9" t="s">
        <v>126</v>
      </c>
      <c r="B1" s="15"/>
      <c r="C1" s="15"/>
      <c r="D1" s="15"/>
      <c r="E1" s="15"/>
      <c r="F1" s="15"/>
    </row>
    <row r="2" spans="1:7" x14ac:dyDescent="0.2">
      <c r="A2" s="137" t="s">
        <v>125</v>
      </c>
      <c r="B2" s="147" t="s">
        <v>124</v>
      </c>
      <c r="C2" s="155"/>
      <c r="D2" s="155"/>
      <c r="E2" s="155"/>
      <c r="F2" s="156"/>
      <c r="G2" s="157"/>
    </row>
    <row r="3" spans="1:7" x14ac:dyDescent="0.2">
      <c r="A3" s="138"/>
      <c r="B3" s="138" t="s">
        <v>114</v>
      </c>
      <c r="C3" s="133" t="s">
        <v>123</v>
      </c>
      <c r="D3" s="158"/>
      <c r="E3" s="158"/>
      <c r="F3" s="159"/>
      <c r="G3" s="160"/>
    </row>
    <row r="4" spans="1:7" ht="22.5" x14ac:dyDescent="0.2">
      <c r="A4" s="139"/>
      <c r="B4" s="139"/>
      <c r="C4" s="7" t="s">
        <v>122</v>
      </c>
      <c r="D4" s="7" t="s">
        <v>121</v>
      </c>
      <c r="E4" s="27" t="s">
        <v>120</v>
      </c>
      <c r="F4" s="27" t="s">
        <v>119</v>
      </c>
      <c r="G4" s="7" t="s">
        <v>118</v>
      </c>
    </row>
    <row r="5" spans="1:7" x14ac:dyDescent="0.2">
      <c r="A5" s="44" t="s">
        <v>70</v>
      </c>
      <c r="B5" s="33">
        <v>145377</v>
      </c>
      <c r="C5" s="33">
        <v>97466</v>
      </c>
      <c r="D5" s="33">
        <v>27444</v>
      </c>
      <c r="E5" s="33">
        <v>1082</v>
      </c>
      <c r="F5" s="33">
        <v>18604</v>
      </c>
      <c r="G5" s="33">
        <v>781</v>
      </c>
    </row>
    <row r="6" spans="1:7" x14ac:dyDescent="0.2">
      <c r="A6" s="144" t="s">
        <v>69</v>
      </c>
      <c r="B6" s="144"/>
      <c r="C6" s="144"/>
      <c r="D6" s="144"/>
      <c r="E6" s="144"/>
      <c r="F6" s="144"/>
      <c r="G6" s="144"/>
    </row>
    <row r="7" spans="1:7" s="56" customFormat="1" x14ac:dyDescent="0.2">
      <c r="A7" s="35" t="s">
        <v>68</v>
      </c>
      <c r="B7" s="33">
        <v>36018</v>
      </c>
      <c r="C7" s="24">
        <v>26351</v>
      </c>
      <c r="D7" s="24">
        <v>4348</v>
      </c>
      <c r="E7" s="24">
        <v>236</v>
      </c>
      <c r="F7" s="24">
        <v>4881</v>
      </c>
      <c r="G7" s="24">
        <v>202</v>
      </c>
    </row>
    <row r="8" spans="1:7" s="56" customFormat="1" x14ac:dyDescent="0.2">
      <c r="A8" s="40" t="s">
        <v>67</v>
      </c>
      <c r="B8" s="11">
        <v>12575</v>
      </c>
      <c r="C8" s="3">
        <v>7988</v>
      </c>
      <c r="D8" s="3">
        <v>2817</v>
      </c>
      <c r="E8" s="3">
        <v>104</v>
      </c>
      <c r="F8" s="3">
        <v>1625</v>
      </c>
      <c r="G8" s="3">
        <v>41</v>
      </c>
    </row>
    <row r="9" spans="1:7" s="56" customFormat="1" x14ac:dyDescent="0.2">
      <c r="A9" s="40" t="s">
        <v>66</v>
      </c>
      <c r="B9" s="11">
        <v>9210</v>
      </c>
      <c r="C9" s="3">
        <v>5965</v>
      </c>
      <c r="D9" s="3">
        <v>1793</v>
      </c>
      <c r="E9" s="3">
        <v>100</v>
      </c>
      <c r="F9" s="3">
        <v>1302</v>
      </c>
      <c r="G9" s="3">
        <v>50</v>
      </c>
    </row>
    <row r="10" spans="1:7" s="56" customFormat="1" ht="13.5" customHeight="1" x14ac:dyDescent="0.2">
      <c r="A10" s="40" t="s">
        <v>65</v>
      </c>
      <c r="B10" s="11">
        <v>15128</v>
      </c>
      <c r="C10" s="3">
        <v>9552</v>
      </c>
      <c r="D10" s="3">
        <v>3399</v>
      </c>
      <c r="E10" s="3">
        <v>127</v>
      </c>
      <c r="F10" s="3">
        <v>1945</v>
      </c>
      <c r="G10" s="3">
        <v>105</v>
      </c>
    </row>
    <row r="11" spans="1:7" s="71" customFormat="1" x14ac:dyDescent="0.2">
      <c r="A11" s="44" t="s">
        <v>64</v>
      </c>
      <c r="B11" s="33">
        <v>36913</v>
      </c>
      <c r="C11" s="33">
        <v>23505</v>
      </c>
      <c r="D11" s="33">
        <v>8009</v>
      </c>
      <c r="E11" s="33">
        <v>331</v>
      </c>
      <c r="F11" s="33">
        <v>4872</v>
      </c>
      <c r="G11" s="33">
        <v>196</v>
      </c>
    </row>
    <row r="12" spans="1:7" s="56" customFormat="1" x14ac:dyDescent="0.2">
      <c r="A12" s="40" t="s">
        <v>63</v>
      </c>
      <c r="B12" s="11">
        <v>23642</v>
      </c>
      <c r="C12" s="11">
        <v>16218</v>
      </c>
      <c r="D12" s="11">
        <v>4735</v>
      </c>
      <c r="E12" s="11">
        <v>156</v>
      </c>
      <c r="F12" s="11">
        <v>2401</v>
      </c>
      <c r="G12" s="11">
        <v>132</v>
      </c>
    </row>
    <row r="13" spans="1:7" s="56" customFormat="1" x14ac:dyDescent="0.2">
      <c r="A13" s="40" t="s">
        <v>62</v>
      </c>
      <c r="B13" s="11">
        <v>30232</v>
      </c>
      <c r="C13" s="3">
        <v>18758</v>
      </c>
      <c r="D13" s="3">
        <v>6716</v>
      </c>
      <c r="E13" s="3">
        <v>265</v>
      </c>
      <c r="F13" s="3">
        <v>4308</v>
      </c>
      <c r="G13" s="3">
        <v>185</v>
      </c>
    </row>
    <row r="14" spans="1:7" s="56" customFormat="1" x14ac:dyDescent="0.2">
      <c r="A14" s="40" t="s">
        <v>61</v>
      </c>
      <c r="B14" s="11">
        <v>18572</v>
      </c>
      <c r="C14" s="3">
        <v>12634</v>
      </c>
      <c r="D14" s="3">
        <v>3636</v>
      </c>
      <c r="E14" s="3">
        <v>94</v>
      </c>
      <c r="F14" s="3">
        <v>2142</v>
      </c>
      <c r="G14" s="3">
        <v>66</v>
      </c>
    </row>
    <row r="15" spans="1:7" s="71" customFormat="1" ht="22.5" x14ac:dyDescent="0.2">
      <c r="A15" s="44" t="s">
        <v>60</v>
      </c>
      <c r="B15" s="72">
        <v>72446</v>
      </c>
      <c r="C15" s="72">
        <v>47610</v>
      </c>
      <c r="D15" s="72">
        <v>15087</v>
      </c>
      <c r="E15" s="72">
        <v>515</v>
      </c>
      <c r="F15" s="72">
        <v>8851</v>
      </c>
      <c r="G15" s="72">
        <v>383</v>
      </c>
    </row>
    <row r="16" spans="1:7" s="47" customFormat="1" x14ac:dyDescent="0.25">
      <c r="A16" s="145" t="s">
        <v>48</v>
      </c>
      <c r="B16" s="145"/>
      <c r="C16" s="145"/>
      <c r="D16" s="145"/>
      <c r="E16" s="145"/>
      <c r="F16" s="145"/>
      <c r="G16" s="145"/>
    </row>
    <row r="17" spans="1:7" s="47" customFormat="1" x14ac:dyDescent="0.2">
      <c r="A17" s="26" t="s">
        <v>41</v>
      </c>
      <c r="B17" s="70">
        <v>71866</v>
      </c>
      <c r="C17" s="48">
        <v>49269</v>
      </c>
      <c r="D17" s="48">
        <v>11901</v>
      </c>
      <c r="E17" s="48">
        <v>569</v>
      </c>
      <c r="F17" s="48">
        <v>9728</v>
      </c>
      <c r="G17" s="70">
        <v>399</v>
      </c>
    </row>
    <row r="18" spans="1:7" s="47" customFormat="1" ht="22.5" x14ac:dyDescent="0.2">
      <c r="A18" s="26" t="s">
        <v>40</v>
      </c>
      <c r="B18" s="70">
        <v>30150</v>
      </c>
      <c r="C18" s="48">
        <v>19838</v>
      </c>
      <c r="D18" s="48">
        <v>6398</v>
      </c>
      <c r="E18" s="48">
        <v>215</v>
      </c>
      <c r="F18" s="48">
        <v>3540</v>
      </c>
      <c r="G18" s="70">
        <v>159</v>
      </c>
    </row>
    <row r="19" spans="1:7" s="47" customFormat="1" ht="22.5" x14ac:dyDescent="0.2">
      <c r="A19" s="26" t="s">
        <v>39</v>
      </c>
      <c r="B19" s="70">
        <v>39650</v>
      </c>
      <c r="C19" s="48">
        <v>26066</v>
      </c>
      <c r="D19" s="48">
        <v>8305</v>
      </c>
      <c r="E19" s="48">
        <v>269</v>
      </c>
      <c r="F19" s="48">
        <v>4805</v>
      </c>
      <c r="G19" s="70">
        <v>205</v>
      </c>
    </row>
    <row r="20" spans="1:7" s="47" customFormat="1" ht="22.5" x14ac:dyDescent="0.2">
      <c r="A20" s="26" t="s">
        <v>37</v>
      </c>
      <c r="B20" s="70">
        <v>1608</v>
      </c>
      <c r="C20" s="48">
        <v>805</v>
      </c>
      <c r="D20" s="48">
        <v>520</v>
      </c>
      <c r="E20" s="48">
        <v>18</v>
      </c>
      <c r="F20" s="48">
        <v>250</v>
      </c>
      <c r="G20" s="70">
        <v>15</v>
      </c>
    </row>
    <row r="21" spans="1:7" s="47" customFormat="1" x14ac:dyDescent="0.2">
      <c r="A21" s="26" t="s">
        <v>36</v>
      </c>
      <c r="B21" s="70">
        <v>819</v>
      </c>
      <c r="C21" s="48">
        <v>491</v>
      </c>
      <c r="D21" s="48">
        <v>170</v>
      </c>
      <c r="E21" s="48">
        <v>8</v>
      </c>
      <c r="F21" s="48">
        <v>148</v>
      </c>
      <c r="G21" s="70">
        <v>2</v>
      </c>
    </row>
    <row r="22" spans="1:7" s="47" customFormat="1" x14ac:dyDescent="0.2">
      <c r="A22" s="26" t="s">
        <v>90</v>
      </c>
      <c r="B22" s="70">
        <v>911</v>
      </c>
      <c r="C22" s="48">
        <v>738</v>
      </c>
      <c r="D22" s="48">
        <v>108</v>
      </c>
      <c r="E22" s="48">
        <v>3</v>
      </c>
      <c r="F22" s="48">
        <v>61</v>
      </c>
      <c r="G22" s="70">
        <v>1</v>
      </c>
    </row>
    <row r="23" spans="1:7" s="47" customFormat="1" x14ac:dyDescent="0.2">
      <c r="A23" s="26" t="s">
        <v>91</v>
      </c>
      <c r="B23" s="70">
        <v>207</v>
      </c>
      <c r="C23" s="48">
        <v>100</v>
      </c>
      <c r="D23" s="48">
        <v>41</v>
      </c>
      <c r="E23" s="48" t="s">
        <v>30</v>
      </c>
      <c r="F23" s="48">
        <v>66</v>
      </c>
      <c r="G23" s="70" t="s">
        <v>30</v>
      </c>
    </row>
    <row r="24" spans="1:7" s="47" customFormat="1" x14ac:dyDescent="0.2">
      <c r="A24" s="26" t="s">
        <v>35</v>
      </c>
      <c r="B24" s="70">
        <v>166</v>
      </c>
      <c r="C24" s="48">
        <v>159</v>
      </c>
      <c r="D24" s="48">
        <v>1</v>
      </c>
      <c r="E24" s="48" t="s">
        <v>30</v>
      </c>
      <c r="F24" s="48">
        <v>6</v>
      </c>
      <c r="G24" s="70" t="s">
        <v>30</v>
      </c>
    </row>
  </sheetData>
  <mergeCells count="6">
    <mergeCell ref="A6:G6"/>
    <mergeCell ref="A16:G16"/>
    <mergeCell ref="B3:B4"/>
    <mergeCell ref="A2:A4"/>
    <mergeCell ref="B2:G2"/>
    <mergeCell ref="C3:G3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3168E-96CC-4261-956A-919F47BADDE5}">
  <dimension ref="A1:H26"/>
  <sheetViews>
    <sheetView zoomScaleNormal="100" workbookViewId="0"/>
  </sheetViews>
  <sheetFormatPr defaultRowHeight="11.25" x14ac:dyDescent="0.2"/>
  <cols>
    <col min="1" max="1" width="21.140625" style="1" customWidth="1"/>
    <col min="2" max="6" width="9.28515625" style="1" customWidth="1"/>
    <col min="7" max="7" width="10.140625" style="1" customWidth="1"/>
    <col min="8" max="8" width="9.28515625" style="1" customWidth="1"/>
    <col min="9" max="16384" width="9.140625" style="1"/>
  </cols>
  <sheetData>
    <row r="1" spans="1:8" s="39" customFormat="1" x14ac:dyDescent="0.2">
      <c r="A1" s="9" t="s">
        <v>135</v>
      </c>
      <c r="B1" s="8"/>
      <c r="C1" s="8"/>
      <c r="D1" s="8"/>
      <c r="E1" s="8"/>
      <c r="F1" s="8"/>
      <c r="G1" s="8"/>
      <c r="H1" s="8"/>
    </row>
    <row r="2" spans="1:8" x14ac:dyDescent="0.2">
      <c r="A2" s="137" t="s">
        <v>71</v>
      </c>
      <c r="B2" s="129" t="s">
        <v>134</v>
      </c>
      <c r="C2" s="130" t="s">
        <v>80</v>
      </c>
      <c r="D2" s="130"/>
      <c r="E2" s="130"/>
      <c r="F2" s="130"/>
      <c r="G2" s="130"/>
      <c r="H2" s="130"/>
    </row>
    <row r="3" spans="1:8" x14ac:dyDescent="0.2">
      <c r="A3" s="138"/>
      <c r="B3" s="129"/>
      <c r="C3" s="130" t="s">
        <v>133</v>
      </c>
      <c r="D3" s="130"/>
      <c r="E3" s="130"/>
      <c r="F3" s="130"/>
      <c r="G3" s="130"/>
      <c r="H3" s="137" t="s">
        <v>132</v>
      </c>
    </row>
    <row r="4" spans="1:8" ht="33.75" x14ac:dyDescent="0.2">
      <c r="A4" s="139"/>
      <c r="B4" s="129"/>
      <c r="C4" s="7" t="s">
        <v>131</v>
      </c>
      <c r="D4" s="7" t="s">
        <v>130</v>
      </c>
      <c r="E4" s="7" t="s">
        <v>129</v>
      </c>
      <c r="F4" s="7" t="s">
        <v>128</v>
      </c>
      <c r="G4" s="7" t="s">
        <v>127</v>
      </c>
      <c r="H4" s="139"/>
    </row>
    <row r="5" spans="1:8" x14ac:dyDescent="0.2">
      <c r="A5" s="35" t="s">
        <v>70</v>
      </c>
      <c r="B5" s="24">
        <v>61214</v>
      </c>
      <c r="C5" s="24">
        <v>1713</v>
      </c>
      <c r="D5" s="24">
        <v>8438</v>
      </c>
      <c r="E5" s="24">
        <v>8157</v>
      </c>
      <c r="F5" s="24">
        <v>29509</v>
      </c>
      <c r="G5" s="24">
        <v>7806</v>
      </c>
      <c r="H5" s="24">
        <v>5591</v>
      </c>
    </row>
    <row r="6" spans="1:8" x14ac:dyDescent="0.2">
      <c r="A6" s="144" t="s">
        <v>69</v>
      </c>
      <c r="B6" s="144"/>
      <c r="C6" s="144"/>
      <c r="D6" s="144"/>
      <c r="E6" s="144"/>
      <c r="F6" s="144"/>
      <c r="G6" s="144"/>
      <c r="H6" s="144"/>
    </row>
    <row r="7" spans="1:8" x14ac:dyDescent="0.2">
      <c r="A7" s="35" t="s">
        <v>68</v>
      </c>
      <c r="B7" s="24">
        <v>16664</v>
      </c>
      <c r="C7" s="24">
        <v>487</v>
      </c>
      <c r="D7" s="24">
        <v>3088</v>
      </c>
      <c r="E7" s="24">
        <v>1927</v>
      </c>
      <c r="F7" s="24">
        <v>7425</v>
      </c>
      <c r="G7" s="24">
        <v>2337</v>
      </c>
      <c r="H7" s="24">
        <v>1400</v>
      </c>
    </row>
    <row r="8" spans="1:8" x14ac:dyDescent="0.2">
      <c r="A8" s="40" t="s">
        <v>67</v>
      </c>
      <c r="B8" s="3">
        <v>5473</v>
      </c>
      <c r="C8" s="3">
        <v>131</v>
      </c>
      <c r="D8" s="3">
        <v>783</v>
      </c>
      <c r="E8" s="3">
        <v>658</v>
      </c>
      <c r="F8" s="3">
        <v>2784</v>
      </c>
      <c r="G8" s="3">
        <v>636</v>
      </c>
      <c r="H8" s="3">
        <v>481</v>
      </c>
    </row>
    <row r="9" spans="1:8" x14ac:dyDescent="0.2">
      <c r="A9" s="40" t="s">
        <v>66</v>
      </c>
      <c r="B9" s="3">
        <v>3063</v>
      </c>
      <c r="C9" s="3">
        <v>34</v>
      </c>
      <c r="D9" s="3">
        <v>370</v>
      </c>
      <c r="E9" s="3">
        <v>435</v>
      </c>
      <c r="F9" s="3">
        <v>1650</v>
      </c>
      <c r="G9" s="3">
        <v>380</v>
      </c>
      <c r="H9" s="3">
        <v>194</v>
      </c>
    </row>
    <row r="10" spans="1:8" x14ac:dyDescent="0.2">
      <c r="A10" s="40" t="s">
        <v>65</v>
      </c>
      <c r="B10" s="3">
        <v>5628</v>
      </c>
      <c r="C10" s="3">
        <v>278</v>
      </c>
      <c r="D10" s="3">
        <v>722</v>
      </c>
      <c r="E10" s="3">
        <v>880</v>
      </c>
      <c r="F10" s="3">
        <v>2936</v>
      </c>
      <c r="G10" s="3">
        <v>403</v>
      </c>
      <c r="H10" s="3">
        <v>409</v>
      </c>
    </row>
    <row r="11" spans="1:8" x14ac:dyDescent="0.2">
      <c r="A11" s="44" t="s">
        <v>64</v>
      </c>
      <c r="B11" s="24">
        <v>14164</v>
      </c>
      <c r="C11" s="24">
        <v>443</v>
      </c>
      <c r="D11" s="24">
        <v>1875</v>
      </c>
      <c r="E11" s="24">
        <v>1973</v>
      </c>
      <c r="F11" s="24">
        <v>7370</v>
      </c>
      <c r="G11" s="24">
        <v>1419</v>
      </c>
      <c r="H11" s="24">
        <v>1084</v>
      </c>
    </row>
    <row r="12" spans="1:8" x14ac:dyDescent="0.2">
      <c r="A12" s="40" t="s">
        <v>63</v>
      </c>
      <c r="B12" s="3">
        <v>10456</v>
      </c>
      <c r="C12" s="3">
        <v>294</v>
      </c>
      <c r="D12" s="3">
        <v>1235</v>
      </c>
      <c r="E12" s="3">
        <v>1608</v>
      </c>
      <c r="F12" s="3">
        <v>4945</v>
      </c>
      <c r="G12" s="3">
        <v>1379</v>
      </c>
      <c r="H12" s="3">
        <v>995</v>
      </c>
    </row>
    <row r="13" spans="1:8" x14ac:dyDescent="0.2">
      <c r="A13" s="40" t="s">
        <v>62</v>
      </c>
      <c r="B13" s="3">
        <v>12444</v>
      </c>
      <c r="C13" s="3">
        <v>178</v>
      </c>
      <c r="D13" s="3">
        <v>1126</v>
      </c>
      <c r="E13" s="3">
        <v>1923</v>
      </c>
      <c r="F13" s="3">
        <v>6364</v>
      </c>
      <c r="G13" s="3">
        <v>1569</v>
      </c>
      <c r="H13" s="3">
        <v>1284</v>
      </c>
    </row>
    <row r="14" spans="1:8" x14ac:dyDescent="0.2">
      <c r="A14" s="40" t="s">
        <v>61</v>
      </c>
      <c r="B14" s="3">
        <v>7486</v>
      </c>
      <c r="C14" s="3">
        <v>311</v>
      </c>
      <c r="D14" s="3">
        <v>1114</v>
      </c>
      <c r="E14" s="3">
        <v>726</v>
      </c>
      <c r="F14" s="3">
        <v>3405</v>
      </c>
      <c r="G14" s="3">
        <v>1102</v>
      </c>
      <c r="H14" s="3">
        <v>828</v>
      </c>
    </row>
    <row r="15" spans="1:8" x14ac:dyDescent="0.2">
      <c r="A15" s="44" t="s">
        <v>60</v>
      </c>
      <c r="B15" s="24">
        <v>30386</v>
      </c>
      <c r="C15" s="24">
        <v>783</v>
      </c>
      <c r="D15" s="24">
        <v>3475</v>
      </c>
      <c r="E15" s="24">
        <v>4257</v>
      </c>
      <c r="F15" s="24">
        <v>14714</v>
      </c>
      <c r="G15" s="24">
        <v>4050</v>
      </c>
      <c r="H15" s="24">
        <v>3107</v>
      </c>
    </row>
    <row r="16" spans="1:8" x14ac:dyDescent="0.2">
      <c r="A16" s="145" t="s">
        <v>59</v>
      </c>
      <c r="B16" s="145"/>
      <c r="C16" s="145"/>
      <c r="D16" s="145"/>
      <c r="E16" s="145"/>
      <c r="F16" s="145"/>
      <c r="G16" s="145"/>
      <c r="H16" s="145"/>
    </row>
    <row r="17" spans="1:8" x14ac:dyDescent="0.2">
      <c r="A17" s="32" t="s">
        <v>58</v>
      </c>
      <c r="B17" s="3">
        <v>273</v>
      </c>
      <c r="C17" s="3">
        <v>6</v>
      </c>
      <c r="D17" s="3">
        <v>11</v>
      </c>
      <c r="E17" s="3">
        <v>79</v>
      </c>
      <c r="F17" s="3">
        <v>129</v>
      </c>
      <c r="G17" s="3">
        <v>26</v>
      </c>
      <c r="H17" s="3">
        <v>22</v>
      </c>
    </row>
    <row r="18" spans="1:8" x14ac:dyDescent="0.2">
      <c r="A18" s="31" t="s">
        <v>57</v>
      </c>
      <c r="B18" s="3">
        <v>756</v>
      </c>
      <c r="C18" s="3">
        <v>19</v>
      </c>
      <c r="D18" s="3">
        <v>124</v>
      </c>
      <c r="E18" s="3">
        <v>216</v>
      </c>
      <c r="F18" s="3">
        <v>277</v>
      </c>
      <c r="G18" s="3">
        <v>65</v>
      </c>
      <c r="H18" s="3">
        <v>55</v>
      </c>
    </row>
    <row r="19" spans="1:8" x14ac:dyDescent="0.2">
      <c r="A19" s="30" t="s">
        <v>56</v>
      </c>
      <c r="B19" s="3">
        <v>3611</v>
      </c>
      <c r="C19" s="3">
        <v>139</v>
      </c>
      <c r="D19" s="3">
        <v>479</v>
      </c>
      <c r="E19" s="3">
        <v>696</v>
      </c>
      <c r="F19" s="3">
        <v>1595</v>
      </c>
      <c r="G19" s="3">
        <v>249</v>
      </c>
      <c r="H19" s="3">
        <v>453</v>
      </c>
    </row>
    <row r="20" spans="1:8" x14ac:dyDescent="0.2">
      <c r="A20" s="29" t="s">
        <v>55</v>
      </c>
      <c r="B20" s="3">
        <v>9945</v>
      </c>
      <c r="C20" s="3">
        <v>376</v>
      </c>
      <c r="D20" s="3">
        <v>1265</v>
      </c>
      <c r="E20" s="3">
        <v>1611</v>
      </c>
      <c r="F20" s="3">
        <v>4848</v>
      </c>
      <c r="G20" s="3">
        <v>903</v>
      </c>
      <c r="H20" s="3">
        <v>942</v>
      </c>
    </row>
    <row r="21" spans="1:8" x14ac:dyDescent="0.2">
      <c r="A21" s="29" t="s">
        <v>54</v>
      </c>
      <c r="B21" s="3">
        <v>9172</v>
      </c>
      <c r="C21" s="3">
        <v>319</v>
      </c>
      <c r="D21" s="3">
        <v>1114</v>
      </c>
      <c r="E21" s="3">
        <v>1345</v>
      </c>
      <c r="F21" s="3">
        <v>4563</v>
      </c>
      <c r="G21" s="3">
        <v>880</v>
      </c>
      <c r="H21" s="3">
        <v>951</v>
      </c>
    </row>
    <row r="22" spans="1:8" x14ac:dyDescent="0.2">
      <c r="A22" s="29" t="s">
        <v>53</v>
      </c>
      <c r="B22" s="3">
        <v>9896</v>
      </c>
      <c r="C22" s="3">
        <v>263</v>
      </c>
      <c r="D22" s="3">
        <v>1367</v>
      </c>
      <c r="E22" s="3">
        <v>1460</v>
      </c>
      <c r="F22" s="3">
        <v>4697</v>
      </c>
      <c r="G22" s="3">
        <v>1150</v>
      </c>
      <c r="H22" s="3">
        <v>959</v>
      </c>
    </row>
    <row r="23" spans="1:8" x14ac:dyDescent="0.2">
      <c r="A23" s="29" t="s">
        <v>52</v>
      </c>
      <c r="B23" s="3">
        <v>8063</v>
      </c>
      <c r="C23" s="3">
        <v>191</v>
      </c>
      <c r="D23" s="3">
        <v>1069</v>
      </c>
      <c r="E23" s="3">
        <v>764</v>
      </c>
      <c r="F23" s="3">
        <v>4116</v>
      </c>
      <c r="G23" s="3">
        <v>1133</v>
      </c>
      <c r="H23" s="3">
        <v>790</v>
      </c>
    </row>
    <row r="24" spans="1:8" x14ac:dyDescent="0.2">
      <c r="A24" s="29" t="s">
        <v>51</v>
      </c>
      <c r="B24" s="3">
        <v>3505</v>
      </c>
      <c r="C24" s="3">
        <v>99</v>
      </c>
      <c r="D24" s="3">
        <v>441</v>
      </c>
      <c r="E24" s="3">
        <v>238</v>
      </c>
      <c r="F24" s="3">
        <v>2051</v>
      </c>
      <c r="G24" s="3">
        <v>480</v>
      </c>
      <c r="H24" s="3">
        <v>196</v>
      </c>
    </row>
    <row r="25" spans="1:8" x14ac:dyDescent="0.2">
      <c r="A25" s="29" t="s">
        <v>50</v>
      </c>
      <c r="B25" s="3">
        <v>7816</v>
      </c>
      <c r="C25" s="3">
        <v>133</v>
      </c>
      <c r="D25" s="3">
        <v>946</v>
      </c>
      <c r="E25" s="3">
        <v>1016</v>
      </c>
      <c r="F25" s="3">
        <v>3681</v>
      </c>
      <c r="G25" s="3">
        <v>1398</v>
      </c>
      <c r="H25" s="3">
        <v>642</v>
      </c>
    </row>
    <row r="26" spans="1:8" x14ac:dyDescent="0.2">
      <c r="A26" s="47" t="s">
        <v>25</v>
      </c>
      <c r="B26" s="3">
        <v>8177</v>
      </c>
      <c r="C26" s="3">
        <v>168</v>
      </c>
      <c r="D26" s="3">
        <v>1622</v>
      </c>
      <c r="E26" s="3">
        <v>732</v>
      </c>
      <c r="F26" s="3">
        <v>3552</v>
      </c>
      <c r="G26" s="3">
        <v>1522</v>
      </c>
      <c r="H26" s="3">
        <v>581</v>
      </c>
    </row>
  </sheetData>
  <mergeCells count="7">
    <mergeCell ref="A6:H6"/>
    <mergeCell ref="A16:H16"/>
    <mergeCell ref="C2:H2"/>
    <mergeCell ref="A2:A4"/>
    <mergeCell ref="B2:B4"/>
    <mergeCell ref="C3:G3"/>
    <mergeCell ref="H3:H4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E9234-524A-497D-B1AA-56FD9A5134BA}">
  <dimension ref="A1:H13"/>
  <sheetViews>
    <sheetView workbookViewId="0"/>
  </sheetViews>
  <sheetFormatPr defaultRowHeight="11.25" x14ac:dyDescent="0.2"/>
  <cols>
    <col min="1" max="1" width="18.5703125" style="1" customWidth="1"/>
    <col min="2" max="8" width="8.85546875" style="1" customWidth="1"/>
    <col min="9" max="16384" width="9.140625" style="1"/>
  </cols>
  <sheetData>
    <row r="1" spans="1:8" s="39" customFormat="1" x14ac:dyDescent="0.2">
      <c r="A1" s="68" t="s">
        <v>147</v>
      </c>
      <c r="B1" s="15"/>
      <c r="C1" s="79"/>
      <c r="D1" s="15"/>
      <c r="E1" s="15"/>
      <c r="F1" s="15"/>
      <c r="G1" s="15"/>
      <c r="H1" s="15"/>
    </row>
    <row r="2" spans="1:8" s="73" customFormat="1" x14ac:dyDescent="0.2">
      <c r="A2" s="7" t="s">
        <v>146</v>
      </c>
      <c r="B2" s="78">
        <v>2000</v>
      </c>
      <c r="C2" s="78">
        <v>2005</v>
      </c>
      <c r="D2" s="78">
        <v>2006</v>
      </c>
      <c r="E2" s="78">
        <v>2007</v>
      </c>
      <c r="F2" s="78">
        <v>2008</v>
      </c>
      <c r="G2" s="78">
        <v>2009</v>
      </c>
      <c r="H2" s="77">
        <v>2010</v>
      </c>
    </row>
    <row r="3" spans="1:8" s="76" customFormat="1" x14ac:dyDescent="0.2">
      <c r="A3" s="75" t="s">
        <v>145</v>
      </c>
      <c r="B3" s="3">
        <v>102370</v>
      </c>
      <c r="C3" s="3">
        <v>161245</v>
      </c>
      <c r="D3" s="3">
        <v>165404</v>
      </c>
      <c r="E3" s="3">
        <v>171652</v>
      </c>
      <c r="F3" s="3">
        <v>178884</v>
      </c>
      <c r="G3" s="3">
        <v>160030</v>
      </c>
      <c r="H3" s="3">
        <v>204029</v>
      </c>
    </row>
    <row r="4" spans="1:8" s="73" customFormat="1" x14ac:dyDescent="0.2">
      <c r="A4" s="75" t="s">
        <v>144</v>
      </c>
      <c r="B4" s="3">
        <v>60775</v>
      </c>
      <c r="C4" s="3">
        <v>124977</v>
      </c>
      <c r="D4" s="3">
        <v>128913</v>
      </c>
      <c r="E4" s="3">
        <v>133652</v>
      </c>
      <c r="F4" s="3">
        <v>143794</v>
      </c>
      <c r="G4" s="3">
        <v>125225</v>
      </c>
      <c r="H4" s="3">
        <v>160987</v>
      </c>
    </row>
    <row r="5" spans="1:8" s="73" customFormat="1" x14ac:dyDescent="0.2">
      <c r="A5" s="75" t="s">
        <v>143</v>
      </c>
      <c r="B5" s="3">
        <v>16603</v>
      </c>
      <c r="C5" s="3">
        <v>37691</v>
      </c>
      <c r="D5" s="3">
        <v>40900</v>
      </c>
      <c r="E5" s="3">
        <v>37924</v>
      </c>
      <c r="F5" s="3">
        <v>46385</v>
      </c>
      <c r="G5" s="3">
        <v>44106</v>
      </c>
      <c r="H5" s="3">
        <v>54294</v>
      </c>
    </row>
    <row r="6" spans="1:8" s="73" customFormat="1" x14ac:dyDescent="0.2">
      <c r="A6" s="75" t="s">
        <v>142</v>
      </c>
      <c r="B6" s="3">
        <v>32764</v>
      </c>
      <c r="C6" s="3">
        <v>76900</v>
      </c>
      <c r="D6" s="3">
        <v>78242</v>
      </c>
      <c r="E6" s="3">
        <v>78919</v>
      </c>
      <c r="F6" s="3">
        <v>89975</v>
      </c>
      <c r="G6" s="3">
        <v>72414</v>
      </c>
      <c r="H6" s="3">
        <v>96144</v>
      </c>
    </row>
    <row r="7" spans="1:8" s="76" customFormat="1" x14ac:dyDescent="0.2">
      <c r="A7" s="75" t="s">
        <v>141</v>
      </c>
      <c r="B7" s="3">
        <v>40895</v>
      </c>
      <c r="C7" s="3">
        <v>78072</v>
      </c>
      <c r="D7" s="3">
        <v>76497</v>
      </c>
      <c r="E7" s="3">
        <v>78375</v>
      </c>
      <c r="F7" s="3">
        <v>82075</v>
      </c>
      <c r="G7" s="3">
        <v>64303</v>
      </c>
      <c r="H7" s="3">
        <v>76370</v>
      </c>
    </row>
    <row r="8" spans="1:8" s="73" customFormat="1" x14ac:dyDescent="0.2">
      <c r="A8" s="75" t="s">
        <v>140</v>
      </c>
      <c r="B8" s="3">
        <v>51093</v>
      </c>
      <c r="C8" s="3">
        <v>104896</v>
      </c>
      <c r="D8" s="3">
        <v>110760</v>
      </c>
      <c r="E8" s="3">
        <v>113085</v>
      </c>
      <c r="F8" s="3">
        <v>123212</v>
      </c>
      <c r="G8" s="3">
        <v>97185</v>
      </c>
      <c r="H8" s="3">
        <v>120963</v>
      </c>
    </row>
    <row r="9" spans="1:8" s="73" customFormat="1" x14ac:dyDescent="0.2">
      <c r="A9" s="75" t="s">
        <v>139</v>
      </c>
      <c r="B9" s="3">
        <v>21954</v>
      </c>
      <c r="C9" s="3">
        <v>39708</v>
      </c>
      <c r="D9" s="3">
        <v>41022</v>
      </c>
      <c r="E9" s="3">
        <v>40893</v>
      </c>
      <c r="F9" s="3">
        <v>42243</v>
      </c>
      <c r="G9" s="3">
        <v>40112</v>
      </c>
      <c r="H9" s="3">
        <v>48663</v>
      </c>
    </row>
    <row r="10" spans="1:8" s="73" customFormat="1" x14ac:dyDescent="0.2">
      <c r="A10" s="75" t="s">
        <v>138</v>
      </c>
      <c r="B10" s="3">
        <v>4857</v>
      </c>
      <c r="C10" s="3">
        <v>11761</v>
      </c>
      <c r="D10" s="3">
        <v>13269</v>
      </c>
      <c r="E10" s="3">
        <v>11528</v>
      </c>
      <c r="F10" s="3">
        <v>13336</v>
      </c>
      <c r="G10" s="3">
        <v>11535</v>
      </c>
      <c r="H10" s="3">
        <v>14286</v>
      </c>
    </row>
    <row r="11" spans="1:8" s="76" customFormat="1" x14ac:dyDescent="0.2">
      <c r="A11" s="75" t="s">
        <v>137</v>
      </c>
      <c r="B11" s="3">
        <v>8972</v>
      </c>
      <c r="C11" s="3">
        <v>12380</v>
      </c>
      <c r="D11" s="3">
        <v>11854</v>
      </c>
      <c r="E11" s="3">
        <v>11957</v>
      </c>
      <c r="F11" s="3">
        <v>11762</v>
      </c>
      <c r="G11" s="3">
        <v>9826</v>
      </c>
      <c r="H11" s="3">
        <v>10967</v>
      </c>
    </row>
    <row r="12" spans="1:8" s="73" customFormat="1" x14ac:dyDescent="0.2">
      <c r="A12" s="75" t="s">
        <v>136</v>
      </c>
      <c r="B12" s="3">
        <v>15258</v>
      </c>
      <c r="C12" s="3">
        <v>23610</v>
      </c>
      <c r="D12" s="3">
        <v>22461</v>
      </c>
      <c r="E12" s="3">
        <v>22412</v>
      </c>
      <c r="F12" s="3">
        <v>20561</v>
      </c>
      <c r="G12" s="3">
        <v>15248</v>
      </c>
      <c r="H12" s="3">
        <v>16038</v>
      </c>
    </row>
    <row r="13" spans="1:8" s="73" customFormat="1" x14ac:dyDescent="0.2">
      <c r="A13" s="74" t="s">
        <v>20</v>
      </c>
      <c r="B13" s="24">
        <v>355541</v>
      </c>
      <c r="C13" s="24">
        <v>671240</v>
      </c>
      <c r="D13" s="24">
        <v>689322</v>
      </c>
      <c r="E13" s="24">
        <v>700408</v>
      </c>
      <c r="F13" s="24">
        <v>752227</v>
      </c>
      <c r="G13" s="24">
        <v>639984</v>
      </c>
      <c r="H13" s="24">
        <v>802741</v>
      </c>
    </row>
  </sheetData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DD0DE-83C4-4D58-B6CE-814F9C369FD3}">
  <dimension ref="A1:D15"/>
  <sheetViews>
    <sheetView workbookViewId="0"/>
  </sheetViews>
  <sheetFormatPr defaultRowHeight="11.25" x14ac:dyDescent="0.2"/>
  <cols>
    <col min="1" max="1" width="30.7109375" style="80" customWidth="1"/>
    <col min="2" max="4" width="15.42578125" style="80" customWidth="1"/>
    <col min="5" max="16384" width="9.140625" style="80"/>
  </cols>
  <sheetData>
    <row r="1" spans="1:4" s="39" customFormat="1" x14ac:dyDescent="0.2">
      <c r="A1" s="76" t="s">
        <v>161</v>
      </c>
    </row>
    <row r="2" spans="1:4" x14ac:dyDescent="0.2">
      <c r="A2" s="131" t="s">
        <v>83</v>
      </c>
      <c r="B2" s="162" t="s">
        <v>160</v>
      </c>
      <c r="C2" s="163"/>
      <c r="D2" s="164"/>
    </row>
    <row r="3" spans="1:4" x14ac:dyDescent="0.2">
      <c r="A3" s="161"/>
      <c r="B3" s="7">
        <v>2008</v>
      </c>
      <c r="C3" s="7">
        <v>2009</v>
      </c>
      <c r="D3" s="7">
        <v>2010</v>
      </c>
    </row>
    <row r="4" spans="1:4" x14ac:dyDescent="0.2">
      <c r="A4" s="84" t="s">
        <v>159</v>
      </c>
      <c r="B4" s="86">
        <v>40177</v>
      </c>
      <c r="C4" s="86">
        <v>45762</v>
      </c>
      <c r="D4" s="86">
        <v>60051</v>
      </c>
    </row>
    <row r="5" spans="1:4" ht="22.5" x14ac:dyDescent="0.2">
      <c r="A5" s="85" t="s">
        <v>158</v>
      </c>
      <c r="B5" s="81">
        <v>7517</v>
      </c>
      <c r="C5" s="81">
        <v>6514</v>
      </c>
      <c r="D5" s="48">
        <v>10422</v>
      </c>
    </row>
    <row r="6" spans="1:4" x14ac:dyDescent="0.2">
      <c r="A6" s="85" t="s">
        <v>157</v>
      </c>
      <c r="B6" s="81">
        <v>3588</v>
      </c>
      <c r="C6" s="81">
        <v>3055</v>
      </c>
      <c r="D6" s="48">
        <v>3319</v>
      </c>
    </row>
    <row r="7" spans="1:4" ht="22.5" x14ac:dyDescent="0.2">
      <c r="A7" s="85" t="s">
        <v>156</v>
      </c>
      <c r="B7" s="81">
        <v>9940</v>
      </c>
      <c r="C7" s="81">
        <v>17459</v>
      </c>
      <c r="D7" s="48">
        <v>26690</v>
      </c>
    </row>
    <row r="8" spans="1:4" x14ac:dyDescent="0.2">
      <c r="A8" s="85" t="s">
        <v>155</v>
      </c>
      <c r="B8" s="81">
        <v>4817</v>
      </c>
      <c r="C8" s="81">
        <v>4504</v>
      </c>
      <c r="D8" s="48">
        <v>3319</v>
      </c>
    </row>
    <row r="9" spans="1:4" x14ac:dyDescent="0.2">
      <c r="A9" s="85" t="s">
        <v>154</v>
      </c>
      <c r="B9" s="81">
        <v>14249</v>
      </c>
      <c r="C9" s="81">
        <v>14230</v>
      </c>
      <c r="D9" s="48">
        <v>16277</v>
      </c>
    </row>
    <row r="10" spans="1:4" x14ac:dyDescent="0.2">
      <c r="A10" s="85" t="s">
        <v>153</v>
      </c>
      <c r="B10" s="81">
        <v>66</v>
      </c>
      <c r="C10" s="81" t="s">
        <v>93</v>
      </c>
      <c r="D10" s="48">
        <v>24</v>
      </c>
    </row>
    <row r="11" spans="1:4" x14ac:dyDescent="0.2">
      <c r="A11" s="84" t="s">
        <v>152</v>
      </c>
      <c r="B11" s="83" t="s">
        <v>93</v>
      </c>
      <c r="C11" s="83">
        <v>25788</v>
      </c>
      <c r="D11" s="83">
        <v>180623</v>
      </c>
    </row>
    <row r="12" spans="1:4" x14ac:dyDescent="0.2">
      <c r="A12" s="29" t="s">
        <v>151</v>
      </c>
      <c r="B12" s="81" t="s">
        <v>93</v>
      </c>
      <c r="C12" s="81" t="s">
        <v>93</v>
      </c>
      <c r="D12" s="81">
        <v>60106</v>
      </c>
    </row>
    <row r="13" spans="1:4" x14ac:dyDescent="0.2">
      <c r="A13" s="29" t="s">
        <v>150</v>
      </c>
      <c r="B13" s="81" t="s">
        <v>93</v>
      </c>
      <c r="C13" s="81" t="s">
        <v>93</v>
      </c>
      <c r="D13" s="81">
        <v>70467</v>
      </c>
    </row>
    <row r="14" spans="1:4" x14ac:dyDescent="0.2">
      <c r="A14" s="28" t="s">
        <v>149</v>
      </c>
      <c r="B14" s="81" t="s">
        <v>93</v>
      </c>
      <c r="C14" s="81" t="s">
        <v>93</v>
      </c>
      <c r="D14" s="81">
        <v>16873</v>
      </c>
    </row>
    <row r="15" spans="1:4" x14ac:dyDescent="0.2">
      <c r="A15" s="82" t="s">
        <v>148</v>
      </c>
      <c r="B15" s="81" t="s">
        <v>93</v>
      </c>
      <c r="C15" s="81">
        <v>25788</v>
      </c>
      <c r="D15" s="81">
        <v>33177</v>
      </c>
    </row>
  </sheetData>
  <mergeCells count="2">
    <mergeCell ref="A2:A3"/>
    <mergeCell ref="B2:D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A8EF4-90F2-409E-930F-FDEBCCD03405}">
  <dimension ref="A1:G18"/>
  <sheetViews>
    <sheetView workbookViewId="0"/>
  </sheetViews>
  <sheetFormatPr defaultRowHeight="11.25" x14ac:dyDescent="0.2"/>
  <cols>
    <col min="1" max="1" width="17.42578125" style="56" customWidth="1"/>
    <col min="2" max="7" width="10.7109375" style="56" customWidth="1"/>
    <col min="8" max="16384" width="9.140625" style="56"/>
  </cols>
  <sheetData>
    <row r="1" spans="1:7" x14ac:dyDescent="0.2">
      <c r="A1" s="9" t="s">
        <v>172</v>
      </c>
      <c r="B1" s="8"/>
      <c r="C1" s="8"/>
      <c r="D1" s="8"/>
      <c r="E1" s="8"/>
      <c r="F1" s="8"/>
      <c r="G1" s="8"/>
    </row>
    <row r="2" spans="1:7" ht="22.5" customHeight="1" x14ac:dyDescent="0.2">
      <c r="A2" s="129" t="s">
        <v>171</v>
      </c>
      <c r="B2" s="129" t="s">
        <v>170</v>
      </c>
      <c r="C2" s="129"/>
      <c r="D2" s="129"/>
      <c r="E2" s="129" t="s">
        <v>169</v>
      </c>
      <c r="F2" s="129"/>
      <c r="G2" s="129"/>
    </row>
    <row r="3" spans="1:7" ht="22.5" x14ac:dyDescent="0.2">
      <c r="A3" s="129"/>
      <c r="B3" s="7" t="s">
        <v>168</v>
      </c>
      <c r="C3" s="7" t="s">
        <v>167</v>
      </c>
      <c r="D3" s="7" t="s">
        <v>166</v>
      </c>
      <c r="E3" s="7" t="s">
        <v>168</v>
      </c>
      <c r="F3" s="7" t="s">
        <v>167</v>
      </c>
      <c r="G3" s="7" t="s">
        <v>166</v>
      </c>
    </row>
    <row r="4" spans="1:7" x14ac:dyDescent="0.2">
      <c r="A4" s="45" t="s">
        <v>70</v>
      </c>
      <c r="B4" s="72">
        <v>1973</v>
      </c>
      <c r="C4" s="72">
        <v>6549</v>
      </c>
      <c r="D4" s="72">
        <v>8522</v>
      </c>
      <c r="E4" s="72">
        <v>685</v>
      </c>
      <c r="F4" s="72">
        <v>3186</v>
      </c>
      <c r="G4" s="72">
        <v>3871</v>
      </c>
    </row>
    <row r="5" spans="1:7" x14ac:dyDescent="0.2">
      <c r="A5" s="144" t="s">
        <v>69</v>
      </c>
      <c r="B5" s="144"/>
      <c r="C5" s="144"/>
      <c r="D5" s="144"/>
      <c r="E5" s="144"/>
      <c r="F5" s="144"/>
      <c r="G5" s="144"/>
    </row>
    <row r="6" spans="1:7" x14ac:dyDescent="0.2">
      <c r="A6" s="35" t="s">
        <v>68</v>
      </c>
      <c r="B6" s="72">
        <v>420</v>
      </c>
      <c r="C6" s="72">
        <v>1482</v>
      </c>
      <c r="D6" s="72">
        <v>1902</v>
      </c>
      <c r="E6" s="72">
        <v>107</v>
      </c>
      <c r="F6" s="72">
        <v>583</v>
      </c>
      <c r="G6" s="72">
        <v>690</v>
      </c>
    </row>
    <row r="7" spans="1:7" x14ac:dyDescent="0.2">
      <c r="A7" s="40" t="s">
        <v>67</v>
      </c>
      <c r="B7" s="49">
        <v>179</v>
      </c>
      <c r="C7" s="49">
        <v>653</v>
      </c>
      <c r="D7" s="49">
        <v>832</v>
      </c>
      <c r="E7" s="49">
        <v>62</v>
      </c>
      <c r="F7" s="49">
        <v>372</v>
      </c>
      <c r="G7" s="49">
        <v>434</v>
      </c>
    </row>
    <row r="8" spans="1:7" x14ac:dyDescent="0.2">
      <c r="A8" s="40" t="s">
        <v>66</v>
      </c>
      <c r="B8" s="70">
        <v>125</v>
      </c>
      <c r="C8" s="49">
        <v>520</v>
      </c>
      <c r="D8" s="70">
        <v>645</v>
      </c>
      <c r="E8" s="70">
        <v>49</v>
      </c>
      <c r="F8" s="49">
        <v>282</v>
      </c>
      <c r="G8" s="70">
        <v>331</v>
      </c>
    </row>
    <row r="9" spans="1:7" x14ac:dyDescent="0.2">
      <c r="A9" s="40" t="s">
        <v>65</v>
      </c>
      <c r="B9" s="70">
        <v>251</v>
      </c>
      <c r="C9" s="49">
        <v>848</v>
      </c>
      <c r="D9" s="70">
        <v>1099</v>
      </c>
      <c r="E9" s="70">
        <v>96</v>
      </c>
      <c r="F9" s="49">
        <v>375</v>
      </c>
      <c r="G9" s="70">
        <v>471</v>
      </c>
    </row>
    <row r="10" spans="1:7" x14ac:dyDescent="0.2">
      <c r="A10" s="44" t="s">
        <v>64</v>
      </c>
      <c r="B10" s="55">
        <v>555</v>
      </c>
      <c r="C10" s="55">
        <v>2021</v>
      </c>
      <c r="D10" s="55">
        <v>2576</v>
      </c>
      <c r="E10" s="55">
        <v>207</v>
      </c>
      <c r="F10" s="55">
        <v>1029</v>
      </c>
      <c r="G10" s="55">
        <v>1236</v>
      </c>
    </row>
    <row r="11" spans="1:7" x14ac:dyDescent="0.2">
      <c r="A11" s="40" t="s">
        <v>63</v>
      </c>
      <c r="B11" s="70">
        <v>348</v>
      </c>
      <c r="C11" s="70">
        <v>965</v>
      </c>
      <c r="D11" s="70">
        <v>1313</v>
      </c>
      <c r="E11" s="70">
        <v>90</v>
      </c>
      <c r="F11" s="70">
        <v>456</v>
      </c>
      <c r="G11" s="70">
        <v>546</v>
      </c>
    </row>
    <row r="12" spans="1:7" x14ac:dyDescent="0.2">
      <c r="A12" s="40" t="s">
        <v>62</v>
      </c>
      <c r="B12" s="70">
        <v>386</v>
      </c>
      <c r="C12" s="49">
        <v>1007</v>
      </c>
      <c r="D12" s="70">
        <v>1393</v>
      </c>
      <c r="E12" s="70">
        <v>195</v>
      </c>
      <c r="F12" s="49">
        <v>718</v>
      </c>
      <c r="G12" s="70">
        <v>913</v>
      </c>
    </row>
    <row r="13" spans="1:7" x14ac:dyDescent="0.2">
      <c r="A13" s="40" t="s">
        <v>61</v>
      </c>
      <c r="B13" s="70">
        <v>264</v>
      </c>
      <c r="C13" s="70">
        <v>1074</v>
      </c>
      <c r="D13" s="70">
        <v>1338</v>
      </c>
      <c r="E13" s="70">
        <v>86</v>
      </c>
      <c r="F13" s="70">
        <v>400</v>
      </c>
      <c r="G13" s="70">
        <v>486</v>
      </c>
    </row>
    <row r="14" spans="1:7" ht="12.75" customHeight="1" x14ac:dyDescent="0.2">
      <c r="A14" s="44" t="s">
        <v>60</v>
      </c>
      <c r="B14" s="72">
        <v>998</v>
      </c>
      <c r="C14" s="72">
        <v>3046</v>
      </c>
      <c r="D14" s="72">
        <v>4044</v>
      </c>
      <c r="E14" s="72">
        <v>371</v>
      </c>
      <c r="F14" s="72">
        <v>1574</v>
      </c>
      <c r="G14" s="72">
        <v>1945</v>
      </c>
    </row>
    <row r="15" spans="1:7" x14ac:dyDescent="0.2">
      <c r="A15" s="144" t="s">
        <v>165</v>
      </c>
      <c r="B15" s="144"/>
      <c r="C15" s="144"/>
      <c r="D15" s="144"/>
      <c r="E15" s="144"/>
      <c r="F15" s="144"/>
      <c r="G15" s="144"/>
    </row>
    <row r="16" spans="1:7" x14ac:dyDescent="0.2">
      <c r="A16" s="26" t="s">
        <v>164</v>
      </c>
      <c r="B16" s="70">
        <v>957</v>
      </c>
      <c r="C16" s="70">
        <v>3491</v>
      </c>
      <c r="D16" s="70">
        <v>4448</v>
      </c>
      <c r="E16" s="70">
        <v>286</v>
      </c>
      <c r="F16" s="70">
        <v>1420</v>
      </c>
      <c r="G16" s="70">
        <v>1706</v>
      </c>
    </row>
    <row r="17" spans="1:7" x14ac:dyDescent="0.2">
      <c r="A17" s="26" t="s">
        <v>163</v>
      </c>
      <c r="B17" s="70">
        <v>667</v>
      </c>
      <c r="C17" s="70">
        <v>2073</v>
      </c>
      <c r="D17" s="70">
        <v>2740</v>
      </c>
      <c r="E17" s="70">
        <v>235</v>
      </c>
      <c r="F17" s="70">
        <v>938</v>
      </c>
      <c r="G17" s="70">
        <v>1173</v>
      </c>
    </row>
    <row r="18" spans="1:7" x14ac:dyDescent="0.2">
      <c r="A18" s="26" t="s">
        <v>162</v>
      </c>
      <c r="B18" s="70">
        <v>349</v>
      </c>
      <c r="C18" s="70">
        <v>986</v>
      </c>
      <c r="D18" s="70">
        <v>1335</v>
      </c>
      <c r="E18" s="70">
        <v>164</v>
      </c>
      <c r="F18" s="70">
        <v>828</v>
      </c>
      <c r="G18" s="70">
        <v>992</v>
      </c>
    </row>
  </sheetData>
  <mergeCells count="5">
    <mergeCell ref="A15:G15"/>
    <mergeCell ref="A2:A3"/>
    <mergeCell ref="B2:D2"/>
    <mergeCell ref="E2:G2"/>
    <mergeCell ref="A5:G5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5F70A-34CA-49F4-868D-7EC6BBE34957}">
  <dimension ref="A1:G13"/>
  <sheetViews>
    <sheetView workbookViewId="0"/>
  </sheetViews>
  <sheetFormatPr defaultRowHeight="11.25" x14ac:dyDescent="0.2"/>
  <cols>
    <col min="1" max="1" width="15.28515625" style="56" customWidth="1"/>
    <col min="2" max="7" width="11.85546875" style="56" customWidth="1"/>
    <col min="8" max="16384" width="9.140625" style="56"/>
  </cols>
  <sheetData>
    <row r="1" spans="1:7" x14ac:dyDescent="0.2">
      <c r="A1" s="9" t="s">
        <v>178</v>
      </c>
      <c r="B1" s="8"/>
      <c r="C1" s="8"/>
      <c r="D1" s="8"/>
      <c r="E1" s="8"/>
      <c r="F1" s="8"/>
      <c r="G1" s="8"/>
    </row>
    <row r="2" spans="1:7" x14ac:dyDescent="0.2">
      <c r="A2" s="137" t="s">
        <v>69</v>
      </c>
      <c r="B2" s="129" t="s">
        <v>177</v>
      </c>
      <c r="C2" s="129"/>
      <c r="D2" s="129"/>
      <c r="E2" s="129" t="s">
        <v>176</v>
      </c>
      <c r="F2" s="129"/>
      <c r="G2" s="129"/>
    </row>
    <row r="3" spans="1:7" x14ac:dyDescent="0.2">
      <c r="A3" s="139"/>
      <c r="B3" s="7" t="s">
        <v>175</v>
      </c>
      <c r="C3" s="7" t="s">
        <v>174</v>
      </c>
      <c r="D3" s="7" t="s">
        <v>173</v>
      </c>
      <c r="E3" s="7" t="s">
        <v>175</v>
      </c>
      <c r="F3" s="7" t="s">
        <v>174</v>
      </c>
      <c r="G3" s="7" t="s">
        <v>173</v>
      </c>
    </row>
    <row r="4" spans="1:7" x14ac:dyDescent="0.2">
      <c r="A4" s="43" t="s">
        <v>68</v>
      </c>
      <c r="B4" s="87">
        <v>759</v>
      </c>
      <c r="C4" s="87">
        <v>1277</v>
      </c>
      <c r="D4" s="87">
        <v>71</v>
      </c>
      <c r="E4" s="87">
        <v>304</v>
      </c>
      <c r="F4" s="87">
        <v>292</v>
      </c>
      <c r="G4" s="87">
        <v>47</v>
      </c>
    </row>
    <row r="5" spans="1:7" ht="22.5" x14ac:dyDescent="0.2">
      <c r="A5" s="40" t="s">
        <v>67</v>
      </c>
      <c r="B5" s="70">
        <v>267</v>
      </c>
      <c r="C5" s="70">
        <v>502</v>
      </c>
      <c r="D5" s="70">
        <v>37</v>
      </c>
      <c r="E5" s="70">
        <v>62</v>
      </c>
      <c r="F5" s="70">
        <v>53</v>
      </c>
      <c r="G5" s="70">
        <v>14</v>
      </c>
    </row>
    <row r="6" spans="1:7" ht="22.5" x14ac:dyDescent="0.2">
      <c r="A6" s="40" t="s">
        <v>66</v>
      </c>
      <c r="B6" s="70">
        <v>105</v>
      </c>
      <c r="C6" s="70">
        <v>301</v>
      </c>
      <c r="D6" s="70">
        <v>20</v>
      </c>
      <c r="E6" s="70">
        <v>18</v>
      </c>
      <c r="F6" s="70">
        <v>11</v>
      </c>
      <c r="G6" s="70">
        <v>13</v>
      </c>
    </row>
    <row r="7" spans="1:7" ht="22.5" x14ac:dyDescent="0.2">
      <c r="A7" s="26" t="s">
        <v>65</v>
      </c>
      <c r="B7" s="70">
        <v>312</v>
      </c>
      <c r="C7" s="70">
        <v>865</v>
      </c>
      <c r="D7" s="70">
        <v>31</v>
      </c>
      <c r="E7" s="70">
        <v>63</v>
      </c>
      <c r="F7" s="70">
        <v>59</v>
      </c>
      <c r="G7" s="70">
        <v>15</v>
      </c>
    </row>
    <row r="8" spans="1:7" x14ac:dyDescent="0.2">
      <c r="A8" s="44" t="s">
        <v>64</v>
      </c>
      <c r="B8" s="24">
        <v>684</v>
      </c>
      <c r="C8" s="24">
        <v>1668</v>
      </c>
      <c r="D8" s="24">
        <v>88</v>
      </c>
      <c r="E8" s="24">
        <v>143</v>
      </c>
      <c r="F8" s="24">
        <v>123</v>
      </c>
      <c r="G8" s="24">
        <v>42</v>
      </c>
    </row>
    <row r="9" spans="1:7" x14ac:dyDescent="0.2">
      <c r="A9" s="40" t="s">
        <v>63</v>
      </c>
      <c r="B9" s="3">
        <v>245</v>
      </c>
      <c r="C9" s="3">
        <v>464</v>
      </c>
      <c r="D9" s="3">
        <v>29</v>
      </c>
      <c r="E9" s="3">
        <v>47</v>
      </c>
      <c r="F9" s="3">
        <v>55</v>
      </c>
      <c r="G9" s="3">
        <v>10</v>
      </c>
    </row>
    <row r="10" spans="1:7" x14ac:dyDescent="0.2">
      <c r="A10" s="40" t="s">
        <v>62</v>
      </c>
      <c r="B10" s="70">
        <v>440</v>
      </c>
      <c r="C10" s="70">
        <v>932</v>
      </c>
      <c r="D10" s="70">
        <v>31</v>
      </c>
      <c r="E10" s="70">
        <v>170</v>
      </c>
      <c r="F10" s="70">
        <v>129</v>
      </c>
      <c r="G10" s="70">
        <v>17</v>
      </c>
    </row>
    <row r="11" spans="1:7" x14ac:dyDescent="0.2">
      <c r="A11" s="40" t="s">
        <v>61</v>
      </c>
      <c r="B11" s="70">
        <v>286</v>
      </c>
      <c r="C11" s="70">
        <v>705</v>
      </c>
      <c r="D11" s="70">
        <v>38</v>
      </c>
      <c r="E11" s="70">
        <v>109</v>
      </c>
      <c r="F11" s="70">
        <v>153</v>
      </c>
      <c r="G11" s="70">
        <v>10</v>
      </c>
    </row>
    <row r="12" spans="1:7" ht="22.5" x14ac:dyDescent="0.2">
      <c r="A12" s="44" t="s">
        <v>60</v>
      </c>
      <c r="B12" s="72">
        <v>971</v>
      </c>
      <c r="C12" s="72">
        <v>2101</v>
      </c>
      <c r="D12" s="72">
        <v>98</v>
      </c>
      <c r="E12" s="72">
        <v>326</v>
      </c>
      <c r="F12" s="72">
        <v>337</v>
      </c>
      <c r="G12" s="72">
        <v>37</v>
      </c>
    </row>
    <row r="13" spans="1:7" x14ac:dyDescent="0.2">
      <c r="A13" s="45" t="s">
        <v>70</v>
      </c>
      <c r="B13" s="72">
        <v>2414</v>
      </c>
      <c r="C13" s="72">
        <v>5046</v>
      </c>
      <c r="D13" s="72">
        <v>257</v>
      </c>
      <c r="E13" s="72">
        <v>773</v>
      </c>
      <c r="F13" s="72">
        <v>752</v>
      </c>
      <c r="G13" s="72">
        <v>126</v>
      </c>
    </row>
  </sheetData>
  <mergeCells count="3">
    <mergeCell ref="A2:A3"/>
    <mergeCell ref="B2:D2"/>
    <mergeCell ref="E2:G2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F07C8-EACD-4827-A67A-68B09DA0C23C}">
  <dimension ref="A1:D13"/>
  <sheetViews>
    <sheetView workbookViewId="0"/>
  </sheetViews>
  <sheetFormatPr defaultRowHeight="11.25" x14ac:dyDescent="0.2"/>
  <cols>
    <col min="1" max="1" width="22.42578125" style="16" customWidth="1"/>
    <col min="2" max="4" width="18.7109375" style="16" customWidth="1"/>
    <col min="5" max="16384" width="9.140625" style="16"/>
  </cols>
  <sheetData>
    <row r="1" spans="1:4" x14ac:dyDescent="0.2">
      <c r="A1" s="9" t="s">
        <v>180</v>
      </c>
    </row>
    <row r="2" spans="1:4" x14ac:dyDescent="0.2">
      <c r="A2" s="137" t="s">
        <v>69</v>
      </c>
      <c r="B2" s="129" t="s">
        <v>179</v>
      </c>
      <c r="C2" s="129"/>
      <c r="D2" s="137" t="s">
        <v>20</v>
      </c>
    </row>
    <row r="3" spans="1:4" x14ac:dyDescent="0.2">
      <c r="A3" s="139"/>
      <c r="B3" s="7" t="s">
        <v>175</v>
      </c>
      <c r="C3" s="7" t="s">
        <v>174</v>
      </c>
      <c r="D3" s="139"/>
    </row>
    <row r="4" spans="1:4" x14ac:dyDescent="0.2">
      <c r="A4" s="43" t="s">
        <v>68</v>
      </c>
      <c r="B4" s="87">
        <v>1876</v>
      </c>
      <c r="C4" s="87">
        <v>1780</v>
      </c>
      <c r="D4" s="72">
        <v>3656</v>
      </c>
    </row>
    <row r="5" spans="1:4" x14ac:dyDescent="0.2">
      <c r="A5" s="40" t="s">
        <v>67</v>
      </c>
      <c r="B5" s="70">
        <v>715</v>
      </c>
      <c r="C5" s="70">
        <v>763</v>
      </c>
      <c r="D5" s="70">
        <v>1478</v>
      </c>
    </row>
    <row r="6" spans="1:4" x14ac:dyDescent="0.2">
      <c r="A6" s="40" t="s">
        <v>66</v>
      </c>
      <c r="B6" s="70">
        <v>379</v>
      </c>
      <c r="C6" s="70">
        <v>346</v>
      </c>
      <c r="D6" s="70">
        <v>725</v>
      </c>
    </row>
    <row r="7" spans="1:4" x14ac:dyDescent="0.2">
      <c r="A7" s="26" t="s">
        <v>65</v>
      </c>
      <c r="B7" s="70">
        <v>1023</v>
      </c>
      <c r="C7" s="70">
        <v>861</v>
      </c>
      <c r="D7" s="70">
        <v>1884</v>
      </c>
    </row>
    <row r="8" spans="1:4" x14ac:dyDescent="0.2">
      <c r="A8" s="44" t="s">
        <v>64</v>
      </c>
      <c r="B8" s="72">
        <v>2117</v>
      </c>
      <c r="C8" s="72">
        <v>1970</v>
      </c>
      <c r="D8" s="72">
        <v>4087</v>
      </c>
    </row>
    <row r="9" spans="1:4" x14ac:dyDescent="0.2">
      <c r="A9" s="40" t="s">
        <v>63</v>
      </c>
      <c r="B9" s="70">
        <v>2212</v>
      </c>
      <c r="C9" s="70">
        <v>1946</v>
      </c>
      <c r="D9" s="70">
        <v>4158</v>
      </c>
    </row>
    <row r="10" spans="1:4" x14ac:dyDescent="0.2">
      <c r="A10" s="40" t="s">
        <v>62</v>
      </c>
      <c r="B10" s="3">
        <v>4553</v>
      </c>
      <c r="C10" s="3">
        <v>2707</v>
      </c>
      <c r="D10" s="70">
        <v>7260</v>
      </c>
    </row>
    <row r="11" spans="1:4" x14ac:dyDescent="0.2">
      <c r="A11" s="40" t="s">
        <v>61</v>
      </c>
      <c r="B11" s="70">
        <v>1688</v>
      </c>
      <c r="C11" s="70">
        <v>1502</v>
      </c>
      <c r="D11" s="70">
        <v>3190</v>
      </c>
    </row>
    <row r="12" spans="1:4" x14ac:dyDescent="0.2">
      <c r="A12" s="44" t="s">
        <v>60</v>
      </c>
      <c r="B12" s="72">
        <v>8453</v>
      </c>
      <c r="C12" s="72">
        <v>6155</v>
      </c>
      <c r="D12" s="72">
        <v>14608</v>
      </c>
    </row>
    <row r="13" spans="1:4" x14ac:dyDescent="0.2">
      <c r="A13" s="45" t="s">
        <v>70</v>
      </c>
      <c r="B13" s="72">
        <v>12541</v>
      </c>
      <c r="C13" s="72">
        <v>9881</v>
      </c>
      <c r="D13" s="72">
        <v>22422</v>
      </c>
    </row>
  </sheetData>
  <mergeCells count="3">
    <mergeCell ref="A2:A3"/>
    <mergeCell ref="B2:C2"/>
    <mergeCell ref="D2:D3"/>
  </mergeCells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B7840-B1E2-4134-A186-07351577E38D}">
  <dimension ref="A1:J24"/>
  <sheetViews>
    <sheetView workbookViewId="0"/>
  </sheetViews>
  <sheetFormatPr defaultRowHeight="11.25" x14ac:dyDescent="0.2"/>
  <cols>
    <col min="1" max="1" width="14.5703125" style="56" customWidth="1"/>
    <col min="2" max="2" width="11.5703125" style="56" customWidth="1"/>
    <col min="3" max="3" width="9.140625" style="56"/>
    <col min="4" max="4" width="9.7109375" style="56" customWidth="1"/>
    <col min="5" max="5" width="8.85546875" style="56" customWidth="1"/>
    <col min="6" max="6" width="9.7109375" style="56" customWidth="1"/>
    <col min="7" max="7" width="9.5703125" style="56" customWidth="1"/>
    <col min="8" max="8" width="13" style="56" customWidth="1"/>
    <col min="9" max="9" width="12.7109375" style="56" customWidth="1"/>
    <col min="10" max="10" width="10.7109375" style="56" customWidth="1"/>
    <col min="11" max="16384" width="9.140625" style="56"/>
  </cols>
  <sheetData>
    <row r="1" spans="1:10" x14ac:dyDescent="0.2">
      <c r="A1" s="9" t="s">
        <v>189</v>
      </c>
      <c r="B1" s="91"/>
      <c r="C1" s="91"/>
      <c r="D1" s="91"/>
      <c r="E1" s="91"/>
      <c r="F1" s="91"/>
      <c r="G1" s="67"/>
      <c r="H1" s="67"/>
      <c r="I1" s="67"/>
    </row>
    <row r="2" spans="1:10" x14ac:dyDescent="0.2">
      <c r="A2" s="137" t="s">
        <v>125</v>
      </c>
      <c r="B2" s="147" t="s">
        <v>188</v>
      </c>
      <c r="C2" s="155"/>
      <c r="D2" s="165"/>
      <c r="E2" s="147" t="s">
        <v>187</v>
      </c>
      <c r="F2" s="155"/>
      <c r="G2" s="165"/>
      <c r="H2" s="147" t="s">
        <v>186</v>
      </c>
      <c r="I2" s="155"/>
      <c r="J2" s="148"/>
    </row>
    <row r="3" spans="1:10" ht="45" x14ac:dyDescent="0.2">
      <c r="A3" s="150"/>
      <c r="B3" s="7" t="s">
        <v>185</v>
      </c>
      <c r="C3" s="7" t="s">
        <v>184</v>
      </c>
      <c r="D3" s="7" t="s">
        <v>95</v>
      </c>
      <c r="E3" s="7" t="s">
        <v>184</v>
      </c>
      <c r="F3" s="7" t="s">
        <v>95</v>
      </c>
      <c r="G3" s="7" t="s">
        <v>183</v>
      </c>
      <c r="H3" s="7" t="s">
        <v>184</v>
      </c>
      <c r="I3" s="7" t="s">
        <v>95</v>
      </c>
      <c r="J3" s="7" t="s">
        <v>183</v>
      </c>
    </row>
    <row r="4" spans="1:10" s="39" customFormat="1" x14ac:dyDescent="0.2">
      <c r="A4" s="44" t="s">
        <v>70</v>
      </c>
      <c r="B4" s="41">
        <v>204</v>
      </c>
      <c r="C4" s="41">
        <v>623</v>
      </c>
      <c r="D4" s="41">
        <v>53</v>
      </c>
      <c r="E4" s="41">
        <v>502</v>
      </c>
      <c r="F4" s="41">
        <v>325</v>
      </c>
      <c r="G4" s="41">
        <v>30</v>
      </c>
      <c r="H4" s="33">
        <v>3799</v>
      </c>
      <c r="I4" s="33">
        <v>2161</v>
      </c>
      <c r="J4" s="33">
        <v>1386</v>
      </c>
    </row>
    <row r="5" spans="1:10" s="1" customFormat="1" x14ac:dyDescent="0.2">
      <c r="A5" s="140" t="s">
        <v>69</v>
      </c>
      <c r="B5" s="140"/>
      <c r="C5" s="140"/>
      <c r="D5" s="140"/>
      <c r="E5" s="140"/>
      <c r="F5" s="140"/>
      <c r="G5" s="140"/>
      <c r="H5" s="140"/>
      <c r="I5" s="140"/>
      <c r="J5" s="140"/>
    </row>
    <row r="6" spans="1:10" s="1" customFormat="1" x14ac:dyDescent="0.2">
      <c r="A6" s="44" t="s">
        <v>68</v>
      </c>
      <c r="B6" s="89">
        <v>69</v>
      </c>
      <c r="C6" s="89">
        <v>142</v>
      </c>
      <c r="D6" s="90">
        <v>15</v>
      </c>
      <c r="E6" s="89">
        <v>214</v>
      </c>
      <c r="F6" s="89">
        <v>165</v>
      </c>
      <c r="G6" s="89">
        <v>6</v>
      </c>
      <c r="H6" s="89">
        <v>1670</v>
      </c>
      <c r="I6" s="89">
        <v>901</v>
      </c>
      <c r="J6" s="90">
        <v>592</v>
      </c>
    </row>
    <row r="7" spans="1:10" s="1" customFormat="1" ht="22.5" x14ac:dyDescent="0.2">
      <c r="A7" s="40" t="s">
        <v>67</v>
      </c>
      <c r="B7" s="88">
        <v>18</v>
      </c>
      <c r="C7" s="88">
        <v>40</v>
      </c>
      <c r="D7" s="48">
        <v>5</v>
      </c>
      <c r="E7" s="48">
        <v>24</v>
      </c>
      <c r="F7" s="48">
        <v>13</v>
      </c>
      <c r="G7" s="48" t="s">
        <v>30</v>
      </c>
      <c r="H7" s="48">
        <v>300</v>
      </c>
      <c r="I7" s="48">
        <v>153</v>
      </c>
      <c r="J7" s="48">
        <v>104</v>
      </c>
    </row>
    <row r="8" spans="1:10" s="1" customFormat="1" ht="22.5" x14ac:dyDescent="0.2">
      <c r="A8" s="40" t="s">
        <v>66</v>
      </c>
      <c r="B8" s="88">
        <v>31</v>
      </c>
      <c r="C8" s="88">
        <v>93</v>
      </c>
      <c r="D8" s="48">
        <v>4</v>
      </c>
      <c r="E8" s="48">
        <v>36</v>
      </c>
      <c r="F8" s="48">
        <v>15</v>
      </c>
      <c r="G8" s="48" t="s">
        <v>30</v>
      </c>
      <c r="H8" s="48">
        <v>248</v>
      </c>
      <c r="I8" s="48">
        <v>150</v>
      </c>
      <c r="J8" s="48">
        <v>112</v>
      </c>
    </row>
    <row r="9" spans="1:10" s="1" customFormat="1" ht="22.5" x14ac:dyDescent="0.2">
      <c r="A9" s="26" t="s">
        <v>65</v>
      </c>
      <c r="B9" s="88">
        <v>29</v>
      </c>
      <c r="C9" s="88">
        <v>176</v>
      </c>
      <c r="D9" s="48">
        <v>19</v>
      </c>
      <c r="E9" s="48">
        <v>12</v>
      </c>
      <c r="F9" s="48">
        <v>10</v>
      </c>
      <c r="G9" s="48">
        <v>1</v>
      </c>
      <c r="H9" s="48">
        <v>397</v>
      </c>
      <c r="I9" s="48">
        <v>230</v>
      </c>
      <c r="J9" s="48">
        <v>153</v>
      </c>
    </row>
    <row r="10" spans="1:10" s="1" customFormat="1" x14ac:dyDescent="0.2">
      <c r="A10" s="44" t="s">
        <v>64</v>
      </c>
      <c r="B10" s="90">
        <v>78</v>
      </c>
      <c r="C10" s="90">
        <v>309</v>
      </c>
      <c r="D10" s="90">
        <v>28</v>
      </c>
      <c r="E10" s="90">
        <v>72</v>
      </c>
      <c r="F10" s="90">
        <v>38</v>
      </c>
      <c r="G10" s="90">
        <v>1</v>
      </c>
      <c r="H10" s="90">
        <v>945</v>
      </c>
      <c r="I10" s="90">
        <v>533</v>
      </c>
      <c r="J10" s="90">
        <v>369</v>
      </c>
    </row>
    <row r="11" spans="1:10" s="1" customFormat="1" x14ac:dyDescent="0.2">
      <c r="A11" s="40" t="s">
        <v>63</v>
      </c>
      <c r="B11" s="48">
        <v>2</v>
      </c>
      <c r="C11" s="88">
        <v>31</v>
      </c>
      <c r="D11" s="48" t="s">
        <v>30</v>
      </c>
      <c r="E11" s="48">
        <v>96</v>
      </c>
      <c r="F11" s="48">
        <v>65</v>
      </c>
      <c r="G11" s="48">
        <v>4</v>
      </c>
      <c r="H11" s="48">
        <v>318</v>
      </c>
      <c r="I11" s="48">
        <v>193</v>
      </c>
      <c r="J11" s="48">
        <v>111</v>
      </c>
    </row>
    <row r="12" spans="1:10" s="1" customFormat="1" ht="22.5" x14ac:dyDescent="0.2">
      <c r="A12" s="40" t="s">
        <v>62</v>
      </c>
      <c r="B12" s="88">
        <v>21</v>
      </c>
      <c r="C12" s="88">
        <v>45</v>
      </c>
      <c r="D12" s="48">
        <v>3</v>
      </c>
      <c r="E12" s="88">
        <v>37</v>
      </c>
      <c r="F12" s="88">
        <v>21</v>
      </c>
      <c r="G12" s="88">
        <v>3</v>
      </c>
      <c r="H12" s="88">
        <v>549</v>
      </c>
      <c r="I12" s="88">
        <v>359</v>
      </c>
      <c r="J12" s="48">
        <v>195</v>
      </c>
    </row>
    <row r="13" spans="1:10" s="1" customFormat="1" ht="22.5" x14ac:dyDescent="0.2">
      <c r="A13" s="40" t="s">
        <v>61</v>
      </c>
      <c r="B13" s="88">
        <v>34</v>
      </c>
      <c r="C13" s="88">
        <v>96</v>
      </c>
      <c r="D13" s="48">
        <v>7</v>
      </c>
      <c r="E13" s="48">
        <v>83</v>
      </c>
      <c r="F13" s="48">
        <v>36</v>
      </c>
      <c r="G13" s="48">
        <v>16</v>
      </c>
      <c r="H13" s="48">
        <v>317</v>
      </c>
      <c r="I13" s="48">
        <v>175</v>
      </c>
      <c r="J13" s="48">
        <v>119</v>
      </c>
    </row>
    <row r="14" spans="1:10" s="1" customFormat="1" ht="22.5" x14ac:dyDescent="0.2">
      <c r="A14" s="44" t="s">
        <v>60</v>
      </c>
      <c r="B14" s="89">
        <v>57</v>
      </c>
      <c r="C14" s="89">
        <v>172</v>
      </c>
      <c r="D14" s="89">
        <v>10</v>
      </c>
      <c r="E14" s="89">
        <v>216</v>
      </c>
      <c r="F14" s="89">
        <v>122</v>
      </c>
      <c r="G14" s="89">
        <v>23</v>
      </c>
      <c r="H14" s="89">
        <v>1184</v>
      </c>
      <c r="I14" s="89">
        <v>727</v>
      </c>
      <c r="J14" s="89">
        <v>425</v>
      </c>
    </row>
    <row r="15" spans="1:10" s="1" customFormat="1" x14ac:dyDescent="0.2">
      <c r="A15" s="145" t="s">
        <v>48</v>
      </c>
      <c r="B15" s="145"/>
      <c r="C15" s="145"/>
      <c r="D15" s="145"/>
      <c r="E15" s="145"/>
      <c r="F15" s="145"/>
      <c r="G15" s="145"/>
      <c r="H15" s="145"/>
      <c r="I15" s="145"/>
      <c r="J15" s="145"/>
    </row>
    <row r="16" spans="1:10" s="1" customFormat="1" x14ac:dyDescent="0.2">
      <c r="A16" s="26" t="s">
        <v>41</v>
      </c>
      <c r="B16" s="88">
        <v>63</v>
      </c>
      <c r="C16" s="88">
        <v>125</v>
      </c>
      <c r="D16" s="48">
        <v>8</v>
      </c>
      <c r="E16" s="48">
        <v>144</v>
      </c>
      <c r="F16" s="48">
        <v>144</v>
      </c>
      <c r="G16" s="48">
        <v>10</v>
      </c>
      <c r="H16" s="48">
        <v>587</v>
      </c>
      <c r="I16" s="48">
        <v>282</v>
      </c>
      <c r="J16" s="48">
        <v>224</v>
      </c>
    </row>
    <row r="17" spans="1:10" s="1" customFormat="1" x14ac:dyDescent="0.2">
      <c r="A17" s="26" t="s">
        <v>182</v>
      </c>
      <c r="B17" s="88">
        <v>5</v>
      </c>
      <c r="C17" s="88">
        <v>7</v>
      </c>
      <c r="D17" s="48" t="s">
        <v>30</v>
      </c>
      <c r="E17" s="48" t="s">
        <v>30</v>
      </c>
      <c r="F17" s="48" t="s">
        <v>30</v>
      </c>
      <c r="G17" s="48" t="s">
        <v>30</v>
      </c>
      <c r="H17" s="48">
        <v>94</v>
      </c>
      <c r="I17" s="48">
        <v>58</v>
      </c>
      <c r="J17" s="48">
        <v>34</v>
      </c>
    </row>
    <row r="18" spans="1:10" s="1" customFormat="1" ht="22.5" x14ac:dyDescent="0.2">
      <c r="A18" s="26" t="s">
        <v>40</v>
      </c>
      <c r="B18" s="88">
        <v>37</v>
      </c>
      <c r="C18" s="88">
        <v>125</v>
      </c>
      <c r="D18" s="48">
        <v>19</v>
      </c>
      <c r="E18" s="48" t="s">
        <v>30</v>
      </c>
      <c r="F18" s="48" t="s">
        <v>30</v>
      </c>
      <c r="G18" s="48" t="s">
        <v>30</v>
      </c>
      <c r="H18" s="48">
        <v>136</v>
      </c>
      <c r="I18" s="48">
        <v>83</v>
      </c>
      <c r="J18" s="48">
        <v>56</v>
      </c>
    </row>
    <row r="19" spans="1:10" s="1" customFormat="1" ht="33.75" x14ac:dyDescent="0.2">
      <c r="A19" s="26" t="s">
        <v>39</v>
      </c>
      <c r="B19" s="88">
        <v>43</v>
      </c>
      <c r="C19" s="88">
        <v>221</v>
      </c>
      <c r="D19" s="48">
        <v>5</v>
      </c>
      <c r="E19" s="48">
        <v>93</v>
      </c>
      <c r="F19" s="48">
        <v>93</v>
      </c>
      <c r="G19" s="48">
        <v>14</v>
      </c>
      <c r="H19" s="48">
        <v>266</v>
      </c>
      <c r="I19" s="48">
        <v>142</v>
      </c>
      <c r="J19" s="48">
        <v>108</v>
      </c>
    </row>
    <row r="20" spans="1:10" s="1" customFormat="1" ht="22.5" x14ac:dyDescent="0.2">
      <c r="A20" s="26" t="s">
        <v>36</v>
      </c>
      <c r="B20" s="48" t="s">
        <v>30</v>
      </c>
      <c r="C20" s="48" t="s">
        <v>30</v>
      </c>
      <c r="D20" s="48" t="s">
        <v>30</v>
      </c>
      <c r="E20" s="48" t="s">
        <v>30</v>
      </c>
      <c r="F20" s="48" t="s">
        <v>30</v>
      </c>
      <c r="G20" s="48" t="s">
        <v>30</v>
      </c>
      <c r="H20" s="48">
        <v>132</v>
      </c>
      <c r="I20" s="48">
        <v>77</v>
      </c>
      <c r="J20" s="48">
        <v>59</v>
      </c>
    </row>
    <row r="21" spans="1:10" s="1" customFormat="1" x14ac:dyDescent="0.2">
      <c r="A21" s="26" t="s">
        <v>181</v>
      </c>
      <c r="B21" s="88">
        <v>1</v>
      </c>
      <c r="C21" s="88">
        <v>25</v>
      </c>
      <c r="D21" s="88">
        <v>7</v>
      </c>
      <c r="E21" s="48">
        <v>77</v>
      </c>
      <c r="F21" s="48">
        <v>77</v>
      </c>
      <c r="G21" s="48">
        <v>5</v>
      </c>
      <c r="H21" s="48">
        <v>988</v>
      </c>
      <c r="I21" s="48">
        <v>526</v>
      </c>
      <c r="J21" s="48">
        <v>366</v>
      </c>
    </row>
    <row r="22" spans="1:10" s="1" customFormat="1" x14ac:dyDescent="0.2">
      <c r="A22" s="26" t="s">
        <v>91</v>
      </c>
      <c r="B22" s="88">
        <v>55</v>
      </c>
      <c r="C22" s="88">
        <v>120</v>
      </c>
      <c r="D22" s="48">
        <v>14</v>
      </c>
      <c r="E22" s="48">
        <v>11</v>
      </c>
      <c r="F22" s="48">
        <v>11</v>
      </c>
      <c r="G22" s="48">
        <v>1</v>
      </c>
      <c r="H22" s="48">
        <v>852</v>
      </c>
      <c r="I22" s="48">
        <v>503</v>
      </c>
      <c r="J22" s="48">
        <v>304</v>
      </c>
    </row>
    <row r="23" spans="1:10" s="1" customFormat="1" x14ac:dyDescent="0.2">
      <c r="A23" s="26" t="s">
        <v>90</v>
      </c>
      <c r="B23" s="48" t="s">
        <v>30</v>
      </c>
      <c r="C23" s="48" t="s">
        <v>30</v>
      </c>
      <c r="D23" s="48" t="s">
        <v>30</v>
      </c>
      <c r="E23" s="48" t="s">
        <v>30</v>
      </c>
      <c r="F23" s="48" t="s">
        <v>30</v>
      </c>
      <c r="G23" s="48" t="s">
        <v>30</v>
      </c>
      <c r="H23" s="48">
        <v>36</v>
      </c>
      <c r="I23" s="48">
        <v>20</v>
      </c>
      <c r="J23" s="48">
        <v>12</v>
      </c>
    </row>
    <row r="24" spans="1:10" s="1" customFormat="1" x14ac:dyDescent="0.2">
      <c r="A24" s="26" t="s">
        <v>35</v>
      </c>
      <c r="B24" s="48" t="s">
        <v>30</v>
      </c>
      <c r="C24" s="48" t="s">
        <v>30</v>
      </c>
      <c r="D24" s="48" t="s">
        <v>30</v>
      </c>
      <c r="E24" s="48" t="s">
        <v>30</v>
      </c>
      <c r="F24" s="48" t="s">
        <v>30</v>
      </c>
      <c r="G24" s="48" t="s">
        <v>30</v>
      </c>
      <c r="H24" s="48">
        <v>708</v>
      </c>
      <c r="I24" s="48">
        <v>470</v>
      </c>
      <c r="J24" s="48">
        <v>223</v>
      </c>
    </row>
  </sheetData>
  <mergeCells count="6">
    <mergeCell ref="A5:J5"/>
    <mergeCell ref="A15:J15"/>
    <mergeCell ref="A2:A3"/>
    <mergeCell ref="B2:D2"/>
    <mergeCell ref="H2:J2"/>
    <mergeCell ref="E2:G2"/>
  </mergeCells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A0E7C-3B68-490C-81AD-7CCBA256FBF0}">
  <dimension ref="A1:E29"/>
  <sheetViews>
    <sheetView workbookViewId="0"/>
  </sheetViews>
  <sheetFormatPr defaultRowHeight="11.25" x14ac:dyDescent="0.2"/>
  <cols>
    <col min="1" max="1" width="28.5703125" style="1" customWidth="1"/>
    <col min="2" max="5" width="13.7109375" style="1" customWidth="1"/>
    <col min="6" max="16384" width="9.140625" style="1"/>
  </cols>
  <sheetData>
    <row r="1" spans="1:5" x14ac:dyDescent="0.2">
      <c r="A1" s="95" t="s">
        <v>199</v>
      </c>
      <c r="B1" s="94"/>
      <c r="C1" s="94"/>
      <c r="D1" s="94"/>
      <c r="E1" s="94"/>
    </row>
    <row r="2" spans="1:5" x14ac:dyDescent="0.2">
      <c r="A2" s="137" t="s">
        <v>198</v>
      </c>
      <c r="B2" s="137" t="s">
        <v>197</v>
      </c>
      <c r="C2" s="147" t="s">
        <v>80</v>
      </c>
      <c r="D2" s="155"/>
      <c r="E2" s="148"/>
    </row>
    <row r="3" spans="1:5" ht="22.5" x14ac:dyDescent="0.2">
      <c r="A3" s="139"/>
      <c r="B3" s="139"/>
      <c r="C3" s="7" t="s">
        <v>196</v>
      </c>
      <c r="D3" s="7" t="s">
        <v>195</v>
      </c>
      <c r="E3" s="7" t="s">
        <v>194</v>
      </c>
    </row>
    <row r="4" spans="1:5" x14ac:dyDescent="0.2">
      <c r="A4" s="92">
        <v>2000</v>
      </c>
      <c r="B4" s="3">
        <v>2687</v>
      </c>
      <c r="C4" s="3">
        <v>123</v>
      </c>
      <c r="D4" s="3">
        <v>518</v>
      </c>
      <c r="E4" s="3">
        <v>2046</v>
      </c>
    </row>
    <row r="5" spans="1:5" x14ac:dyDescent="0.2">
      <c r="A5" s="92">
        <v>2001</v>
      </c>
      <c r="B5" s="3">
        <v>2809</v>
      </c>
      <c r="C5" s="3">
        <v>187</v>
      </c>
      <c r="D5" s="3">
        <v>614</v>
      </c>
      <c r="E5" s="3">
        <v>2008</v>
      </c>
    </row>
    <row r="6" spans="1:5" x14ac:dyDescent="0.2">
      <c r="A6" s="92">
        <v>2002</v>
      </c>
      <c r="B6" s="3">
        <v>5259</v>
      </c>
      <c r="C6" s="3">
        <v>213</v>
      </c>
      <c r="D6" s="3">
        <v>602</v>
      </c>
      <c r="E6" s="3">
        <v>4444</v>
      </c>
    </row>
    <row r="7" spans="1:5" x14ac:dyDescent="0.2">
      <c r="A7" s="92">
        <v>2003</v>
      </c>
      <c r="B7" s="93">
        <v>4968</v>
      </c>
      <c r="C7" s="93">
        <v>158</v>
      </c>
      <c r="D7" s="93">
        <v>628</v>
      </c>
      <c r="E7" s="93">
        <v>4182</v>
      </c>
    </row>
    <row r="8" spans="1:5" x14ac:dyDescent="0.2">
      <c r="A8" s="92">
        <v>2004</v>
      </c>
      <c r="B8" s="3">
        <v>6420</v>
      </c>
      <c r="C8" s="3">
        <v>212</v>
      </c>
      <c r="D8" s="3">
        <v>1365</v>
      </c>
      <c r="E8" s="3">
        <v>4843</v>
      </c>
    </row>
    <row r="9" spans="1:5" x14ac:dyDescent="0.2">
      <c r="A9" s="92">
        <v>2005</v>
      </c>
      <c r="B9" s="3">
        <v>6372</v>
      </c>
      <c r="C9" s="3">
        <v>201</v>
      </c>
      <c r="D9" s="3">
        <v>1469</v>
      </c>
      <c r="E9" s="3">
        <v>4702</v>
      </c>
    </row>
    <row r="10" spans="1:5" x14ac:dyDescent="0.2">
      <c r="A10" s="92">
        <v>2006</v>
      </c>
      <c r="B10" s="3">
        <v>6609</v>
      </c>
      <c r="C10" s="3">
        <v>151</v>
      </c>
      <c r="D10" s="3">
        <v>1073</v>
      </c>
      <c r="E10" s="3">
        <v>5385</v>
      </c>
    </row>
    <row r="11" spans="1:5" x14ac:dyDescent="0.2">
      <c r="A11" s="92">
        <v>2007</v>
      </c>
      <c r="B11" s="11">
        <v>6518</v>
      </c>
      <c r="C11" s="11">
        <v>132</v>
      </c>
      <c r="D11" s="11">
        <v>999</v>
      </c>
      <c r="E11" s="11">
        <v>5387</v>
      </c>
    </row>
    <row r="12" spans="1:5" x14ac:dyDescent="0.2">
      <c r="A12" s="92">
        <v>2008</v>
      </c>
      <c r="B12" s="11">
        <v>7327</v>
      </c>
      <c r="C12" s="11">
        <v>162</v>
      </c>
      <c r="D12" s="11">
        <v>998</v>
      </c>
      <c r="E12" s="11">
        <v>6167</v>
      </c>
    </row>
    <row r="13" spans="1:5" x14ac:dyDescent="0.2">
      <c r="A13" s="92">
        <v>2009</v>
      </c>
      <c r="B13" s="11">
        <v>7331</v>
      </c>
      <c r="C13" s="11">
        <v>141</v>
      </c>
      <c r="D13" s="11">
        <v>1023</v>
      </c>
      <c r="E13" s="11">
        <v>6167</v>
      </c>
    </row>
    <row r="14" spans="1:5" x14ac:dyDescent="0.2">
      <c r="A14" s="92">
        <v>2010</v>
      </c>
      <c r="B14" s="11">
        <v>7523</v>
      </c>
      <c r="C14" s="11">
        <v>161</v>
      </c>
      <c r="D14" s="11">
        <v>1173</v>
      </c>
      <c r="E14" s="11">
        <v>6189</v>
      </c>
    </row>
    <row r="15" spans="1:5" x14ac:dyDescent="0.2">
      <c r="A15" s="140" t="s">
        <v>69</v>
      </c>
      <c r="B15" s="140"/>
      <c r="C15" s="140"/>
      <c r="D15" s="140"/>
      <c r="E15" s="140"/>
    </row>
    <row r="16" spans="1:5" x14ac:dyDescent="0.2">
      <c r="A16" s="35" t="s">
        <v>68</v>
      </c>
      <c r="B16" s="33">
        <v>3109</v>
      </c>
      <c r="C16" s="33">
        <v>55</v>
      </c>
      <c r="D16" s="33">
        <v>574</v>
      </c>
      <c r="E16" s="33">
        <v>2480</v>
      </c>
    </row>
    <row r="17" spans="1:5" x14ac:dyDescent="0.2">
      <c r="A17" s="40" t="s">
        <v>67</v>
      </c>
      <c r="B17" s="11">
        <v>514</v>
      </c>
      <c r="C17" s="11">
        <v>10</v>
      </c>
      <c r="D17" s="3">
        <v>40</v>
      </c>
      <c r="E17" s="3">
        <v>464</v>
      </c>
    </row>
    <row r="18" spans="1:5" x14ac:dyDescent="0.2">
      <c r="A18" s="40" t="s">
        <v>66</v>
      </c>
      <c r="B18" s="11">
        <v>718</v>
      </c>
      <c r="C18" s="11">
        <v>4</v>
      </c>
      <c r="D18" s="3">
        <v>69</v>
      </c>
      <c r="E18" s="3">
        <v>645</v>
      </c>
    </row>
    <row r="19" spans="1:5" x14ac:dyDescent="0.2">
      <c r="A19" s="40" t="s">
        <v>65</v>
      </c>
      <c r="B19" s="11">
        <v>739</v>
      </c>
      <c r="C19" s="11">
        <v>42</v>
      </c>
      <c r="D19" s="3">
        <v>37</v>
      </c>
      <c r="E19" s="3">
        <v>660</v>
      </c>
    </row>
    <row r="20" spans="1:5" x14ac:dyDescent="0.2">
      <c r="A20" s="44" t="s">
        <v>64</v>
      </c>
      <c r="B20" s="33">
        <v>1971</v>
      </c>
      <c r="C20" s="55">
        <v>56</v>
      </c>
      <c r="D20" s="55">
        <v>146</v>
      </c>
      <c r="E20" s="55">
        <v>1769</v>
      </c>
    </row>
    <row r="21" spans="1:5" x14ac:dyDescent="0.2">
      <c r="A21" s="40" t="s">
        <v>63</v>
      </c>
      <c r="B21" s="11">
        <v>801</v>
      </c>
      <c r="C21" s="11">
        <v>4</v>
      </c>
      <c r="D21" s="3">
        <v>200</v>
      </c>
      <c r="E21" s="3">
        <v>597</v>
      </c>
    </row>
    <row r="22" spans="1:5" x14ac:dyDescent="0.2">
      <c r="A22" s="40" t="s">
        <v>62</v>
      </c>
      <c r="B22" s="11">
        <v>1008</v>
      </c>
      <c r="C22" s="11">
        <v>24</v>
      </c>
      <c r="D22" s="3">
        <v>114</v>
      </c>
      <c r="E22" s="3">
        <v>870</v>
      </c>
    </row>
    <row r="23" spans="1:5" x14ac:dyDescent="0.2">
      <c r="A23" s="40" t="s">
        <v>61</v>
      </c>
      <c r="B23" s="11">
        <v>634</v>
      </c>
      <c r="C23" s="11">
        <v>22</v>
      </c>
      <c r="D23" s="3">
        <v>139</v>
      </c>
      <c r="E23" s="3">
        <v>473</v>
      </c>
    </row>
    <row r="24" spans="1:5" x14ac:dyDescent="0.2">
      <c r="A24" s="44" t="s">
        <v>60</v>
      </c>
      <c r="B24" s="33">
        <v>2443</v>
      </c>
      <c r="C24" s="24">
        <v>50</v>
      </c>
      <c r="D24" s="24">
        <v>453</v>
      </c>
      <c r="E24" s="24">
        <v>1940</v>
      </c>
    </row>
    <row r="25" spans="1:5" x14ac:dyDescent="0.2">
      <c r="A25" s="145" t="s">
        <v>193</v>
      </c>
      <c r="B25" s="145"/>
      <c r="C25" s="145"/>
      <c r="D25" s="145"/>
      <c r="E25" s="145"/>
    </row>
    <row r="26" spans="1:5" x14ac:dyDescent="0.2">
      <c r="A26" s="40" t="s">
        <v>192</v>
      </c>
      <c r="B26" s="46">
        <v>2031</v>
      </c>
      <c r="C26" s="46">
        <v>36</v>
      </c>
      <c r="D26" s="46">
        <v>136</v>
      </c>
      <c r="E26" s="46">
        <v>1859</v>
      </c>
    </row>
    <row r="27" spans="1:5" x14ac:dyDescent="0.2">
      <c r="A27" s="40" t="s">
        <v>191</v>
      </c>
      <c r="B27" s="46">
        <v>1254</v>
      </c>
      <c r="C27" s="46">
        <v>36</v>
      </c>
      <c r="D27" s="46">
        <v>119</v>
      </c>
      <c r="E27" s="46">
        <v>1099</v>
      </c>
    </row>
    <row r="28" spans="1:5" x14ac:dyDescent="0.2">
      <c r="A28" s="40" t="s">
        <v>190</v>
      </c>
      <c r="B28" s="46">
        <v>2979</v>
      </c>
      <c r="C28" s="46">
        <v>63</v>
      </c>
      <c r="D28" s="46">
        <v>442</v>
      </c>
      <c r="E28" s="46">
        <v>2474</v>
      </c>
    </row>
    <row r="29" spans="1:5" x14ac:dyDescent="0.2">
      <c r="A29" s="40" t="s">
        <v>110</v>
      </c>
      <c r="B29" s="46">
        <v>1259</v>
      </c>
      <c r="C29" s="46">
        <v>26</v>
      </c>
      <c r="D29" s="46">
        <v>476</v>
      </c>
      <c r="E29" s="46">
        <v>757</v>
      </c>
    </row>
  </sheetData>
  <mergeCells count="5">
    <mergeCell ref="A15:E15"/>
    <mergeCell ref="A25:E25"/>
    <mergeCell ref="A2:A3"/>
    <mergeCell ref="B2:B3"/>
    <mergeCell ref="C2:E2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96C4A-5D9D-450C-8E20-61AB31E26D65}">
  <sheetPr>
    <tabColor indexed="10"/>
  </sheetPr>
  <dimension ref="A1:N33"/>
  <sheetViews>
    <sheetView workbookViewId="0"/>
  </sheetViews>
  <sheetFormatPr defaultRowHeight="11.25" x14ac:dyDescent="0.2"/>
  <cols>
    <col min="1" max="1" width="28.5703125" style="1" customWidth="1"/>
    <col min="2" max="5" width="11.7109375" style="1" customWidth="1"/>
    <col min="6" max="6" width="10.42578125" style="1" customWidth="1"/>
    <col min="7" max="8" width="11.85546875" style="1" customWidth="1"/>
    <col min="9" max="9" width="11.28515625" style="1" customWidth="1"/>
    <col min="10" max="12" width="9.28515625" style="1" bestFit="1" customWidth="1"/>
    <col min="13" max="14" width="11.5703125" style="1" bestFit="1" customWidth="1"/>
    <col min="15" max="16384" width="9.140625" style="1"/>
  </cols>
  <sheetData>
    <row r="1" spans="1:14" x14ac:dyDescent="0.2">
      <c r="A1" s="9" t="s">
        <v>232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2.5" customHeight="1" x14ac:dyDescent="0.2">
      <c r="A2" s="137" t="s">
        <v>231</v>
      </c>
      <c r="B2" s="137" t="s">
        <v>230</v>
      </c>
      <c r="C2" s="137" t="s">
        <v>229</v>
      </c>
      <c r="D2" s="131" t="s">
        <v>228</v>
      </c>
      <c r="E2" s="166"/>
      <c r="F2" s="137" t="s">
        <v>227</v>
      </c>
      <c r="G2" s="137" t="s">
        <v>226</v>
      </c>
      <c r="H2" s="137" t="s">
        <v>225</v>
      </c>
      <c r="I2" s="167" t="s">
        <v>224</v>
      </c>
      <c r="J2" s="137" t="s">
        <v>223</v>
      </c>
      <c r="K2" s="137" t="s">
        <v>222</v>
      </c>
      <c r="L2" s="137" t="s">
        <v>221</v>
      </c>
      <c r="M2" s="137" t="s">
        <v>220</v>
      </c>
      <c r="N2" s="137" t="s">
        <v>42</v>
      </c>
    </row>
    <row r="3" spans="1:14" ht="58.5" customHeight="1" x14ac:dyDescent="0.2">
      <c r="A3" s="139"/>
      <c r="B3" s="139"/>
      <c r="C3" s="139"/>
      <c r="D3" s="7" t="s">
        <v>219</v>
      </c>
      <c r="E3" s="7" t="s">
        <v>4</v>
      </c>
      <c r="F3" s="139"/>
      <c r="G3" s="139"/>
      <c r="H3" s="139"/>
      <c r="I3" s="168"/>
      <c r="J3" s="139"/>
      <c r="K3" s="139"/>
      <c r="L3" s="139"/>
      <c r="M3" s="139"/>
      <c r="N3" s="139"/>
    </row>
    <row r="4" spans="1:14" x14ac:dyDescent="0.2">
      <c r="A4" s="101" t="s">
        <v>25</v>
      </c>
      <c r="B4" s="100">
        <v>154</v>
      </c>
      <c r="C4" s="100">
        <v>154</v>
      </c>
      <c r="D4" s="100">
        <v>8798</v>
      </c>
      <c r="E4" s="100">
        <v>10911</v>
      </c>
      <c r="F4" s="100">
        <v>11068</v>
      </c>
      <c r="G4" s="99">
        <v>37.883989880737261</v>
      </c>
      <c r="H4" s="100">
        <v>1604</v>
      </c>
      <c r="I4" s="100">
        <v>18104</v>
      </c>
      <c r="J4" s="100">
        <v>182</v>
      </c>
      <c r="K4" s="100">
        <v>3418</v>
      </c>
      <c r="L4" s="100">
        <v>2082</v>
      </c>
      <c r="M4" s="99">
        <v>90.970220941402502</v>
      </c>
      <c r="N4" s="99">
        <v>5.3160422670509124</v>
      </c>
    </row>
    <row r="5" spans="1:14" x14ac:dyDescent="0.2">
      <c r="A5" s="26" t="s">
        <v>218</v>
      </c>
      <c r="B5" s="100">
        <v>64</v>
      </c>
      <c r="C5" s="100">
        <v>64</v>
      </c>
      <c r="D5" s="100">
        <v>2212</v>
      </c>
      <c r="E5" s="100">
        <v>2911</v>
      </c>
      <c r="F5" s="100">
        <v>2973</v>
      </c>
      <c r="G5" s="99">
        <v>28.960645812310798</v>
      </c>
      <c r="H5" s="100">
        <v>888</v>
      </c>
      <c r="I5" s="100">
        <v>5006</v>
      </c>
      <c r="J5" s="100">
        <v>48</v>
      </c>
      <c r="K5" s="100">
        <v>897</v>
      </c>
      <c r="L5" s="100">
        <v>554</v>
      </c>
      <c r="M5" s="99">
        <v>88.808664259927795</v>
      </c>
      <c r="N5" s="99">
        <v>5.3664259927797833</v>
      </c>
    </row>
    <row r="6" spans="1:14" x14ac:dyDescent="0.2">
      <c r="A6" s="44" t="s">
        <v>68</v>
      </c>
      <c r="B6" s="52">
        <v>218</v>
      </c>
      <c r="C6" s="52">
        <v>218</v>
      </c>
      <c r="D6" s="52">
        <v>11010</v>
      </c>
      <c r="E6" s="52">
        <v>13822</v>
      </c>
      <c r="F6" s="52">
        <v>14041</v>
      </c>
      <c r="G6" s="96">
        <v>35.994587280108256</v>
      </c>
      <c r="H6" s="52">
        <v>2492</v>
      </c>
      <c r="I6" s="52">
        <v>23110</v>
      </c>
      <c r="J6" s="52">
        <v>230</v>
      </c>
      <c r="K6" s="52">
        <v>4315</v>
      </c>
      <c r="L6" s="52">
        <v>2636</v>
      </c>
      <c r="M6" s="96">
        <v>90.515933232169957</v>
      </c>
      <c r="N6" s="96">
        <v>5.326631259484067</v>
      </c>
    </row>
    <row r="7" spans="1:14" x14ac:dyDescent="0.2">
      <c r="A7" s="26" t="s">
        <v>217</v>
      </c>
      <c r="B7" s="54">
        <v>20</v>
      </c>
      <c r="C7" s="54">
        <v>20</v>
      </c>
      <c r="D7" s="54">
        <v>830</v>
      </c>
      <c r="E7" s="54">
        <v>1082</v>
      </c>
      <c r="F7" s="54">
        <v>1134</v>
      </c>
      <c r="G7" s="99">
        <v>33.509700176366842</v>
      </c>
      <c r="H7" s="54">
        <v>110</v>
      </c>
      <c r="I7" s="54">
        <v>1779</v>
      </c>
      <c r="J7" s="54">
        <v>71</v>
      </c>
      <c r="K7" s="54">
        <v>353</v>
      </c>
      <c r="L7" s="54">
        <v>207</v>
      </c>
      <c r="M7" s="99">
        <v>99.033816425120762</v>
      </c>
      <c r="N7" s="99">
        <v>5.4782608695652177</v>
      </c>
    </row>
    <row r="8" spans="1:14" x14ac:dyDescent="0.2">
      <c r="A8" s="26" t="s">
        <v>216</v>
      </c>
      <c r="B8" s="54">
        <v>26</v>
      </c>
      <c r="C8" s="54">
        <v>26</v>
      </c>
      <c r="D8" s="54">
        <v>784</v>
      </c>
      <c r="E8" s="54">
        <v>1040</v>
      </c>
      <c r="F8" s="54">
        <v>1141</v>
      </c>
      <c r="G8" s="99">
        <v>33.304119193689743</v>
      </c>
      <c r="H8" s="54">
        <v>169</v>
      </c>
      <c r="I8" s="54">
        <v>1869</v>
      </c>
      <c r="J8" s="54">
        <v>26</v>
      </c>
      <c r="K8" s="54">
        <v>308</v>
      </c>
      <c r="L8" s="54">
        <v>197</v>
      </c>
      <c r="M8" s="99">
        <v>96.44670050761421</v>
      </c>
      <c r="N8" s="99">
        <v>5.7918781725888326</v>
      </c>
    </row>
    <row r="9" spans="1:14" x14ac:dyDescent="0.2">
      <c r="A9" s="26" t="s">
        <v>215</v>
      </c>
      <c r="B9" s="54">
        <v>31</v>
      </c>
      <c r="C9" s="54">
        <v>31</v>
      </c>
      <c r="D9" s="54">
        <v>964</v>
      </c>
      <c r="E9" s="54">
        <v>1210</v>
      </c>
      <c r="F9" s="54">
        <v>1284</v>
      </c>
      <c r="G9" s="99">
        <v>27.492211838006231</v>
      </c>
      <c r="H9" s="54">
        <v>84</v>
      </c>
      <c r="I9" s="54">
        <v>2121</v>
      </c>
      <c r="J9" s="54">
        <v>19</v>
      </c>
      <c r="K9" s="54">
        <v>380</v>
      </c>
      <c r="L9" s="54">
        <v>225</v>
      </c>
      <c r="M9" s="99">
        <v>98.666666666666671</v>
      </c>
      <c r="N9" s="99">
        <v>5.706666666666667</v>
      </c>
    </row>
    <row r="10" spans="1:14" x14ac:dyDescent="0.2">
      <c r="A10" s="44" t="s">
        <v>67</v>
      </c>
      <c r="B10" s="52">
        <v>77</v>
      </c>
      <c r="C10" s="52">
        <v>77</v>
      </c>
      <c r="D10" s="52">
        <v>2578</v>
      </c>
      <c r="E10" s="52">
        <v>3332</v>
      </c>
      <c r="F10" s="52">
        <v>3559</v>
      </c>
      <c r="G10" s="96">
        <v>31.272829446473725</v>
      </c>
      <c r="H10" s="52">
        <v>363</v>
      </c>
      <c r="I10" s="52">
        <v>5769</v>
      </c>
      <c r="J10" s="52">
        <v>116</v>
      </c>
      <c r="K10" s="52">
        <v>1041</v>
      </c>
      <c r="L10" s="52">
        <v>629</v>
      </c>
      <c r="M10" s="96">
        <v>98.09220985691573</v>
      </c>
      <c r="N10" s="96">
        <v>5.6581875993640702</v>
      </c>
    </row>
    <row r="11" spans="1:14" x14ac:dyDescent="0.2">
      <c r="A11" s="26" t="s">
        <v>214</v>
      </c>
      <c r="B11" s="54">
        <v>37</v>
      </c>
      <c r="C11" s="54">
        <v>37</v>
      </c>
      <c r="D11" s="54">
        <v>1231</v>
      </c>
      <c r="E11" s="54">
        <v>1451</v>
      </c>
      <c r="F11" s="54">
        <v>1920</v>
      </c>
      <c r="G11" s="99">
        <v>30.572916666666668</v>
      </c>
      <c r="H11" s="54">
        <v>164</v>
      </c>
      <c r="I11" s="54">
        <v>2949</v>
      </c>
      <c r="J11" s="54">
        <v>25</v>
      </c>
      <c r="K11" s="54">
        <v>494</v>
      </c>
      <c r="L11" s="54">
        <v>311</v>
      </c>
      <c r="M11" s="99">
        <v>97.427652733118975</v>
      </c>
      <c r="N11" s="99">
        <v>6.1736334405144691</v>
      </c>
    </row>
    <row r="12" spans="1:14" x14ac:dyDescent="0.2">
      <c r="A12" s="26" t="s">
        <v>213</v>
      </c>
      <c r="B12" s="54">
        <v>14</v>
      </c>
      <c r="C12" s="54">
        <v>14</v>
      </c>
      <c r="D12" s="54">
        <v>602</v>
      </c>
      <c r="E12" s="54">
        <v>742</v>
      </c>
      <c r="F12" s="54">
        <v>900</v>
      </c>
      <c r="G12" s="99">
        <v>32.888888888888893</v>
      </c>
      <c r="H12" s="54">
        <v>58</v>
      </c>
      <c r="I12" s="54">
        <v>1393</v>
      </c>
      <c r="J12" s="54">
        <v>7</v>
      </c>
      <c r="K12" s="54">
        <v>249</v>
      </c>
      <c r="L12" s="54">
        <v>143</v>
      </c>
      <c r="M12" s="99">
        <v>97.2027972027972</v>
      </c>
      <c r="N12" s="99">
        <v>6.2937062937062933</v>
      </c>
    </row>
    <row r="13" spans="1:14" x14ac:dyDescent="0.2">
      <c r="A13" s="26" t="s">
        <v>212</v>
      </c>
      <c r="B13" s="54">
        <v>13</v>
      </c>
      <c r="C13" s="54">
        <v>13</v>
      </c>
      <c r="D13" s="54">
        <v>616</v>
      </c>
      <c r="E13" s="54">
        <v>762</v>
      </c>
      <c r="F13" s="54">
        <v>940</v>
      </c>
      <c r="G13" s="99">
        <v>37.765957446808514</v>
      </c>
      <c r="H13" s="54">
        <v>78</v>
      </c>
      <c r="I13" s="54">
        <v>1525</v>
      </c>
      <c r="J13" s="54">
        <v>11</v>
      </c>
      <c r="K13" s="54">
        <v>237</v>
      </c>
      <c r="L13" s="54">
        <v>150</v>
      </c>
      <c r="M13" s="99">
        <v>95.333333333333343</v>
      </c>
      <c r="N13" s="99">
        <v>6.2666666666666666</v>
      </c>
    </row>
    <row r="14" spans="1:14" x14ac:dyDescent="0.2">
      <c r="A14" s="44" t="s">
        <v>66</v>
      </c>
      <c r="B14" s="52">
        <v>64</v>
      </c>
      <c r="C14" s="52">
        <v>64</v>
      </c>
      <c r="D14" s="52">
        <v>2449</v>
      </c>
      <c r="E14" s="52">
        <v>2955</v>
      </c>
      <c r="F14" s="52">
        <v>3760</v>
      </c>
      <c r="G14" s="96">
        <v>32.925531914893618</v>
      </c>
      <c r="H14" s="52">
        <v>300</v>
      </c>
      <c r="I14" s="52">
        <v>5867</v>
      </c>
      <c r="J14" s="52">
        <v>43</v>
      </c>
      <c r="K14" s="52">
        <v>980</v>
      </c>
      <c r="L14" s="52">
        <v>604</v>
      </c>
      <c r="M14" s="96">
        <v>96.854304635761594</v>
      </c>
      <c r="N14" s="96">
        <v>6.2251655629139071</v>
      </c>
    </row>
    <row r="15" spans="1:14" x14ac:dyDescent="0.2">
      <c r="A15" s="26" t="s">
        <v>211</v>
      </c>
      <c r="B15" s="54">
        <v>25</v>
      </c>
      <c r="C15" s="54">
        <v>25</v>
      </c>
      <c r="D15" s="54">
        <v>954</v>
      </c>
      <c r="E15" s="54">
        <v>1070</v>
      </c>
      <c r="F15" s="54">
        <v>1235</v>
      </c>
      <c r="G15" s="99">
        <v>33.846153846153847</v>
      </c>
      <c r="H15" s="54">
        <v>121</v>
      </c>
      <c r="I15" s="54">
        <v>1950</v>
      </c>
      <c r="J15" s="54">
        <v>16</v>
      </c>
      <c r="K15" s="54">
        <v>338</v>
      </c>
      <c r="L15" s="54">
        <v>218</v>
      </c>
      <c r="M15" s="99">
        <v>94.954128440366972</v>
      </c>
      <c r="N15" s="99">
        <v>5.6651376146788994</v>
      </c>
    </row>
    <row r="16" spans="1:14" x14ac:dyDescent="0.2">
      <c r="A16" s="26" t="s">
        <v>210</v>
      </c>
      <c r="B16" s="54">
        <v>18</v>
      </c>
      <c r="C16" s="54">
        <v>18</v>
      </c>
      <c r="D16" s="54">
        <v>552</v>
      </c>
      <c r="E16" s="54">
        <v>657</v>
      </c>
      <c r="F16" s="54">
        <v>702</v>
      </c>
      <c r="G16" s="99">
        <v>25.783475783475783</v>
      </c>
      <c r="H16" s="54">
        <v>40</v>
      </c>
      <c r="I16" s="54">
        <v>1170</v>
      </c>
      <c r="J16" s="54">
        <v>11</v>
      </c>
      <c r="K16" s="54">
        <v>186</v>
      </c>
      <c r="L16" s="54">
        <v>122</v>
      </c>
      <c r="M16" s="99">
        <v>93.442622950819683</v>
      </c>
      <c r="N16" s="99">
        <v>5.7540983606557381</v>
      </c>
    </row>
    <row r="17" spans="1:14" x14ac:dyDescent="0.2">
      <c r="A17" s="26" t="s">
        <v>209</v>
      </c>
      <c r="B17" s="54">
        <v>11</v>
      </c>
      <c r="C17" s="54">
        <v>10</v>
      </c>
      <c r="D17" s="54">
        <v>446</v>
      </c>
      <c r="E17" s="54">
        <v>400</v>
      </c>
      <c r="F17" s="54">
        <v>413</v>
      </c>
      <c r="G17" s="99">
        <v>29.297820823244553</v>
      </c>
      <c r="H17" s="54">
        <v>46</v>
      </c>
      <c r="I17" s="54">
        <v>666</v>
      </c>
      <c r="J17" s="54">
        <v>6</v>
      </c>
      <c r="K17" s="54">
        <v>106</v>
      </c>
      <c r="L17" s="54">
        <v>80</v>
      </c>
      <c r="M17" s="99">
        <v>93.75</v>
      </c>
      <c r="N17" s="99">
        <v>5.1624999999999996</v>
      </c>
    </row>
    <row r="18" spans="1:14" x14ac:dyDescent="0.2">
      <c r="A18" s="44" t="s">
        <v>65</v>
      </c>
      <c r="B18" s="52">
        <v>54</v>
      </c>
      <c r="C18" s="52">
        <v>53</v>
      </c>
      <c r="D18" s="52">
        <v>1952</v>
      </c>
      <c r="E18" s="52">
        <v>2127</v>
      </c>
      <c r="F18" s="52">
        <v>2350</v>
      </c>
      <c r="G18" s="96">
        <v>30.638297872340424</v>
      </c>
      <c r="H18" s="52">
        <v>207</v>
      </c>
      <c r="I18" s="52">
        <v>3786</v>
      </c>
      <c r="J18" s="52">
        <v>33</v>
      </c>
      <c r="K18" s="52">
        <v>630</v>
      </c>
      <c r="L18" s="52">
        <v>420</v>
      </c>
      <c r="M18" s="96">
        <v>94.285714285714278</v>
      </c>
      <c r="N18" s="96">
        <v>5.5952380952380949</v>
      </c>
    </row>
    <row r="19" spans="1:14" x14ac:dyDescent="0.2">
      <c r="A19" s="98" t="s">
        <v>64</v>
      </c>
      <c r="B19" s="97">
        <v>195</v>
      </c>
      <c r="C19" s="97">
        <v>194</v>
      </c>
      <c r="D19" s="97">
        <v>6979</v>
      </c>
      <c r="E19" s="97">
        <v>8414</v>
      </c>
      <c r="F19" s="97">
        <v>9669</v>
      </c>
      <c r="G19" s="99">
        <v>31.761298996793879</v>
      </c>
      <c r="H19" s="97">
        <v>870</v>
      </c>
      <c r="I19" s="97">
        <v>15422</v>
      </c>
      <c r="J19" s="97">
        <v>192</v>
      </c>
      <c r="K19" s="97">
        <v>2651</v>
      </c>
      <c r="L19" s="97">
        <v>1653</v>
      </c>
      <c r="M19" s="99">
        <v>96.672716273442234</v>
      </c>
      <c r="N19" s="99">
        <v>5.8493647912885667</v>
      </c>
    </row>
    <row r="20" spans="1:14" x14ac:dyDescent="0.2">
      <c r="A20" s="26" t="s">
        <v>208</v>
      </c>
      <c r="B20" s="54">
        <v>36</v>
      </c>
      <c r="C20" s="54">
        <v>34</v>
      </c>
      <c r="D20" s="54">
        <v>1165</v>
      </c>
      <c r="E20" s="54">
        <v>1422</v>
      </c>
      <c r="F20" s="54">
        <v>1455</v>
      </c>
      <c r="G20" s="99">
        <v>24.604810996563572</v>
      </c>
      <c r="H20" s="54">
        <v>77</v>
      </c>
      <c r="I20" s="54">
        <v>2515</v>
      </c>
      <c r="J20" s="54">
        <v>6</v>
      </c>
      <c r="K20" s="54">
        <v>436</v>
      </c>
      <c r="L20" s="54">
        <v>280</v>
      </c>
      <c r="M20" s="99">
        <v>93.214285714285722</v>
      </c>
      <c r="N20" s="99">
        <v>5.1964285714285712</v>
      </c>
    </row>
    <row r="21" spans="1:14" x14ac:dyDescent="0.2">
      <c r="A21" s="26" t="s">
        <v>207</v>
      </c>
      <c r="B21" s="54">
        <v>16</v>
      </c>
      <c r="C21" s="54">
        <v>16</v>
      </c>
      <c r="D21" s="54">
        <v>490</v>
      </c>
      <c r="E21" s="54">
        <v>614</v>
      </c>
      <c r="F21" s="54">
        <v>626</v>
      </c>
      <c r="G21" s="99">
        <v>31.469648562300318</v>
      </c>
      <c r="H21" s="54">
        <v>63</v>
      </c>
      <c r="I21" s="54">
        <v>1051</v>
      </c>
      <c r="J21" s="54">
        <v>17</v>
      </c>
      <c r="K21" s="54">
        <v>200</v>
      </c>
      <c r="L21" s="54">
        <v>114</v>
      </c>
      <c r="M21" s="99">
        <v>96.491228070175438</v>
      </c>
      <c r="N21" s="99">
        <v>5.4912280701754383</v>
      </c>
    </row>
    <row r="22" spans="1:14" x14ac:dyDescent="0.2">
      <c r="A22" s="26" t="s">
        <v>206</v>
      </c>
      <c r="B22" s="54">
        <v>4</v>
      </c>
      <c r="C22" s="54">
        <v>4</v>
      </c>
      <c r="D22" s="54">
        <v>100</v>
      </c>
      <c r="E22" s="54">
        <v>112</v>
      </c>
      <c r="F22" s="54">
        <v>114</v>
      </c>
      <c r="G22" s="99">
        <v>27.192982456140353</v>
      </c>
      <c r="H22" s="54">
        <v>13</v>
      </c>
      <c r="I22" s="54">
        <v>231</v>
      </c>
      <c r="J22" s="54">
        <v>1</v>
      </c>
      <c r="K22" s="54">
        <v>43</v>
      </c>
      <c r="L22" s="54">
        <v>28</v>
      </c>
      <c r="M22" s="99">
        <v>96.428571428571431</v>
      </c>
      <c r="N22" s="99">
        <v>4.0714285714285712</v>
      </c>
    </row>
    <row r="23" spans="1:14" x14ac:dyDescent="0.2">
      <c r="A23" s="44" t="s">
        <v>63</v>
      </c>
      <c r="B23" s="52">
        <v>56</v>
      </c>
      <c r="C23" s="52">
        <v>54</v>
      </c>
      <c r="D23" s="52">
        <v>1755</v>
      </c>
      <c r="E23" s="52">
        <v>2148</v>
      </c>
      <c r="F23" s="52">
        <v>2195</v>
      </c>
      <c r="G23" s="96">
        <v>26.697038724373577</v>
      </c>
      <c r="H23" s="52">
        <v>153</v>
      </c>
      <c r="I23" s="52">
        <v>3797</v>
      </c>
      <c r="J23" s="52">
        <v>24</v>
      </c>
      <c r="K23" s="52">
        <v>679</v>
      </c>
      <c r="L23" s="52">
        <v>422</v>
      </c>
      <c r="M23" s="96">
        <v>94.312796208530798</v>
      </c>
      <c r="N23" s="96">
        <v>5.201421800947867</v>
      </c>
    </row>
    <row r="24" spans="1:14" x14ac:dyDescent="0.2">
      <c r="A24" s="26" t="s">
        <v>205</v>
      </c>
      <c r="B24" s="54">
        <v>37</v>
      </c>
      <c r="C24" s="54">
        <v>37</v>
      </c>
      <c r="D24" s="54">
        <v>1395</v>
      </c>
      <c r="E24" s="54">
        <v>1680</v>
      </c>
      <c r="F24" s="54">
        <v>1842</v>
      </c>
      <c r="G24" s="99">
        <v>27.958740499457114</v>
      </c>
      <c r="H24" s="54">
        <v>215</v>
      </c>
      <c r="I24" s="54">
        <v>2990</v>
      </c>
      <c r="J24" s="54">
        <v>37</v>
      </c>
      <c r="K24" s="54">
        <v>518</v>
      </c>
      <c r="L24" s="54">
        <v>315</v>
      </c>
      <c r="M24" s="99">
        <v>96.825396825396822</v>
      </c>
      <c r="N24" s="99">
        <v>5.8476190476190473</v>
      </c>
    </row>
    <row r="25" spans="1:14" x14ac:dyDescent="0.2">
      <c r="A25" s="26" t="s">
        <v>204</v>
      </c>
      <c r="B25" s="54">
        <v>33</v>
      </c>
      <c r="C25" s="54">
        <v>33</v>
      </c>
      <c r="D25" s="54">
        <v>1097</v>
      </c>
      <c r="E25" s="54">
        <v>1113</v>
      </c>
      <c r="F25" s="54">
        <v>1428</v>
      </c>
      <c r="G25" s="99">
        <v>29.761904761904763</v>
      </c>
      <c r="H25" s="54">
        <v>47</v>
      </c>
      <c r="I25" s="54">
        <v>2298</v>
      </c>
      <c r="J25" s="54">
        <v>34</v>
      </c>
      <c r="K25" s="54">
        <v>375</v>
      </c>
      <c r="L25" s="54">
        <v>240</v>
      </c>
      <c r="M25" s="99">
        <v>95.416666666666671</v>
      </c>
      <c r="N25" s="99">
        <v>5.95</v>
      </c>
    </row>
    <row r="26" spans="1:14" x14ac:dyDescent="0.2">
      <c r="A26" s="26" t="s">
        <v>203</v>
      </c>
      <c r="B26" s="54">
        <v>29</v>
      </c>
      <c r="C26" s="54">
        <v>29</v>
      </c>
      <c r="D26" s="54">
        <v>1005</v>
      </c>
      <c r="E26" s="54">
        <v>1139</v>
      </c>
      <c r="F26" s="54">
        <v>1539</v>
      </c>
      <c r="G26" s="99">
        <v>25.146198830409354</v>
      </c>
      <c r="H26" s="54">
        <v>297</v>
      </c>
      <c r="I26" s="54">
        <v>2548</v>
      </c>
      <c r="J26" s="54">
        <v>5</v>
      </c>
      <c r="K26" s="54">
        <v>395</v>
      </c>
      <c r="L26" s="54">
        <v>245</v>
      </c>
      <c r="M26" s="99">
        <v>86.122448979591837</v>
      </c>
      <c r="N26" s="99">
        <v>6.2816326530612248</v>
      </c>
    </row>
    <row r="27" spans="1:14" x14ac:dyDescent="0.2">
      <c r="A27" s="44" t="s">
        <v>62</v>
      </c>
      <c r="B27" s="52">
        <v>99</v>
      </c>
      <c r="C27" s="52">
        <v>99</v>
      </c>
      <c r="D27" s="52">
        <v>3497</v>
      </c>
      <c r="E27" s="52">
        <v>3932</v>
      </c>
      <c r="F27" s="52">
        <v>4809</v>
      </c>
      <c r="G27" s="96">
        <v>27.594094406321478</v>
      </c>
      <c r="H27" s="52">
        <v>559</v>
      </c>
      <c r="I27" s="52">
        <v>7836</v>
      </c>
      <c r="J27" s="52">
        <v>76</v>
      </c>
      <c r="K27" s="52">
        <v>1288</v>
      </c>
      <c r="L27" s="52">
        <v>800</v>
      </c>
      <c r="M27" s="96">
        <v>93.125</v>
      </c>
      <c r="N27" s="96">
        <v>6.0112500000000004</v>
      </c>
    </row>
    <row r="28" spans="1:14" x14ac:dyDescent="0.2">
      <c r="A28" s="26" t="s">
        <v>202</v>
      </c>
      <c r="B28" s="54">
        <v>31</v>
      </c>
      <c r="C28" s="54">
        <v>31</v>
      </c>
      <c r="D28" s="54">
        <v>1158</v>
      </c>
      <c r="E28" s="54">
        <v>1343</v>
      </c>
      <c r="F28" s="54">
        <v>1633</v>
      </c>
      <c r="G28" s="99">
        <v>42.743417023882422</v>
      </c>
      <c r="H28" s="54">
        <v>34</v>
      </c>
      <c r="I28" s="54">
        <v>2713</v>
      </c>
      <c r="J28" s="54">
        <v>40</v>
      </c>
      <c r="K28" s="54">
        <v>376</v>
      </c>
      <c r="L28" s="54">
        <v>274</v>
      </c>
      <c r="M28" s="99">
        <v>95.255474452554751</v>
      </c>
      <c r="N28" s="99">
        <v>5.9598540145985401</v>
      </c>
    </row>
    <row r="29" spans="1:14" x14ac:dyDescent="0.2">
      <c r="A29" s="26" t="s">
        <v>201</v>
      </c>
      <c r="B29" s="54">
        <v>33</v>
      </c>
      <c r="C29" s="54">
        <v>33</v>
      </c>
      <c r="D29" s="54">
        <v>925</v>
      </c>
      <c r="E29" s="54">
        <v>1130</v>
      </c>
      <c r="F29" s="54">
        <v>1414</v>
      </c>
      <c r="G29" s="99">
        <v>32.319660537482321</v>
      </c>
      <c r="H29" s="54">
        <v>25</v>
      </c>
      <c r="I29" s="54">
        <v>2199</v>
      </c>
      <c r="J29" s="54">
        <v>25</v>
      </c>
      <c r="K29" s="54">
        <v>326</v>
      </c>
      <c r="L29" s="54">
        <v>210</v>
      </c>
      <c r="M29" s="99">
        <v>85.714285714285708</v>
      </c>
      <c r="N29" s="99">
        <v>6.7333333333333334</v>
      </c>
    </row>
    <row r="30" spans="1:14" x14ac:dyDescent="0.2">
      <c r="A30" s="26" t="s">
        <v>200</v>
      </c>
      <c r="B30" s="54">
        <v>39</v>
      </c>
      <c r="C30" s="54">
        <v>39</v>
      </c>
      <c r="D30" s="54">
        <v>1503</v>
      </c>
      <c r="E30" s="54">
        <v>1727</v>
      </c>
      <c r="F30" s="54">
        <v>2021</v>
      </c>
      <c r="G30" s="99">
        <v>31.420089064819397</v>
      </c>
      <c r="H30" s="54">
        <v>34</v>
      </c>
      <c r="I30" s="54">
        <v>3221</v>
      </c>
      <c r="J30" s="54">
        <v>36</v>
      </c>
      <c r="K30" s="54">
        <v>489</v>
      </c>
      <c r="L30" s="54">
        <v>351</v>
      </c>
      <c r="M30" s="99">
        <v>90.883190883190878</v>
      </c>
      <c r="N30" s="99">
        <v>5.7578347578347575</v>
      </c>
    </row>
    <row r="31" spans="1:14" x14ac:dyDescent="0.2">
      <c r="A31" s="44" t="s">
        <v>61</v>
      </c>
      <c r="B31" s="52">
        <v>103</v>
      </c>
      <c r="C31" s="52">
        <v>103</v>
      </c>
      <c r="D31" s="52">
        <v>3586</v>
      </c>
      <c r="E31" s="52">
        <v>4200</v>
      </c>
      <c r="F31" s="52">
        <v>5068</v>
      </c>
      <c r="G31" s="96">
        <v>35.319652722967646</v>
      </c>
      <c r="H31" s="52">
        <v>93</v>
      </c>
      <c r="I31" s="52">
        <v>8133</v>
      </c>
      <c r="J31" s="52">
        <v>101</v>
      </c>
      <c r="K31" s="52">
        <v>1191</v>
      </c>
      <c r="L31" s="52">
        <v>835</v>
      </c>
      <c r="M31" s="96">
        <v>91.017964071856284</v>
      </c>
      <c r="N31" s="96">
        <v>6.069461077844311</v>
      </c>
    </row>
    <row r="32" spans="1:14" x14ac:dyDescent="0.2">
      <c r="A32" s="98" t="s">
        <v>60</v>
      </c>
      <c r="B32" s="97">
        <v>258</v>
      </c>
      <c r="C32" s="97">
        <v>258</v>
      </c>
      <c r="D32" s="97">
        <v>8838</v>
      </c>
      <c r="E32" s="97">
        <v>10280</v>
      </c>
      <c r="F32" s="97">
        <v>12072</v>
      </c>
      <c r="G32" s="96">
        <v>30.674287607687212</v>
      </c>
      <c r="H32" s="97">
        <v>805</v>
      </c>
      <c r="I32" s="97">
        <v>19766</v>
      </c>
      <c r="J32" s="97">
        <v>201</v>
      </c>
      <c r="K32" s="97">
        <v>3158</v>
      </c>
      <c r="L32" s="97">
        <v>2057</v>
      </c>
      <c r="M32" s="96">
        <v>92.513368983957221</v>
      </c>
      <c r="N32" s="96">
        <v>5.8687408847836657</v>
      </c>
    </row>
    <row r="33" spans="1:14" x14ac:dyDescent="0.2">
      <c r="A33" s="44" t="s">
        <v>70</v>
      </c>
      <c r="B33" s="52">
        <v>671</v>
      </c>
      <c r="C33" s="52">
        <v>668</v>
      </c>
      <c r="D33" s="52">
        <v>26827</v>
      </c>
      <c r="E33" s="52">
        <v>32516</v>
      </c>
      <c r="F33" s="52">
        <v>35782</v>
      </c>
      <c r="G33" s="96">
        <v>33.055726342853944</v>
      </c>
      <c r="H33" s="52">
        <v>4167</v>
      </c>
      <c r="I33" s="52">
        <v>58298</v>
      </c>
      <c r="J33" s="52">
        <v>623</v>
      </c>
      <c r="K33" s="52">
        <v>10124</v>
      </c>
      <c r="L33" s="52">
        <v>6346</v>
      </c>
      <c r="M33" s="96">
        <v>92.76709738417901</v>
      </c>
      <c r="N33" s="96">
        <v>5.6385124487866376</v>
      </c>
    </row>
  </sheetData>
  <mergeCells count="13">
    <mergeCell ref="A2:A3"/>
    <mergeCell ref="B2:B3"/>
    <mergeCell ref="C2:C3"/>
    <mergeCell ref="J2:J3"/>
    <mergeCell ref="I2:I3"/>
    <mergeCell ref="G2:G3"/>
    <mergeCell ref="F2:F3"/>
    <mergeCell ref="H2:H3"/>
    <mergeCell ref="N2:N3"/>
    <mergeCell ref="M2:M3"/>
    <mergeCell ref="L2:L3"/>
    <mergeCell ref="K2:K3"/>
    <mergeCell ref="D2:E2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7F533-99E8-4ED9-AC6B-F74C2F116F17}">
  <sheetPr>
    <tabColor indexed="10"/>
  </sheetPr>
  <dimension ref="A1:L33"/>
  <sheetViews>
    <sheetView workbookViewId="0"/>
  </sheetViews>
  <sheetFormatPr defaultRowHeight="11.25" x14ac:dyDescent="0.2"/>
  <cols>
    <col min="1" max="1" width="16.7109375" style="1" customWidth="1"/>
    <col min="2" max="12" width="11.7109375" style="1" customWidth="1"/>
    <col min="13" max="16384" width="9.140625" style="1"/>
  </cols>
  <sheetData>
    <row r="1" spans="1:12" x14ac:dyDescent="0.2">
      <c r="A1" s="9" t="s">
        <v>245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2">
      <c r="A2" s="129" t="s">
        <v>231</v>
      </c>
      <c r="B2" s="129" t="s">
        <v>244</v>
      </c>
      <c r="C2" s="129"/>
      <c r="D2" s="170" t="s">
        <v>243</v>
      </c>
      <c r="E2" s="170"/>
      <c r="F2" s="170"/>
      <c r="G2" s="170"/>
      <c r="H2" s="170"/>
      <c r="I2" s="170"/>
      <c r="J2" s="170"/>
      <c r="K2" s="170"/>
      <c r="L2" s="170"/>
    </row>
    <row r="3" spans="1:12" ht="33.75" x14ac:dyDescent="0.2">
      <c r="A3" s="169"/>
      <c r="B3" s="7" t="s">
        <v>242</v>
      </c>
      <c r="C3" s="7" t="s">
        <v>0</v>
      </c>
      <c r="D3" s="7" t="s">
        <v>241</v>
      </c>
      <c r="E3" s="7" t="s">
        <v>240</v>
      </c>
      <c r="F3" s="7" t="s">
        <v>239</v>
      </c>
      <c r="G3" s="7" t="s">
        <v>238</v>
      </c>
      <c r="H3" s="7" t="s">
        <v>237</v>
      </c>
      <c r="I3" s="7" t="s">
        <v>236</v>
      </c>
      <c r="J3" s="7" t="s">
        <v>235</v>
      </c>
      <c r="K3" s="7" t="s">
        <v>234</v>
      </c>
      <c r="L3" s="7" t="s">
        <v>233</v>
      </c>
    </row>
    <row r="4" spans="1:12" x14ac:dyDescent="0.2">
      <c r="A4" s="85" t="s">
        <v>25</v>
      </c>
      <c r="B4" s="102">
        <v>154</v>
      </c>
      <c r="C4" s="102">
        <v>10911</v>
      </c>
      <c r="D4" s="102">
        <v>10333</v>
      </c>
      <c r="E4" s="102" t="s">
        <v>30</v>
      </c>
      <c r="F4" s="102" t="s">
        <v>30</v>
      </c>
      <c r="G4" s="102" t="s">
        <v>30</v>
      </c>
      <c r="H4" s="102">
        <v>62</v>
      </c>
      <c r="I4" s="102">
        <v>400</v>
      </c>
      <c r="J4" s="102">
        <v>52</v>
      </c>
      <c r="K4" s="102">
        <v>28</v>
      </c>
      <c r="L4" s="102">
        <v>36</v>
      </c>
    </row>
    <row r="5" spans="1:12" x14ac:dyDescent="0.2">
      <c r="A5" s="26" t="s">
        <v>218</v>
      </c>
      <c r="B5" s="102">
        <v>64</v>
      </c>
      <c r="C5" s="102">
        <v>2911</v>
      </c>
      <c r="D5" s="102">
        <v>2649</v>
      </c>
      <c r="E5" s="102">
        <v>48</v>
      </c>
      <c r="F5" s="102" t="s">
        <v>30</v>
      </c>
      <c r="G5" s="102">
        <v>42</v>
      </c>
      <c r="H5" s="102" t="s">
        <v>30</v>
      </c>
      <c r="I5" s="102">
        <v>125</v>
      </c>
      <c r="J5" s="102">
        <v>47</v>
      </c>
      <c r="K5" s="102" t="s">
        <v>30</v>
      </c>
      <c r="L5" s="102" t="s">
        <v>30</v>
      </c>
    </row>
    <row r="6" spans="1:12" x14ac:dyDescent="0.2">
      <c r="A6" s="44" t="s">
        <v>68</v>
      </c>
      <c r="B6" s="89">
        <v>218</v>
      </c>
      <c r="C6" s="89">
        <v>13822</v>
      </c>
      <c r="D6" s="89">
        <v>12982</v>
      </c>
      <c r="E6" s="89">
        <v>48</v>
      </c>
      <c r="F6" s="102" t="s">
        <v>30</v>
      </c>
      <c r="G6" s="89">
        <v>42</v>
      </c>
      <c r="H6" s="89">
        <v>62</v>
      </c>
      <c r="I6" s="89">
        <v>525</v>
      </c>
      <c r="J6" s="89">
        <v>99</v>
      </c>
      <c r="K6" s="89">
        <v>28</v>
      </c>
      <c r="L6" s="89">
        <v>36</v>
      </c>
    </row>
    <row r="7" spans="1:12" x14ac:dyDescent="0.2">
      <c r="A7" s="26" t="s">
        <v>217</v>
      </c>
      <c r="B7" s="88">
        <v>20</v>
      </c>
      <c r="C7" s="88">
        <v>1082</v>
      </c>
      <c r="D7" s="88">
        <v>948</v>
      </c>
      <c r="E7" s="102" t="s">
        <v>30</v>
      </c>
      <c r="F7" s="102" t="s">
        <v>30</v>
      </c>
      <c r="G7" s="88">
        <v>20</v>
      </c>
      <c r="H7" s="102" t="s">
        <v>30</v>
      </c>
      <c r="I7" s="88">
        <v>84</v>
      </c>
      <c r="J7" s="88">
        <v>30</v>
      </c>
      <c r="K7" s="102" t="s">
        <v>30</v>
      </c>
      <c r="L7" s="102" t="s">
        <v>30</v>
      </c>
    </row>
    <row r="8" spans="1:12" x14ac:dyDescent="0.2">
      <c r="A8" s="26" t="s">
        <v>216</v>
      </c>
      <c r="B8" s="88">
        <v>26</v>
      </c>
      <c r="C8" s="88">
        <v>1040</v>
      </c>
      <c r="D8" s="88">
        <v>982</v>
      </c>
      <c r="E8" s="88">
        <v>20</v>
      </c>
      <c r="F8" s="88">
        <v>14</v>
      </c>
      <c r="G8" s="102" t="s">
        <v>30</v>
      </c>
      <c r="H8" s="102" t="s">
        <v>30</v>
      </c>
      <c r="I8" s="88">
        <v>24</v>
      </c>
      <c r="J8" s="102" t="s">
        <v>30</v>
      </c>
      <c r="K8" s="102" t="s">
        <v>30</v>
      </c>
      <c r="L8" s="102" t="s">
        <v>30</v>
      </c>
    </row>
    <row r="9" spans="1:12" x14ac:dyDescent="0.2">
      <c r="A9" s="26" t="s">
        <v>215</v>
      </c>
      <c r="B9" s="88">
        <v>31</v>
      </c>
      <c r="C9" s="88">
        <v>1210</v>
      </c>
      <c r="D9" s="88">
        <v>1128</v>
      </c>
      <c r="E9" s="88">
        <v>38</v>
      </c>
      <c r="F9" s="102" t="s">
        <v>30</v>
      </c>
      <c r="G9" s="102" t="s">
        <v>30</v>
      </c>
      <c r="H9" s="88">
        <v>44</v>
      </c>
      <c r="I9" s="102" t="s">
        <v>30</v>
      </c>
      <c r="J9" s="102" t="s">
        <v>30</v>
      </c>
      <c r="K9" s="102" t="s">
        <v>30</v>
      </c>
      <c r="L9" s="102" t="s">
        <v>30</v>
      </c>
    </row>
    <row r="10" spans="1:12" ht="22.5" x14ac:dyDescent="0.2">
      <c r="A10" s="44" t="s">
        <v>67</v>
      </c>
      <c r="B10" s="89">
        <v>77</v>
      </c>
      <c r="C10" s="89">
        <v>3332</v>
      </c>
      <c r="D10" s="89">
        <v>3058</v>
      </c>
      <c r="E10" s="89">
        <v>58</v>
      </c>
      <c r="F10" s="89">
        <v>14</v>
      </c>
      <c r="G10" s="89">
        <v>20</v>
      </c>
      <c r="H10" s="89">
        <v>44</v>
      </c>
      <c r="I10" s="89">
        <v>108</v>
      </c>
      <c r="J10" s="89">
        <v>30</v>
      </c>
      <c r="K10" s="102" t="s">
        <v>30</v>
      </c>
      <c r="L10" s="102" t="s">
        <v>30</v>
      </c>
    </row>
    <row r="11" spans="1:12" x14ac:dyDescent="0.2">
      <c r="A11" s="26" t="s">
        <v>214</v>
      </c>
      <c r="B11" s="88">
        <v>37</v>
      </c>
      <c r="C11" s="88">
        <v>1451</v>
      </c>
      <c r="D11" s="88">
        <v>1335</v>
      </c>
      <c r="E11" s="88">
        <v>116</v>
      </c>
      <c r="F11" s="102" t="s">
        <v>30</v>
      </c>
      <c r="G11" s="102" t="s">
        <v>30</v>
      </c>
      <c r="H11" s="102" t="s">
        <v>30</v>
      </c>
      <c r="I11" s="102" t="s">
        <v>30</v>
      </c>
      <c r="J11" s="102" t="s">
        <v>30</v>
      </c>
      <c r="K11" s="102" t="s">
        <v>30</v>
      </c>
      <c r="L11" s="102" t="s">
        <v>30</v>
      </c>
    </row>
    <row r="12" spans="1:12" x14ac:dyDescent="0.2">
      <c r="A12" s="26" t="s">
        <v>213</v>
      </c>
      <c r="B12" s="88">
        <v>14</v>
      </c>
      <c r="C12" s="88">
        <v>742</v>
      </c>
      <c r="D12" s="88">
        <v>130</v>
      </c>
      <c r="E12" s="88">
        <v>534</v>
      </c>
      <c r="F12" s="88">
        <v>78</v>
      </c>
      <c r="G12" s="102" t="s">
        <v>30</v>
      </c>
      <c r="H12" s="102" t="s">
        <v>30</v>
      </c>
      <c r="I12" s="102" t="s">
        <v>30</v>
      </c>
      <c r="J12" s="102" t="s">
        <v>30</v>
      </c>
      <c r="K12" s="102" t="s">
        <v>30</v>
      </c>
      <c r="L12" s="102" t="s">
        <v>30</v>
      </c>
    </row>
    <row r="13" spans="1:12" x14ac:dyDescent="0.2">
      <c r="A13" s="26" t="s">
        <v>212</v>
      </c>
      <c r="B13" s="88">
        <v>13</v>
      </c>
      <c r="C13" s="88">
        <v>762</v>
      </c>
      <c r="D13" s="88">
        <v>762</v>
      </c>
      <c r="E13" s="102" t="s">
        <v>30</v>
      </c>
      <c r="F13" s="102" t="s">
        <v>30</v>
      </c>
      <c r="G13" s="102" t="s">
        <v>30</v>
      </c>
      <c r="H13" s="102" t="s">
        <v>30</v>
      </c>
      <c r="I13" s="102" t="s">
        <v>30</v>
      </c>
      <c r="J13" s="102" t="s">
        <v>30</v>
      </c>
      <c r="K13" s="102" t="s">
        <v>30</v>
      </c>
      <c r="L13" s="102" t="s">
        <v>30</v>
      </c>
    </row>
    <row r="14" spans="1:12" ht="22.5" x14ac:dyDescent="0.2">
      <c r="A14" s="44" t="s">
        <v>66</v>
      </c>
      <c r="B14" s="89">
        <v>64</v>
      </c>
      <c r="C14" s="89">
        <v>2955</v>
      </c>
      <c r="D14" s="89">
        <v>2227</v>
      </c>
      <c r="E14" s="89">
        <v>650</v>
      </c>
      <c r="F14" s="89">
        <v>78</v>
      </c>
      <c r="G14" s="102" t="s">
        <v>30</v>
      </c>
      <c r="H14" s="102" t="s">
        <v>30</v>
      </c>
      <c r="I14" s="102" t="s">
        <v>30</v>
      </c>
      <c r="J14" s="102" t="s">
        <v>30</v>
      </c>
      <c r="K14" s="102" t="s">
        <v>30</v>
      </c>
      <c r="L14" s="102" t="s">
        <v>30</v>
      </c>
    </row>
    <row r="15" spans="1:12" x14ac:dyDescent="0.2">
      <c r="A15" s="26" t="s">
        <v>211</v>
      </c>
      <c r="B15" s="88">
        <v>25</v>
      </c>
      <c r="C15" s="88">
        <v>1070</v>
      </c>
      <c r="D15" s="88">
        <v>834</v>
      </c>
      <c r="E15" s="88">
        <v>150</v>
      </c>
      <c r="F15" s="88">
        <v>28</v>
      </c>
      <c r="G15" s="88">
        <v>28</v>
      </c>
      <c r="H15" s="102" t="s">
        <v>30</v>
      </c>
      <c r="I15" s="88"/>
      <c r="J15" s="102" t="s">
        <v>30</v>
      </c>
      <c r="K15" s="88">
        <v>30</v>
      </c>
      <c r="L15" s="102" t="s">
        <v>30</v>
      </c>
    </row>
    <row r="16" spans="1:12" x14ac:dyDescent="0.2">
      <c r="A16" s="26" t="s">
        <v>210</v>
      </c>
      <c r="B16" s="88">
        <v>18</v>
      </c>
      <c r="C16" s="88">
        <v>657</v>
      </c>
      <c r="D16" s="88">
        <v>505</v>
      </c>
      <c r="E16" s="88">
        <v>50</v>
      </c>
      <c r="F16" s="88">
        <v>102</v>
      </c>
      <c r="G16" s="102" t="s">
        <v>30</v>
      </c>
      <c r="H16" s="102" t="s">
        <v>30</v>
      </c>
      <c r="I16" s="88"/>
      <c r="J16" s="102" t="s">
        <v>30</v>
      </c>
      <c r="K16" s="102" t="s">
        <v>30</v>
      </c>
      <c r="L16" s="102" t="s">
        <v>30</v>
      </c>
    </row>
    <row r="17" spans="1:12" x14ac:dyDescent="0.2">
      <c r="A17" s="26" t="s">
        <v>209</v>
      </c>
      <c r="B17" s="88">
        <v>10</v>
      </c>
      <c r="C17" s="88">
        <v>400</v>
      </c>
      <c r="D17" s="88">
        <v>290</v>
      </c>
      <c r="E17" s="88">
        <v>84</v>
      </c>
      <c r="F17" s="102" t="s">
        <v>30</v>
      </c>
      <c r="G17" s="102" t="s">
        <v>30</v>
      </c>
      <c r="H17" s="102" t="s">
        <v>30</v>
      </c>
      <c r="I17" s="88">
        <v>26</v>
      </c>
      <c r="J17" s="102" t="s">
        <v>30</v>
      </c>
      <c r="K17" s="102" t="s">
        <v>30</v>
      </c>
      <c r="L17" s="102" t="s">
        <v>30</v>
      </c>
    </row>
    <row r="18" spans="1:12" ht="22.5" x14ac:dyDescent="0.2">
      <c r="A18" s="44" t="s">
        <v>65</v>
      </c>
      <c r="B18" s="89">
        <v>53</v>
      </c>
      <c r="C18" s="89">
        <v>2127</v>
      </c>
      <c r="D18" s="89">
        <v>1629</v>
      </c>
      <c r="E18" s="89">
        <v>284</v>
      </c>
      <c r="F18" s="89">
        <v>130</v>
      </c>
      <c r="G18" s="89">
        <v>28</v>
      </c>
      <c r="H18" s="102" t="s">
        <v>30</v>
      </c>
      <c r="I18" s="89">
        <v>26</v>
      </c>
      <c r="J18" s="102" t="s">
        <v>30</v>
      </c>
      <c r="K18" s="89">
        <v>30</v>
      </c>
      <c r="L18" s="102" t="s">
        <v>30</v>
      </c>
    </row>
    <row r="19" spans="1:12" x14ac:dyDescent="0.2">
      <c r="A19" s="98" t="s">
        <v>64</v>
      </c>
      <c r="B19" s="103">
        <v>194</v>
      </c>
      <c r="C19" s="103">
        <v>8414</v>
      </c>
      <c r="D19" s="103">
        <v>6914</v>
      </c>
      <c r="E19" s="103">
        <v>992</v>
      </c>
      <c r="F19" s="103">
        <v>222</v>
      </c>
      <c r="G19" s="103">
        <v>48</v>
      </c>
      <c r="H19" s="103">
        <v>44</v>
      </c>
      <c r="I19" s="103">
        <v>134</v>
      </c>
      <c r="J19" s="103">
        <v>30</v>
      </c>
      <c r="K19" s="103">
        <v>30</v>
      </c>
      <c r="L19" s="102" t="s">
        <v>30</v>
      </c>
    </row>
    <row r="20" spans="1:12" ht="12.75" customHeight="1" x14ac:dyDescent="0.2">
      <c r="A20" s="26" t="s">
        <v>208</v>
      </c>
      <c r="B20" s="88">
        <v>34</v>
      </c>
      <c r="C20" s="88">
        <v>1422</v>
      </c>
      <c r="D20" s="88">
        <v>1253</v>
      </c>
      <c r="E20" s="88"/>
      <c r="F20" s="88">
        <v>80</v>
      </c>
      <c r="G20" s="88">
        <v>77</v>
      </c>
      <c r="H20" s="102" t="s">
        <v>30</v>
      </c>
      <c r="I20" s="88">
        <v>12</v>
      </c>
      <c r="J20" s="102" t="s">
        <v>30</v>
      </c>
      <c r="K20" s="102" t="s">
        <v>30</v>
      </c>
      <c r="L20" s="102" t="s">
        <v>30</v>
      </c>
    </row>
    <row r="21" spans="1:12" x14ac:dyDescent="0.2">
      <c r="A21" s="26" t="s">
        <v>207</v>
      </c>
      <c r="B21" s="88">
        <v>16</v>
      </c>
      <c r="C21" s="88">
        <v>614</v>
      </c>
      <c r="D21" s="88">
        <v>520</v>
      </c>
      <c r="E21" s="88">
        <v>94</v>
      </c>
      <c r="F21" s="102" t="s">
        <v>30</v>
      </c>
      <c r="G21" s="102" t="s">
        <v>30</v>
      </c>
      <c r="H21" s="102" t="s">
        <v>30</v>
      </c>
      <c r="I21" s="102" t="s">
        <v>30</v>
      </c>
      <c r="J21" s="102" t="s">
        <v>30</v>
      </c>
      <c r="K21" s="102" t="s">
        <v>30</v>
      </c>
      <c r="L21" s="102" t="s">
        <v>30</v>
      </c>
    </row>
    <row r="22" spans="1:12" x14ac:dyDescent="0.2">
      <c r="A22" s="26" t="s">
        <v>206</v>
      </c>
      <c r="B22" s="88">
        <v>4</v>
      </c>
      <c r="C22" s="88">
        <v>112</v>
      </c>
      <c r="D22" s="88">
        <v>86</v>
      </c>
      <c r="E22" s="88">
        <v>26</v>
      </c>
      <c r="F22" s="102" t="s">
        <v>30</v>
      </c>
      <c r="G22" s="102" t="s">
        <v>30</v>
      </c>
      <c r="H22" s="102" t="s">
        <v>30</v>
      </c>
      <c r="I22" s="102" t="s">
        <v>30</v>
      </c>
      <c r="J22" s="102" t="s">
        <v>30</v>
      </c>
      <c r="K22" s="102" t="s">
        <v>30</v>
      </c>
      <c r="L22" s="102" t="s">
        <v>30</v>
      </c>
    </row>
    <row r="23" spans="1:12" x14ac:dyDescent="0.2">
      <c r="A23" s="44" t="s">
        <v>63</v>
      </c>
      <c r="B23" s="89">
        <v>54</v>
      </c>
      <c r="C23" s="89">
        <v>2148</v>
      </c>
      <c r="D23" s="89">
        <v>1859</v>
      </c>
      <c r="E23" s="89">
        <v>120</v>
      </c>
      <c r="F23" s="89">
        <v>80</v>
      </c>
      <c r="G23" s="89">
        <v>77</v>
      </c>
      <c r="H23" s="89"/>
      <c r="I23" s="89">
        <v>12</v>
      </c>
      <c r="J23" s="102" t="s">
        <v>30</v>
      </c>
      <c r="K23" s="102" t="s">
        <v>30</v>
      </c>
      <c r="L23" s="102" t="s">
        <v>30</v>
      </c>
    </row>
    <row r="24" spans="1:12" x14ac:dyDescent="0.2">
      <c r="A24" s="26" t="s">
        <v>205</v>
      </c>
      <c r="B24" s="88">
        <v>37</v>
      </c>
      <c r="C24" s="88">
        <v>1680</v>
      </c>
      <c r="D24" s="88">
        <v>1469</v>
      </c>
      <c r="E24" s="88">
        <v>142</v>
      </c>
      <c r="F24" s="102" t="s">
        <v>30</v>
      </c>
      <c r="G24" s="102" t="s">
        <v>30</v>
      </c>
      <c r="H24" s="88"/>
      <c r="I24" s="102" t="s">
        <v>30</v>
      </c>
      <c r="J24" s="102" t="s">
        <v>30</v>
      </c>
      <c r="K24" s="88">
        <v>69</v>
      </c>
      <c r="L24" s="102" t="s">
        <v>30</v>
      </c>
    </row>
    <row r="25" spans="1:12" ht="12.75" customHeight="1" x14ac:dyDescent="0.2">
      <c r="A25" s="26" t="s">
        <v>204</v>
      </c>
      <c r="B25" s="88">
        <v>33</v>
      </c>
      <c r="C25" s="88">
        <v>1113</v>
      </c>
      <c r="D25" s="88">
        <v>973</v>
      </c>
      <c r="E25" s="102" t="s">
        <v>30</v>
      </c>
      <c r="F25" s="88">
        <v>100</v>
      </c>
      <c r="G25" s="102" t="s">
        <v>30</v>
      </c>
      <c r="H25" s="88">
        <v>40</v>
      </c>
      <c r="I25" s="102" t="s">
        <v>30</v>
      </c>
      <c r="J25" s="102" t="s">
        <v>30</v>
      </c>
      <c r="K25" s="102" t="s">
        <v>30</v>
      </c>
      <c r="L25" s="102" t="s">
        <v>30</v>
      </c>
    </row>
    <row r="26" spans="1:12" ht="22.5" x14ac:dyDescent="0.2">
      <c r="A26" s="26" t="s">
        <v>203</v>
      </c>
      <c r="B26" s="88">
        <v>29</v>
      </c>
      <c r="C26" s="88">
        <v>1139</v>
      </c>
      <c r="D26" s="88">
        <v>974</v>
      </c>
      <c r="E26" s="88">
        <v>100</v>
      </c>
      <c r="F26" s="102" t="s">
        <v>30</v>
      </c>
      <c r="G26" s="102" t="s">
        <v>30</v>
      </c>
      <c r="H26" s="88">
        <v>65</v>
      </c>
      <c r="I26" s="102" t="s">
        <v>30</v>
      </c>
      <c r="J26" s="102" t="s">
        <v>30</v>
      </c>
      <c r="K26" s="102" t="s">
        <v>30</v>
      </c>
      <c r="L26" s="102" t="s">
        <v>30</v>
      </c>
    </row>
    <row r="27" spans="1:12" ht="11.25" customHeight="1" x14ac:dyDescent="0.2">
      <c r="A27" s="44" t="s">
        <v>62</v>
      </c>
      <c r="B27" s="89">
        <v>99</v>
      </c>
      <c r="C27" s="89">
        <v>3932</v>
      </c>
      <c r="D27" s="89">
        <v>3416</v>
      </c>
      <c r="E27" s="89">
        <v>242</v>
      </c>
      <c r="F27" s="89">
        <v>100</v>
      </c>
      <c r="G27" s="102" t="s">
        <v>30</v>
      </c>
      <c r="H27" s="89">
        <v>105</v>
      </c>
      <c r="I27" s="102" t="s">
        <v>30</v>
      </c>
      <c r="J27" s="102" t="s">
        <v>30</v>
      </c>
      <c r="K27" s="89">
        <v>69</v>
      </c>
      <c r="L27" s="102" t="s">
        <v>30</v>
      </c>
    </row>
    <row r="28" spans="1:12" x14ac:dyDescent="0.2">
      <c r="A28" s="26" t="s">
        <v>202</v>
      </c>
      <c r="B28" s="88">
        <v>31</v>
      </c>
      <c r="C28" s="88">
        <v>1343</v>
      </c>
      <c r="D28" s="88">
        <v>1295</v>
      </c>
      <c r="E28" s="88">
        <v>36</v>
      </c>
      <c r="F28" s="88">
        <v>12</v>
      </c>
      <c r="G28" s="102" t="s">
        <v>30</v>
      </c>
      <c r="H28" s="102" t="s">
        <v>30</v>
      </c>
      <c r="I28" s="102" t="s">
        <v>30</v>
      </c>
      <c r="J28" s="102" t="s">
        <v>30</v>
      </c>
      <c r="K28" s="102" t="s">
        <v>30</v>
      </c>
      <c r="L28" s="102" t="s">
        <v>30</v>
      </c>
    </row>
    <row r="29" spans="1:12" x14ac:dyDescent="0.2">
      <c r="A29" s="26" t="s">
        <v>201</v>
      </c>
      <c r="B29" s="88">
        <v>33</v>
      </c>
      <c r="C29" s="88">
        <v>1130</v>
      </c>
      <c r="D29" s="88">
        <v>803</v>
      </c>
      <c r="E29" s="88" t="s">
        <v>30</v>
      </c>
      <c r="F29" s="88">
        <v>234</v>
      </c>
      <c r="G29" s="102" t="s">
        <v>30</v>
      </c>
      <c r="H29" s="88">
        <v>69</v>
      </c>
      <c r="I29" s="88">
        <v>24</v>
      </c>
      <c r="J29" s="102" t="s">
        <v>30</v>
      </c>
      <c r="K29" s="102" t="s">
        <v>30</v>
      </c>
      <c r="L29" s="102" t="s">
        <v>30</v>
      </c>
    </row>
    <row r="30" spans="1:12" x14ac:dyDescent="0.2">
      <c r="A30" s="26" t="s">
        <v>200</v>
      </c>
      <c r="B30" s="88">
        <v>39</v>
      </c>
      <c r="C30" s="88">
        <v>1727</v>
      </c>
      <c r="D30" s="88">
        <v>1437</v>
      </c>
      <c r="E30" s="88">
        <v>20</v>
      </c>
      <c r="F30" s="88">
        <v>258</v>
      </c>
      <c r="G30" s="102" t="s">
        <v>30</v>
      </c>
      <c r="H30" s="102" t="s">
        <v>30</v>
      </c>
      <c r="I30" s="88">
        <v>12</v>
      </c>
      <c r="J30" s="102" t="s">
        <v>30</v>
      </c>
      <c r="K30" s="102" t="s">
        <v>30</v>
      </c>
      <c r="L30" s="102" t="s">
        <v>30</v>
      </c>
    </row>
    <row r="31" spans="1:12" ht="22.5" x14ac:dyDescent="0.2">
      <c r="A31" s="44" t="s">
        <v>61</v>
      </c>
      <c r="B31" s="89">
        <v>103</v>
      </c>
      <c r="C31" s="89">
        <v>4200</v>
      </c>
      <c r="D31" s="89">
        <v>3535</v>
      </c>
      <c r="E31" s="89">
        <v>56</v>
      </c>
      <c r="F31" s="89">
        <v>504</v>
      </c>
      <c r="G31" s="102" t="s">
        <v>30</v>
      </c>
      <c r="H31" s="89">
        <v>69</v>
      </c>
      <c r="I31" s="89">
        <v>36</v>
      </c>
      <c r="J31" s="102" t="s">
        <v>30</v>
      </c>
      <c r="K31" s="102" t="s">
        <v>30</v>
      </c>
      <c r="L31" s="102" t="s">
        <v>30</v>
      </c>
    </row>
    <row r="32" spans="1:12" ht="22.5" x14ac:dyDescent="0.2">
      <c r="A32" s="98" t="s">
        <v>60</v>
      </c>
      <c r="B32" s="103">
        <v>258</v>
      </c>
      <c r="C32" s="103">
        <v>10280</v>
      </c>
      <c r="D32" s="103">
        <v>8810</v>
      </c>
      <c r="E32" s="103">
        <v>418</v>
      </c>
      <c r="F32" s="103">
        <v>684</v>
      </c>
      <c r="G32" s="103">
        <v>77</v>
      </c>
      <c r="H32" s="103">
        <v>174</v>
      </c>
      <c r="I32" s="103">
        <v>48</v>
      </c>
      <c r="J32" s="102" t="s">
        <v>30</v>
      </c>
      <c r="K32" s="103">
        <v>69</v>
      </c>
      <c r="L32" s="102" t="s">
        <v>30</v>
      </c>
    </row>
    <row r="33" spans="1:12" x14ac:dyDescent="0.2">
      <c r="A33" s="44" t="s">
        <v>70</v>
      </c>
      <c r="B33" s="89">
        <v>668</v>
      </c>
      <c r="C33" s="89">
        <v>32516</v>
      </c>
      <c r="D33" s="89">
        <v>28706</v>
      </c>
      <c r="E33" s="89">
        <v>1458</v>
      </c>
      <c r="F33" s="89">
        <v>906</v>
      </c>
      <c r="G33" s="89">
        <v>167</v>
      </c>
      <c r="H33" s="89">
        <v>280</v>
      </c>
      <c r="I33" s="89">
        <v>707</v>
      </c>
      <c r="J33" s="89">
        <v>129</v>
      </c>
      <c r="K33" s="89">
        <v>127</v>
      </c>
      <c r="L33" s="89">
        <v>36</v>
      </c>
    </row>
  </sheetData>
  <mergeCells count="3">
    <mergeCell ref="B2:C2"/>
    <mergeCell ref="A2:A3"/>
    <mergeCell ref="D2:L2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4F926-32AF-4329-BBB7-19CA98152D0D}">
  <sheetPr>
    <tabColor indexed="10"/>
  </sheetPr>
  <dimension ref="A1:H34"/>
  <sheetViews>
    <sheetView workbookViewId="0"/>
  </sheetViews>
  <sheetFormatPr defaultRowHeight="11.25" x14ac:dyDescent="0.2"/>
  <cols>
    <col min="1" max="1" width="24.85546875" style="1" customWidth="1"/>
    <col min="2" max="2" width="9.7109375" style="1" customWidth="1"/>
    <col min="3" max="3" width="11.28515625" style="1" customWidth="1"/>
    <col min="4" max="4" width="13" style="1" customWidth="1"/>
    <col min="5" max="5" width="11.140625" style="1" customWidth="1"/>
    <col min="6" max="6" width="10.7109375" style="1" customWidth="1"/>
    <col min="7" max="7" width="11" style="1" customWidth="1"/>
    <col min="8" max="8" width="9.7109375" style="1" customWidth="1"/>
    <col min="9" max="16384" width="9.140625" style="1"/>
  </cols>
  <sheetData>
    <row r="1" spans="1:8" s="39" customFormat="1" x14ac:dyDescent="0.2">
      <c r="A1" s="9" t="s">
        <v>253</v>
      </c>
      <c r="B1" s="15"/>
      <c r="C1" s="15"/>
      <c r="D1" s="15"/>
      <c r="E1" s="15"/>
      <c r="F1" s="15"/>
      <c r="H1" s="15"/>
    </row>
    <row r="2" spans="1:8" x14ac:dyDescent="0.2">
      <c r="A2" s="129" t="s">
        <v>231</v>
      </c>
      <c r="B2" s="129" t="s">
        <v>252</v>
      </c>
      <c r="C2" s="129"/>
      <c r="D2" s="129"/>
      <c r="E2" s="129"/>
      <c r="F2" s="129"/>
      <c r="G2" s="129"/>
      <c r="H2" s="129"/>
    </row>
    <row r="3" spans="1:8" x14ac:dyDescent="0.2">
      <c r="A3" s="129"/>
      <c r="B3" s="129" t="s">
        <v>114</v>
      </c>
      <c r="C3" s="129" t="s">
        <v>123</v>
      </c>
      <c r="D3" s="129"/>
      <c r="E3" s="129"/>
      <c r="F3" s="129"/>
      <c r="G3" s="129"/>
      <c r="H3" s="129"/>
    </row>
    <row r="4" spans="1:8" s="26" customFormat="1" ht="45" x14ac:dyDescent="0.2">
      <c r="A4" s="129"/>
      <c r="B4" s="171"/>
      <c r="C4" s="7" t="s">
        <v>251</v>
      </c>
      <c r="D4" s="7" t="s">
        <v>250</v>
      </c>
      <c r="E4" s="7" t="s">
        <v>249</v>
      </c>
      <c r="F4" s="7" t="s">
        <v>248</v>
      </c>
      <c r="G4" s="7" t="s">
        <v>247</v>
      </c>
      <c r="H4" s="7" t="s">
        <v>246</v>
      </c>
    </row>
    <row r="5" spans="1:8" x14ac:dyDescent="0.2">
      <c r="A5" s="1" t="s">
        <v>25</v>
      </c>
      <c r="B5" s="11">
        <v>2082</v>
      </c>
      <c r="C5" s="11">
        <v>1894</v>
      </c>
      <c r="D5" s="11">
        <v>188</v>
      </c>
      <c r="E5" s="10">
        <v>90.970220941402502</v>
      </c>
      <c r="F5" s="46">
        <v>113</v>
      </c>
      <c r="G5" s="46">
        <v>146</v>
      </c>
      <c r="H5" s="46">
        <v>234</v>
      </c>
    </row>
    <row r="6" spans="1:8" x14ac:dyDescent="0.2">
      <c r="A6" s="1" t="s">
        <v>218</v>
      </c>
      <c r="B6" s="11">
        <v>554</v>
      </c>
      <c r="C6" s="11">
        <v>492</v>
      </c>
      <c r="D6" s="11">
        <v>62</v>
      </c>
      <c r="E6" s="10">
        <v>88.808664259927795</v>
      </c>
      <c r="F6" s="46">
        <v>14</v>
      </c>
      <c r="G6" s="46">
        <v>44</v>
      </c>
      <c r="H6" s="46">
        <v>45</v>
      </c>
    </row>
    <row r="7" spans="1:8" x14ac:dyDescent="0.2">
      <c r="A7" s="44" t="s">
        <v>68</v>
      </c>
      <c r="B7" s="33">
        <v>2636</v>
      </c>
      <c r="C7" s="33">
        <v>2386</v>
      </c>
      <c r="D7" s="33">
        <v>250</v>
      </c>
      <c r="E7" s="23">
        <v>90.515933232169957</v>
      </c>
      <c r="F7" s="24">
        <v>127</v>
      </c>
      <c r="G7" s="24">
        <v>190</v>
      </c>
      <c r="H7" s="24">
        <v>279</v>
      </c>
    </row>
    <row r="8" spans="1:8" x14ac:dyDescent="0.2">
      <c r="A8" s="26" t="s">
        <v>217</v>
      </c>
      <c r="B8" s="11">
        <v>207</v>
      </c>
      <c r="C8" s="11">
        <v>205</v>
      </c>
      <c r="D8" s="11">
        <v>2</v>
      </c>
      <c r="E8" s="2">
        <v>99.033816425120762</v>
      </c>
      <c r="F8" s="46">
        <v>6</v>
      </c>
      <c r="G8" s="46">
        <v>5</v>
      </c>
      <c r="H8" s="46">
        <v>35</v>
      </c>
    </row>
    <row r="9" spans="1:8" x14ac:dyDescent="0.2">
      <c r="A9" s="26" t="s">
        <v>216</v>
      </c>
      <c r="B9" s="11">
        <v>197</v>
      </c>
      <c r="C9" s="11">
        <v>190</v>
      </c>
      <c r="D9" s="11">
        <v>7</v>
      </c>
      <c r="E9" s="2">
        <v>96.44670050761421</v>
      </c>
      <c r="F9" s="46">
        <v>5</v>
      </c>
      <c r="G9" s="46">
        <v>28</v>
      </c>
      <c r="H9" s="46">
        <v>20</v>
      </c>
    </row>
    <row r="10" spans="1:8" x14ac:dyDescent="0.2">
      <c r="A10" s="26" t="s">
        <v>215</v>
      </c>
      <c r="B10" s="11">
        <v>225</v>
      </c>
      <c r="C10" s="11">
        <v>222</v>
      </c>
      <c r="D10" s="11">
        <v>3</v>
      </c>
      <c r="E10" s="2">
        <v>98.666666666666671</v>
      </c>
      <c r="F10" s="46">
        <v>13</v>
      </c>
      <c r="G10" s="46">
        <v>7</v>
      </c>
      <c r="H10" s="46">
        <v>30</v>
      </c>
    </row>
    <row r="11" spans="1:8" x14ac:dyDescent="0.2">
      <c r="A11" s="44" t="s">
        <v>67</v>
      </c>
      <c r="B11" s="33">
        <v>629</v>
      </c>
      <c r="C11" s="33">
        <v>617</v>
      </c>
      <c r="D11" s="33">
        <v>12</v>
      </c>
      <c r="E11" s="23">
        <v>98.09220985691573</v>
      </c>
      <c r="F11" s="24">
        <v>24</v>
      </c>
      <c r="G11" s="24">
        <v>40</v>
      </c>
      <c r="H11" s="24">
        <v>85</v>
      </c>
    </row>
    <row r="12" spans="1:8" x14ac:dyDescent="0.2">
      <c r="A12" s="26" t="s">
        <v>214</v>
      </c>
      <c r="B12" s="11">
        <v>311</v>
      </c>
      <c r="C12" s="11">
        <v>303</v>
      </c>
      <c r="D12" s="11">
        <v>8</v>
      </c>
      <c r="E12" s="23">
        <v>97.427652733118975</v>
      </c>
      <c r="F12" s="46">
        <v>21</v>
      </c>
      <c r="G12" s="46">
        <v>7</v>
      </c>
      <c r="H12" s="46">
        <v>24</v>
      </c>
    </row>
    <row r="13" spans="1:8" x14ac:dyDescent="0.2">
      <c r="A13" s="26" t="s">
        <v>213</v>
      </c>
      <c r="B13" s="11">
        <v>143</v>
      </c>
      <c r="C13" s="11">
        <v>139</v>
      </c>
      <c r="D13" s="11">
        <v>4</v>
      </c>
      <c r="E13" s="23">
        <v>97.2027972027972</v>
      </c>
      <c r="F13" s="46">
        <v>26</v>
      </c>
      <c r="G13" s="46">
        <v>2</v>
      </c>
      <c r="H13" s="46">
        <v>13</v>
      </c>
    </row>
    <row r="14" spans="1:8" x14ac:dyDescent="0.2">
      <c r="A14" s="26" t="s">
        <v>212</v>
      </c>
      <c r="B14" s="11">
        <v>150</v>
      </c>
      <c r="C14" s="11">
        <v>143</v>
      </c>
      <c r="D14" s="11">
        <v>7</v>
      </c>
      <c r="E14" s="23">
        <v>95.333333333333343</v>
      </c>
      <c r="F14" s="46">
        <v>8</v>
      </c>
      <c r="G14" s="46">
        <v>9</v>
      </c>
      <c r="H14" s="46">
        <v>10</v>
      </c>
    </row>
    <row r="15" spans="1:8" x14ac:dyDescent="0.2">
      <c r="A15" s="44" t="s">
        <v>66</v>
      </c>
      <c r="B15" s="33">
        <v>604</v>
      </c>
      <c r="C15" s="33">
        <v>585</v>
      </c>
      <c r="D15" s="33">
        <v>19</v>
      </c>
      <c r="E15" s="23">
        <v>96.854304635761594</v>
      </c>
      <c r="F15" s="24">
        <v>55</v>
      </c>
      <c r="G15" s="24">
        <v>18</v>
      </c>
      <c r="H15" s="24">
        <v>47</v>
      </c>
    </row>
    <row r="16" spans="1:8" s="39" customFormat="1" x14ac:dyDescent="0.2">
      <c r="A16" s="26" t="s">
        <v>211</v>
      </c>
      <c r="B16" s="11">
        <v>218</v>
      </c>
      <c r="C16" s="11">
        <v>207</v>
      </c>
      <c r="D16" s="11">
        <v>11</v>
      </c>
      <c r="E16" s="2">
        <v>94.954128440366972</v>
      </c>
      <c r="F16" s="46">
        <v>18</v>
      </c>
      <c r="G16" s="46">
        <v>10</v>
      </c>
      <c r="H16" s="46">
        <v>13</v>
      </c>
    </row>
    <row r="17" spans="1:8" s="39" customFormat="1" x14ac:dyDescent="0.2">
      <c r="A17" s="26" t="s">
        <v>210</v>
      </c>
      <c r="B17" s="11">
        <v>122</v>
      </c>
      <c r="C17" s="11">
        <v>114</v>
      </c>
      <c r="D17" s="11">
        <v>8</v>
      </c>
      <c r="E17" s="2">
        <v>93.442622950819683</v>
      </c>
      <c r="F17" s="46">
        <v>6</v>
      </c>
      <c r="G17" s="46">
        <v>5</v>
      </c>
      <c r="H17" s="46">
        <v>18</v>
      </c>
    </row>
    <row r="18" spans="1:8" x14ac:dyDescent="0.2">
      <c r="A18" s="26" t="s">
        <v>209</v>
      </c>
      <c r="B18" s="11">
        <v>80</v>
      </c>
      <c r="C18" s="11">
        <v>75</v>
      </c>
      <c r="D18" s="11">
        <v>5</v>
      </c>
      <c r="E18" s="2">
        <v>93.75</v>
      </c>
      <c r="F18" s="46">
        <v>6</v>
      </c>
      <c r="G18" s="46">
        <v>1</v>
      </c>
      <c r="H18" s="46">
        <v>12</v>
      </c>
    </row>
    <row r="19" spans="1:8" x14ac:dyDescent="0.2">
      <c r="A19" s="44" t="s">
        <v>65</v>
      </c>
      <c r="B19" s="33">
        <v>420</v>
      </c>
      <c r="C19" s="33">
        <v>396</v>
      </c>
      <c r="D19" s="33">
        <v>24</v>
      </c>
      <c r="E19" s="23">
        <v>94.285714285714278</v>
      </c>
      <c r="F19" s="33">
        <v>30</v>
      </c>
      <c r="G19" s="33">
        <v>16</v>
      </c>
      <c r="H19" s="33">
        <v>43</v>
      </c>
    </row>
    <row r="20" spans="1:8" x14ac:dyDescent="0.2">
      <c r="A20" s="98" t="s">
        <v>64</v>
      </c>
      <c r="B20" s="33">
        <v>1653</v>
      </c>
      <c r="C20" s="33">
        <v>1598</v>
      </c>
      <c r="D20" s="33">
        <v>55</v>
      </c>
      <c r="E20" s="23">
        <v>96.672716273442234</v>
      </c>
      <c r="F20" s="33">
        <v>109</v>
      </c>
      <c r="G20" s="33">
        <v>74</v>
      </c>
      <c r="H20" s="33">
        <v>175</v>
      </c>
    </row>
    <row r="21" spans="1:8" x14ac:dyDescent="0.2">
      <c r="A21" s="26" t="s">
        <v>208</v>
      </c>
      <c r="B21" s="11">
        <v>280</v>
      </c>
      <c r="C21" s="11">
        <v>261</v>
      </c>
      <c r="D21" s="11">
        <v>19</v>
      </c>
      <c r="E21" s="2">
        <v>93.214285714285722</v>
      </c>
      <c r="F21" s="46">
        <v>27</v>
      </c>
      <c r="G21" s="46">
        <v>7</v>
      </c>
      <c r="H21" s="46">
        <v>45</v>
      </c>
    </row>
    <row r="22" spans="1:8" x14ac:dyDescent="0.2">
      <c r="A22" s="26" t="s">
        <v>207</v>
      </c>
      <c r="B22" s="11">
        <v>114</v>
      </c>
      <c r="C22" s="11">
        <v>110</v>
      </c>
      <c r="D22" s="11">
        <v>4</v>
      </c>
      <c r="E22" s="2">
        <v>96.491228070175438</v>
      </c>
      <c r="F22" s="46">
        <v>11</v>
      </c>
      <c r="G22" s="46">
        <v>4</v>
      </c>
      <c r="H22" s="46">
        <v>9</v>
      </c>
    </row>
    <row r="23" spans="1:8" x14ac:dyDescent="0.2">
      <c r="A23" s="26" t="s">
        <v>206</v>
      </c>
      <c r="B23" s="11">
        <v>28</v>
      </c>
      <c r="C23" s="11">
        <v>27</v>
      </c>
      <c r="D23" s="11">
        <v>1</v>
      </c>
      <c r="E23" s="2">
        <v>96.428571428571431</v>
      </c>
      <c r="F23" s="46">
        <v>1</v>
      </c>
      <c r="G23" s="104" t="s">
        <v>30</v>
      </c>
      <c r="H23" s="104" t="s">
        <v>30</v>
      </c>
    </row>
    <row r="24" spans="1:8" s="39" customFormat="1" x14ac:dyDescent="0.2">
      <c r="A24" s="44" t="s">
        <v>63</v>
      </c>
      <c r="B24" s="33">
        <v>422</v>
      </c>
      <c r="C24" s="33">
        <v>398</v>
      </c>
      <c r="D24" s="33">
        <v>24</v>
      </c>
      <c r="E24" s="23">
        <v>94.312796208530798</v>
      </c>
      <c r="F24" s="33">
        <v>39</v>
      </c>
      <c r="G24" s="33">
        <v>11</v>
      </c>
      <c r="H24" s="33">
        <v>54</v>
      </c>
    </row>
    <row r="25" spans="1:8" x14ac:dyDescent="0.2">
      <c r="A25" s="26" t="s">
        <v>205</v>
      </c>
      <c r="B25" s="11">
        <v>315</v>
      </c>
      <c r="C25" s="11">
        <v>305</v>
      </c>
      <c r="D25" s="11">
        <v>10</v>
      </c>
      <c r="E25" s="2">
        <v>96.825396825396822</v>
      </c>
      <c r="F25" s="46">
        <v>32</v>
      </c>
      <c r="G25" s="46">
        <v>11</v>
      </c>
      <c r="H25" s="46">
        <v>15</v>
      </c>
    </row>
    <row r="26" spans="1:8" x14ac:dyDescent="0.2">
      <c r="A26" s="26" t="s">
        <v>204</v>
      </c>
      <c r="B26" s="11">
        <v>240</v>
      </c>
      <c r="C26" s="11">
        <v>229</v>
      </c>
      <c r="D26" s="11">
        <v>11</v>
      </c>
      <c r="E26" s="2">
        <v>95.416666666666671</v>
      </c>
      <c r="F26" s="46">
        <v>9</v>
      </c>
      <c r="G26" s="46">
        <v>8</v>
      </c>
      <c r="H26" s="46">
        <v>17</v>
      </c>
    </row>
    <row r="27" spans="1:8" x14ac:dyDescent="0.2">
      <c r="A27" s="26" t="s">
        <v>203</v>
      </c>
      <c r="B27" s="11">
        <v>245</v>
      </c>
      <c r="C27" s="11">
        <v>211</v>
      </c>
      <c r="D27" s="11">
        <v>34</v>
      </c>
      <c r="E27" s="2">
        <v>86.122448979591837</v>
      </c>
      <c r="F27" s="46">
        <v>18</v>
      </c>
      <c r="G27" s="46">
        <v>26</v>
      </c>
      <c r="H27" s="46">
        <v>15</v>
      </c>
    </row>
    <row r="28" spans="1:8" x14ac:dyDescent="0.2">
      <c r="A28" s="44" t="s">
        <v>62</v>
      </c>
      <c r="B28" s="33">
        <v>800</v>
      </c>
      <c r="C28" s="33">
        <v>745</v>
      </c>
      <c r="D28" s="33">
        <v>55</v>
      </c>
      <c r="E28" s="23">
        <v>93.125</v>
      </c>
      <c r="F28" s="33">
        <v>59</v>
      </c>
      <c r="G28" s="33">
        <v>45</v>
      </c>
      <c r="H28" s="33">
        <v>47</v>
      </c>
    </row>
    <row r="29" spans="1:8" x14ac:dyDescent="0.2">
      <c r="A29" s="26" t="s">
        <v>202</v>
      </c>
      <c r="B29" s="11">
        <v>274</v>
      </c>
      <c r="C29" s="11">
        <v>261</v>
      </c>
      <c r="D29" s="11">
        <v>13</v>
      </c>
      <c r="E29" s="2">
        <v>95.255474452554751</v>
      </c>
      <c r="F29" s="46">
        <v>19</v>
      </c>
      <c r="G29" s="46">
        <v>8</v>
      </c>
      <c r="H29" s="46">
        <v>26</v>
      </c>
    </row>
    <row r="30" spans="1:8" x14ac:dyDescent="0.2">
      <c r="A30" s="26" t="s">
        <v>201</v>
      </c>
      <c r="B30" s="11">
        <v>210</v>
      </c>
      <c r="C30" s="11">
        <v>180</v>
      </c>
      <c r="D30" s="11">
        <v>30</v>
      </c>
      <c r="E30" s="2">
        <v>85.714285714285708</v>
      </c>
      <c r="F30" s="46">
        <v>28</v>
      </c>
      <c r="G30" s="46">
        <v>10</v>
      </c>
      <c r="H30" s="46">
        <v>27</v>
      </c>
    </row>
    <row r="31" spans="1:8" x14ac:dyDescent="0.2">
      <c r="A31" s="26" t="s">
        <v>200</v>
      </c>
      <c r="B31" s="11">
        <v>351</v>
      </c>
      <c r="C31" s="11">
        <v>319</v>
      </c>
      <c r="D31" s="11">
        <v>32</v>
      </c>
      <c r="E31" s="2">
        <v>90.883190883190878</v>
      </c>
      <c r="F31" s="46">
        <v>22</v>
      </c>
      <c r="G31" s="46">
        <v>20</v>
      </c>
      <c r="H31" s="46">
        <v>20</v>
      </c>
    </row>
    <row r="32" spans="1:8" x14ac:dyDescent="0.2">
      <c r="A32" s="44" t="s">
        <v>61</v>
      </c>
      <c r="B32" s="33">
        <v>835</v>
      </c>
      <c r="C32" s="33">
        <v>760</v>
      </c>
      <c r="D32" s="33">
        <v>75</v>
      </c>
      <c r="E32" s="23">
        <v>91.017964071856284</v>
      </c>
      <c r="F32" s="33">
        <v>69</v>
      </c>
      <c r="G32" s="33">
        <v>38</v>
      </c>
      <c r="H32" s="33">
        <v>73</v>
      </c>
    </row>
    <row r="33" spans="1:8" x14ac:dyDescent="0.2">
      <c r="A33" s="98" t="s">
        <v>60</v>
      </c>
      <c r="B33" s="33">
        <v>2057</v>
      </c>
      <c r="C33" s="33">
        <v>1903</v>
      </c>
      <c r="D33" s="33">
        <v>154</v>
      </c>
      <c r="E33" s="23">
        <v>92.513368983957221</v>
      </c>
      <c r="F33" s="24">
        <v>167</v>
      </c>
      <c r="G33" s="24">
        <v>94</v>
      </c>
      <c r="H33" s="24">
        <v>174</v>
      </c>
    </row>
    <row r="34" spans="1:8" x14ac:dyDescent="0.2">
      <c r="A34" s="39" t="s">
        <v>70</v>
      </c>
      <c r="B34" s="33">
        <v>6346</v>
      </c>
      <c r="C34" s="55">
        <v>5887</v>
      </c>
      <c r="D34" s="55">
        <v>459</v>
      </c>
      <c r="E34" s="23">
        <v>92.76709738417901</v>
      </c>
      <c r="F34" s="24">
        <v>403</v>
      </c>
      <c r="G34" s="24">
        <v>358</v>
      </c>
      <c r="H34" s="24">
        <v>628</v>
      </c>
    </row>
  </sheetData>
  <mergeCells count="4">
    <mergeCell ref="A2:A4"/>
    <mergeCell ref="B2:H2"/>
    <mergeCell ref="B3:B4"/>
    <mergeCell ref="C3:H3"/>
  </mergeCells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9ACAE-36EB-4AAB-944C-07D869C1BCE5}">
  <sheetPr>
    <tabColor indexed="10"/>
  </sheetPr>
  <dimension ref="A1:I32"/>
  <sheetViews>
    <sheetView workbookViewId="0"/>
  </sheetViews>
  <sheetFormatPr defaultRowHeight="11.25" x14ac:dyDescent="0.2"/>
  <cols>
    <col min="1" max="1" width="18.42578125" style="1" customWidth="1"/>
    <col min="2" max="2" width="10" style="1" customWidth="1"/>
    <col min="3" max="3" width="12.7109375" style="1" customWidth="1"/>
    <col min="4" max="4" width="10.140625" style="1" customWidth="1"/>
    <col min="5" max="5" width="9.5703125" style="1" customWidth="1"/>
    <col min="6" max="6" width="12.85546875" style="1" customWidth="1"/>
    <col min="7" max="7" width="17.140625" style="1" customWidth="1"/>
    <col min="8" max="8" width="14.42578125" style="1" customWidth="1"/>
    <col min="9" max="9" width="17.7109375" style="1" customWidth="1"/>
    <col min="10" max="16384" width="9.140625" style="1"/>
  </cols>
  <sheetData>
    <row r="1" spans="1:9" s="39" customFormat="1" x14ac:dyDescent="0.2">
      <c r="A1" s="9" t="s">
        <v>260</v>
      </c>
      <c r="B1" s="8"/>
      <c r="C1" s="8"/>
      <c r="D1" s="8"/>
      <c r="E1" s="8"/>
      <c r="F1" s="8"/>
      <c r="G1" s="8"/>
      <c r="H1" s="8"/>
      <c r="I1" s="8"/>
    </row>
    <row r="2" spans="1:9" ht="56.25" x14ac:dyDescent="0.2">
      <c r="A2" s="7" t="s">
        <v>231</v>
      </c>
      <c r="B2" s="7" t="s">
        <v>259</v>
      </c>
      <c r="C2" s="7" t="s">
        <v>258</v>
      </c>
      <c r="D2" s="7" t="s">
        <v>227</v>
      </c>
      <c r="E2" s="7" t="s">
        <v>257</v>
      </c>
      <c r="F2" s="7" t="s">
        <v>256</v>
      </c>
      <c r="G2" s="7" t="s">
        <v>255</v>
      </c>
      <c r="H2" s="7" t="s">
        <v>222</v>
      </c>
      <c r="I2" s="7" t="s">
        <v>254</v>
      </c>
    </row>
    <row r="3" spans="1:9" s="26" customFormat="1" x14ac:dyDescent="0.2">
      <c r="A3" s="85" t="s">
        <v>25</v>
      </c>
      <c r="B3" s="102">
        <v>133.85714285714286</v>
      </c>
      <c r="C3" s="102">
        <v>937</v>
      </c>
      <c r="D3" s="102">
        <v>594</v>
      </c>
      <c r="E3" s="102">
        <v>552</v>
      </c>
      <c r="F3" s="102" t="s">
        <v>30</v>
      </c>
      <c r="G3" s="102">
        <v>1199</v>
      </c>
      <c r="H3" s="102">
        <v>200</v>
      </c>
      <c r="I3" s="102">
        <v>161</v>
      </c>
    </row>
    <row r="4" spans="1:9" s="26" customFormat="1" x14ac:dyDescent="0.2">
      <c r="A4" s="26" t="s">
        <v>218</v>
      </c>
      <c r="B4" s="102">
        <v>166.85714285714286</v>
      </c>
      <c r="C4" s="102">
        <v>1168</v>
      </c>
      <c r="D4" s="102">
        <v>976</v>
      </c>
      <c r="E4" s="102">
        <v>857</v>
      </c>
      <c r="F4" s="102">
        <v>8</v>
      </c>
      <c r="G4" s="102">
        <v>1643</v>
      </c>
      <c r="H4" s="102">
        <v>309</v>
      </c>
      <c r="I4" s="102">
        <v>250</v>
      </c>
    </row>
    <row r="5" spans="1:9" s="44" customFormat="1" x14ac:dyDescent="0.2">
      <c r="A5" s="44" t="s">
        <v>68</v>
      </c>
      <c r="B5" s="89">
        <v>300.71428571428572</v>
      </c>
      <c r="C5" s="89">
        <v>2105</v>
      </c>
      <c r="D5" s="89">
        <v>1570</v>
      </c>
      <c r="E5" s="89">
        <v>1409</v>
      </c>
      <c r="F5" s="89">
        <v>8</v>
      </c>
      <c r="G5" s="89">
        <v>2842</v>
      </c>
      <c r="H5" s="89">
        <v>509</v>
      </c>
      <c r="I5" s="89">
        <v>411</v>
      </c>
    </row>
    <row r="6" spans="1:9" s="26" customFormat="1" x14ac:dyDescent="0.2">
      <c r="A6" s="26" t="s">
        <v>217</v>
      </c>
      <c r="B6" s="88">
        <v>22.857142857142858</v>
      </c>
      <c r="C6" s="88">
        <v>160</v>
      </c>
      <c r="D6" s="88">
        <v>164</v>
      </c>
      <c r="E6" s="88">
        <v>163</v>
      </c>
      <c r="F6" s="102" t="s">
        <v>30</v>
      </c>
      <c r="G6" s="88">
        <v>535</v>
      </c>
      <c r="H6" s="88">
        <v>48</v>
      </c>
      <c r="I6" s="88">
        <v>39</v>
      </c>
    </row>
    <row r="7" spans="1:9" s="26" customFormat="1" x14ac:dyDescent="0.2">
      <c r="A7" s="26" t="s">
        <v>216</v>
      </c>
      <c r="B7" s="88">
        <v>14.857142857142858</v>
      </c>
      <c r="C7" s="88">
        <v>104</v>
      </c>
      <c r="D7" s="88">
        <v>89</v>
      </c>
      <c r="E7" s="88">
        <v>70</v>
      </c>
      <c r="F7" s="102" t="s">
        <v>30</v>
      </c>
      <c r="G7" s="88">
        <v>179</v>
      </c>
      <c r="H7" s="88">
        <v>26</v>
      </c>
      <c r="I7" s="88">
        <v>24</v>
      </c>
    </row>
    <row r="8" spans="1:9" s="26" customFormat="1" x14ac:dyDescent="0.2">
      <c r="A8" s="26" t="s">
        <v>215</v>
      </c>
      <c r="B8" s="88">
        <v>12</v>
      </c>
      <c r="C8" s="88">
        <v>84</v>
      </c>
      <c r="D8" s="88">
        <v>43</v>
      </c>
      <c r="E8" s="88">
        <v>32</v>
      </c>
      <c r="F8" s="102" t="s">
        <v>30</v>
      </c>
      <c r="G8" s="88">
        <v>108</v>
      </c>
      <c r="H8" s="88">
        <v>15</v>
      </c>
      <c r="I8" s="88">
        <v>11</v>
      </c>
    </row>
    <row r="9" spans="1:9" s="44" customFormat="1" x14ac:dyDescent="0.2">
      <c r="A9" s="44" t="s">
        <v>67</v>
      </c>
      <c r="B9" s="89">
        <v>49.714285714285715</v>
      </c>
      <c r="C9" s="89">
        <v>348</v>
      </c>
      <c r="D9" s="89">
        <v>296</v>
      </c>
      <c r="E9" s="89">
        <v>265</v>
      </c>
      <c r="F9" s="89" t="s">
        <v>30</v>
      </c>
      <c r="G9" s="89">
        <v>822</v>
      </c>
      <c r="H9" s="89">
        <v>89</v>
      </c>
      <c r="I9" s="89">
        <v>74</v>
      </c>
    </row>
    <row r="10" spans="1:9" s="26" customFormat="1" x14ac:dyDescent="0.2">
      <c r="A10" s="26" t="s">
        <v>214</v>
      </c>
      <c r="B10" s="88">
        <v>28.428571428571427</v>
      </c>
      <c r="C10" s="88">
        <v>199</v>
      </c>
      <c r="D10" s="88">
        <v>193</v>
      </c>
      <c r="E10" s="88">
        <v>110</v>
      </c>
      <c r="F10" s="102" t="s">
        <v>30</v>
      </c>
      <c r="G10" s="88">
        <v>285</v>
      </c>
      <c r="H10" s="88">
        <v>51</v>
      </c>
      <c r="I10" s="88">
        <v>46</v>
      </c>
    </row>
    <row r="11" spans="1:9" s="26" customFormat="1" x14ac:dyDescent="0.2">
      <c r="A11" s="26" t="s">
        <v>213</v>
      </c>
      <c r="B11" s="88">
        <v>8.4285714285714288</v>
      </c>
      <c r="C11" s="88">
        <v>59</v>
      </c>
      <c r="D11" s="88">
        <v>34</v>
      </c>
      <c r="E11" s="88">
        <v>27</v>
      </c>
      <c r="F11" s="102" t="s">
        <v>30</v>
      </c>
      <c r="G11" s="88">
        <v>53</v>
      </c>
      <c r="H11" s="88">
        <v>9</v>
      </c>
      <c r="I11" s="88">
        <v>8</v>
      </c>
    </row>
    <row r="12" spans="1:9" s="26" customFormat="1" x14ac:dyDescent="0.2">
      <c r="A12" s="26" t="s">
        <v>212</v>
      </c>
      <c r="B12" s="88">
        <v>12.428571428571429</v>
      </c>
      <c r="C12" s="88">
        <v>87</v>
      </c>
      <c r="D12" s="88">
        <v>88</v>
      </c>
      <c r="E12" s="88">
        <v>81</v>
      </c>
      <c r="F12" s="102" t="s">
        <v>30</v>
      </c>
      <c r="G12" s="88">
        <v>159</v>
      </c>
      <c r="H12" s="88">
        <v>21</v>
      </c>
      <c r="I12" s="88">
        <v>16</v>
      </c>
    </row>
    <row r="13" spans="1:9" s="44" customFormat="1" ht="22.5" x14ac:dyDescent="0.2">
      <c r="A13" s="44" t="s">
        <v>66</v>
      </c>
      <c r="B13" s="89">
        <v>49.285714285714285</v>
      </c>
      <c r="C13" s="89">
        <v>345</v>
      </c>
      <c r="D13" s="89">
        <v>315</v>
      </c>
      <c r="E13" s="89">
        <v>218</v>
      </c>
      <c r="F13" s="102" t="s">
        <v>30</v>
      </c>
      <c r="G13" s="89">
        <v>497</v>
      </c>
      <c r="H13" s="89">
        <v>81</v>
      </c>
      <c r="I13" s="89">
        <v>70</v>
      </c>
    </row>
    <row r="14" spans="1:9" s="26" customFormat="1" x14ac:dyDescent="0.2">
      <c r="A14" s="26" t="s">
        <v>211</v>
      </c>
      <c r="B14" s="88">
        <v>41.285714285714285</v>
      </c>
      <c r="C14" s="88">
        <v>289</v>
      </c>
      <c r="D14" s="88">
        <v>209</v>
      </c>
      <c r="E14" s="88">
        <v>128</v>
      </c>
      <c r="F14" s="102" t="s">
        <v>30</v>
      </c>
      <c r="G14" s="88">
        <v>330</v>
      </c>
      <c r="H14" s="88">
        <v>79</v>
      </c>
      <c r="I14" s="88">
        <v>67</v>
      </c>
    </row>
    <row r="15" spans="1:9" s="26" customFormat="1" x14ac:dyDescent="0.2">
      <c r="A15" s="26" t="s">
        <v>210</v>
      </c>
      <c r="B15" s="88">
        <v>19.857142857142858</v>
      </c>
      <c r="C15" s="88">
        <v>139</v>
      </c>
      <c r="D15" s="88">
        <v>130</v>
      </c>
      <c r="E15" s="88">
        <v>77</v>
      </c>
      <c r="F15" s="102" t="s">
        <v>30</v>
      </c>
      <c r="G15" s="88">
        <v>180</v>
      </c>
      <c r="H15" s="88">
        <v>37</v>
      </c>
      <c r="I15" s="88">
        <v>28</v>
      </c>
    </row>
    <row r="16" spans="1:9" s="26" customFormat="1" x14ac:dyDescent="0.2">
      <c r="A16" s="26" t="s">
        <v>209</v>
      </c>
      <c r="B16" s="88">
        <v>25.285714285714285</v>
      </c>
      <c r="C16" s="88">
        <v>177</v>
      </c>
      <c r="D16" s="88">
        <v>141</v>
      </c>
      <c r="E16" s="88">
        <v>74</v>
      </c>
      <c r="F16" s="102" t="s">
        <v>30</v>
      </c>
      <c r="G16" s="88">
        <v>365</v>
      </c>
      <c r="H16" s="88">
        <v>55</v>
      </c>
      <c r="I16" s="88">
        <v>42</v>
      </c>
    </row>
    <row r="17" spans="1:9" s="44" customFormat="1" ht="22.5" x14ac:dyDescent="0.2">
      <c r="A17" s="44" t="s">
        <v>65</v>
      </c>
      <c r="B17" s="89">
        <v>86.428571428571416</v>
      </c>
      <c r="C17" s="89">
        <v>605</v>
      </c>
      <c r="D17" s="89">
        <v>480</v>
      </c>
      <c r="E17" s="89">
        <v>279</v>
      </c>
      <c r="F17" s="102" t="s">
        <v>30</v>
      </c>
      <c r="G17" s="89">
        <v>875</v>
      </c>
      <c r="H17" s="89">
        <v>171</v>
      </c>
      <c r="I17" s="89">
        <v>137</v>
      </c>
    </row>
    <row r="18" spans="1:9" s="105" customFormat="1" x14ac:dyDescent="0.2">
      <c r="A18" s="98" t="s">
        <v>64</v>
      </c>
      <c r="B18" s="103">
        <v>185.42857142857142</v>
      </c>
      <c r="C18" s="103">
        <v>1298</v>
      </c>
      <c r="D18" s="103">
        <v>1091</v>
      </c>
      <c r="E18" s="103">
        <v>762</v>
      </c>
      <c r="F18" s="102" t="s">
        <v>30</v>
      </c>
      <c r="G18" s="103">
        <v>2194</v>
      </c>
      <c r="H18" s="103">
        <v>341</v>
      </c>
      <c r="I18" s="103">
        <v>281</v>
      </c>
    </row>
    <row r="19" spans="1:9" s="26" customFormat="1" x14ac:dyDescent="0.2">
      <c r="A19" s="26" t="s">
        <v>208</v>
      </c>
      <c r="B19" s="88">
        <v>10</v>
      </c>
      <c r="C19" s="88">
        <v>70</v>
      </c>
      <c r="D19" s="88">
        <v>44</v>
      </c>
      <c r="E19" s="88">
        <v>30</v>
      </c>
      <c r="F19" s="102" t="s">
        <v>30</v>
      </c>
      <c r="G19" s="88">
        <v>100</v>
      </c>
      <c r="H19" s="88">
        <v>20</v>
      </c>
      <c r="I19" s="88">
        <v>18</v>
      </c>
    </row>
    <row r="20" spans="1:9" s="26" customFormat="1" x14ac:dyDescent="0.2">
      <c r="A20" s="26" t="s">
        <v>207</v>
      </c>
      <c r="B20" s="88">
        <v>26.571428571428573</v>
      </c>
      <c r="C20" s="88">
        <v>186</v>
      </c>
      <c r="D20" s="88">
        <v>159</v>
      </c>
      <c r="E20" s="88">
        <v>148</v>
      </c>
      <c r="F20" s="102" t="s">
        <v>30</v>
      </c>
      <c r="G20" s="88">
        <v>305</v>
      </c>
      <c r="H20" s="88">
        <v>40</v>
      </c>
      <c r="I20" s="88">
        <v>31</v>
      </c>
    </row>
    <row r="21" spans="1:9" s="26" customFormat="1" x14ac:dyDescent="0.2">
      <c r="A21" s="26" t="s">
        <v>206</v>
      </c>
      <c r="B21" s="88">
        <v>13</v>
      </c>
      <c r="C21" s="88">
        <v>91</v>
      </c>
      <c r="D21" s="88">
        <v>82</v>
      </c>
      <c r="E21" s="88">
        <v>55</v>
      </c>
      <c r="F21" s="102" t="s">
        <v>30</v>
      </c>
      <c r="G21" s="88">
        <v>120</v>
      </c>
      <c r="H21" s="88">
        <v>26</v>
      </c>
      <c r="I21" s="88">
        <v>24</v>
      </c>
    </row>
    <row r="22" spans="1:9" s="44" customFormat="1" x14ac:dyDescent="0.2">
      <c r="A22" s="44" t="s">
        <v>63</v>
      </c>
      <c r="B22" s="89">
        <v>49.571428571428569</v>
      </c>
      <c r="C22" s="89">
        <v>347</v>
      </c>
      <c r="D22" s="89">
        <v>285</v>
      </c>
      <c r="E22" s="89">
        <v>233</v>
      </c>
      <c r="F22" s="106" t="s">
        <v>30</v>
      </c>
      <c r="G22" s="89">
        <v>525</v>
      </c>
      <c r="H22" s="89">
        <v>86</v>
      </c>
      <c r="I22" s="89">
        <v>73</v>
      </c>
    </row>
    <row r="23" spans="1:9" s="26" customFormat="1" x14ac:dyDescent="0.2">
      <c r="A23" s="26" t="s">
        <v>205</v>
      </c>
      <c r="B23" s="88">
        <v>15.428571428571429</v>
      </c>
      <c r="C23" s="88">
        <v>108</v>
      </c>
      <c r="D23" s="88">
        <v>96</v>
      </c>
      <c r="E23" s="88">
        <v>96</v>
      </c>
      <c r="F23" s="102" t="s">
        <v>30</v>
      </c>
      <c r="G23" s="88">
        <v>155</v>
      </c>
      <c r="H23" s="88">
        <v>35</v>
      </c>
      <c r="I23" s="88">
        <v>27</v>
      </c>
    </row>
    <row r="24" spans="1:9" s="26" customFormat="1" x14ac:dyDescent="0.2">
      <c r="A24" s="26" t="s">
        <v>204</v>
      </c>
      <c r="B24" s="88">
        <v>10.714285714285714</v>
      </c>
      <c r="C24" s="107">
        <v>75</v>
      </c>
      <c r="D24" s="107">
        <v>54</v>
      </c>
      <c r="E24" s="107">
        <v>48</v>
      </c>
      <c r="F24" s="102" t="s">
        <v>30</v>
      </c>
      <c r="G24" s="107">
        <v>123</v>
      </c>
      <c r="H24" s="107">
        <v>12</v>
      </c>
      <c r="I24" s="107">
        <v>10</v>
      </c>
    </row>
    <row r="25" spans="1:9" s="26" customFormat="1" ht="12" customHeight="1" x14ac:dyDescent="0.2">
      <c r="A25" s="26" t="s">
        <v>203</v>
      </c>
      <c r="B25" s="88">
        <v>7</v>
      </c>
      <c r="C25" s="88">
        <v>49</v>
      </c>
      <c r="D25" s="88">
        <v>28</v>
      </c>
      <c r="E25" s="88">
        <v>24</v>
      </c>
      <c r="F25" s="102" t="s">
        <v>30</v>
      </c>
      <c r="G25" s="88">
        <v>66</v>
      </c>
      <c r="H25" s="88">
        <v>20</v>
      </c>
      <c r="I25" s="88">
        <v>12</v>
      </c>
    </row>
    <row r="26" spans="1:9" s="26" customFormat="1" x14ac:dyDescent="0.2">
      <c r="A26" s="44" t="s">
        <v>62</v>
      </c>
      <c r="B26" s="89">
        <v>33.142857142857139</v>
      </c>
      <c r="C26" s="89">
        <v>232</v>
      </c>
      <c r="D26" s="89">
        <v>178</v>
      </c>
      <c r="E26" s="89">
        <v>168</v>
      </c>
      <c r="F26" s="102" t="s">
        <v>30</v>
      </c>
      <c r="G26" s="89">
        <v>344</v>
      </c>
      <c r="H26" s="89">
        <v>67</v>
      </c>
      <c r="I26" s="89">
        <v>49</v>
      </c>
    </row>
    <row r="27" spans="1:9" s="26" customFormat="1" x14ac:dyDescent="0.2">
      <c r="A27" s="26" t="s">
        <v>202</v>
      </c>
      <c r="B27" s="88">
        <v>51.285714285714285</v>
      </c>
      <c r="C27" s="88">
        <v>359</v>
      </c>
      <c r="D27" s="88">
        <v>318</v>
      </c>
      <c r="E27" s="88">
        <v>252</v>
      </c>
      <c r="F27" s="102" t="s">
        <v>30</v>
      </c>
      <c r="G27" s="88">
        <v>474</v>
      </c>
      <c r="H27" s="88">
        <v>77</v>
      </c>
      <c r="I27" s="88">
        <v>68</v>
      </c>
    </row>
    <row r="28" spans="1:9" s="26" customFormat="1" x14ac:dyDescent="0.2">
      <c r="A28" s="26" t="s">
        <v>201</v>
      </c>
      <c r="B28" s="88">
        <v>10.285714285714286</v>
      </c>
      <c r="C28" s="88">
        <v>72</v>
      </c>
      <c r="D28" s="88">
        <v>66</v>
      </c>
      <c r="E28" s="88">
        <v>47</v>
      </c>
      <c r="F28" s="88">
        <v>7</v>
      </c>
      <c r="G28" s="88">
        <v>127</v>
      </c>
      <c r="H28" s="88">
        <v>17</v>
      </c>
      <c r="I28" s="88">
        <v>13</v>
      </c>
    </row>
    <row r="29" spans="1:9" s="26" customFormat="1" x14ac:dyDescent="0.2">
      <c r="A29" s="26" t="s">
        <v>200</v>
      </c>
      <c r="B29" s="88">
        <v>64</v>
      </c>
      <c r="C29" s="88">
        <v>448</v>
      </c>
      <c r="D29" s="88">
        <v>412</v>
      </c>
      <c r="E29" s="88">
        <v>263</v>
      </c>
      <c r="F29" s="102" t="s">
        <v>30</v>
      </c>
      <c r="G29" s="88">
        <v>694</v>
      </c>
      <c r="H29" s="88">
        <v>115</v>
      </c>
      <c r="I29" s="88">
        <v>98</v>
      </c>
    </row>
    <row r="30" spans="1:9" s="26" customFormat="1" x14ac:dyDescent="0.2">
      <c r="A30" s="44" t="s">
        <v>61</v>
      </c>
      <c r="B30" s="89">
        <v>125.57142857142857</v>
      </c>
      <c r="C30" s="89">
        <v>879</v>
      </c>
      <c r="D30" s="89">
        <v>796</v>
      </c>
      <c r="E30" s="89">
        <v>562</v>
      </c>
      <c r="F30" s="106">
        <v>7</v>
      </c>
      <c r="G30" s="88">
        <v>1295</v>
      </c>
      <c r="H30" s="88">
        <v>209</v>
      </c>
      <c r="I30" s="88">
        <v>179</v>
      </c>
    </row>
    <row r="31" spans="1:9" s="105" customFormat="1" x14ac:dyDescent="0.2">
      <c r="A31" s="98" t="s">
        <v>60</v>
      </c>
      <c r="B31" s="103">
        <v>208.28571428571428</v>
      </c>
      <c r="C31" s="103">
        <v>1458</v>
      </c>
      <c r="D31" s="103">
        <v>1259</v>
      </c>
      <c r="E31" s="103">
        <v>963</v>
      </c>
      <c r="F31" s="103">
        <v>7</v>
      </c>
      <c r="G31" s="103">
        <v>2164</v>
      </c>
      <c r="H31" s="103">
        <v>362</v>
      </c>
      <c r="I31" s="103">
        <v>301</v>
      </c>
    </row>
    <row r="32" spans="1:9" s="26" customFormat="1" x14ac:dyDescent="0.2">
      <c r="A32" s="44" t="s">
        <v>70</v>
      </c>
      <c r="B32" s="89">
        <v>694.42857142857144</v>
      </c>
      <c r="C32" s="89">
        <v>4861</v>
      </c>
      <c r="D32" s="89">
        <v>3920</v>
      </c>
      <c r="E32" s="89">
        <v>3134</v>
      </c>
      <c r="F32" s="89">
        <v>15</v>
      </c>
      <c r="G32" s="89">
        <v>7200</v>
      </c>
      <c r="H32" s="89">
        <v>1212</v>
      </c>
      <c r="I32" s="89">
        <v>993</v>
      </c>
    </row>
  </sheetData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35F7B-C6B6-4247-B283-4384ED3FB7D5}">
  <sheetPr>
    <tabColor indexed="10"/>
  </sheetPr>
  <dimension ref="A1:H33"/>
  <sheetViews>
    <sheetView zoomScaleNormal="100" workbookViewId="0"/>
  </sheetViews>
  <sheetFormatPr defaultRowHeight="11.25" x14ac:dyDescent="0.2"/>
  <cols>
    <col min="1" max="1" width="16.85546875" style="1" customWidth="1"/>
    <col min="2" max="2" width="10.5703125" style="1" customWidth="1"/>
    <col min="3" max="3" width="13.28515625" style="1" customWidth="1"/>
    <col min="4" max="4" width="10.5703125" style="1" customWidth="1"/>
    <col min="5" max="8" width="11.85546875" style="1" customWidth="1"/>
    <col min="9" max="16384" width="9.140625" style="1"/>
  </cols>
  <sheetData>
    <row r="1" spans="1:8" s="39" customFormat="1" x14ac:dyDescent="0.2">
      <c r="A1" s="9" t="s">
        <v>262</v>
      </c>
      <c r="B1" s="8"/>
      <c r="C1" s="8"/>
      <c r="D1" s="8"/>
      <c r="E1" s="8"/>
      <c r="F1" s="8"/>
      <c r="G1" s="8"/>
      <c r="H1" s="8"/>
    </row>
    <row r="2" spans="1:8" s="47" customFormat="1" ht="12.75" customHeight="1" x14ac:dyDescent="0.25">
      <c r="A2" s="129" t="s">
        <v>231</v>
      </c>
      <c r="B2" s="130" t="s">
        <v>9</v>
      </c>
      <c r="C2" s="130"/>
      <c r="D2" s="130"/>
      <c r="E2" s="7" t="s">
        <v>9</v>
      </c>
      <c r="F2" s="7" t="s">
        <v>19</v>
      </c>
      <c r="G2" s="129" t="s">
        <v>87</v>
      </c>
      <c r="H2" s="129" t="s">
        <v>108</v>
      </c>
    </row>
    <row r="3" spans="1:8" s="47" customFormat="1" ht="33.75" x14ac:dyDescent="0.25">
      <c r="A3" s="129"/>
      <c r="B3" s="7" t="s">
        <v>107</v>
      </c>
      <c r="C3" s="7" t="s">
        <v>106</v>
      </c>
      <c r="D3" s="7" t="s">
        <v>105</v>
      </c>
      <c r="E3" s="129" t="s">
        <v>261</v>
      </c>
      <c r="F3" s="129"/>
      <c r="G3" s="129"/>
      <c r="H3" s="129"/>
    </row>
    <row r="4" spans="1:8" x14ac:dyDescent="0.2">
      <c r="A4" s="26" t="s">
        <v>25</v>
      </c>
      <c r="B4" s="102">
        <v>28</v>
      </c>
      <c r="C4" s="102">
        <v>1</v>
      </c>
      <c r="D4" s="102" t="s">
        <v>30</v>
      </c>
      <c r="E4" s="102">
        <v>1</v>
      </c>
      <c r="F4" s="110">
        <v>100</v>
      </c>
      <c r="G4" s="102">
        <v>18254</v>
      </c>
      <c r="H4" s="102">
        <v>11557</v>
      </c>
    </row>
    <row r="5" spans="1:8" x14ac:dyDescent="0.2">
      <c r="A5" s="26" t="s">
        <v>218</v>
      </c>
      <c r="B5" s="102">
        <v>69</v>
      </c>
      <c r="C5" s="102">
        <v>67</v>
      </c>
      <c r="D5" s="102">
        <v>121</v>
      </c>
      <c r="E5" s="102">
        <v>183</v>
      </c>
      <c r="F5" s="110">
        <v>97.86</v>
      </c>
      <c r="G5" s="102">
        <v>17764</v>
      </c>
      <c r="H5" s="102">
        <v>10318</v>
      </c>
    </row>
    <row r="6" spans="1:8" s="39" customFormat="1" x14ac:dyDescent="0.2">
      <c r="A6" s="44" t="s">
        <v>68</v>
      </c>
      <c r="B6" s="89">
        <v>97</v>
      </c>
      <c r="C6" s="89">
        <v>68</v>
      </c>
      <c r="D6" s="89">
        <v>121</v>
      </c>
      <c r="E6" s="89">
        <v>184</v>
      </c>
      <c r="F6" s="109">
        <v>97.9</v>
      </c>
      <c r="G6" s="89">
        <v>36018</v>
      </c>
      <c r="H6" s="89">
        <v>21875</v>
      </c>
    </row>
    <row r="7" spans="1:8" x14ac:dyDescent="0.2">
      <c r="A7" s="26" t="s">
        <v>217</v>
      </c>
      <c r="B7" s="102">
        <v>37</v>
      </c>
      <c r="C7" s="102">
        <v>37</v>
      </c>
      <c r="D7" s="102">
        <v>62</v>
      </c>
      <c r="E7" s="102">
        <v>95</v>
      </c>
      <c r="F7" s="110">
        <v>87.96</v>
      </c>
      <c r="G7" s="88">
        <v>4255</v>
      </c>
      <c r="H7" s="88">
        <v>2487</v>
      </c>
    </row>
    <row r="8" spans="1:8" x14ac:dyDescent="0.2">
      <c r="A8" s="26" t="s">
        <v>216</v>
      </c>
      <c r="B8" s="102">
        <v>16</v>
      </c>
      <c r="C8" s="102">
        <v>16</v>
      </c>
      <c r="D8" s="102">
        <v>54</v>
      </c>
      <c r="E8" s="102">
        <v>68</v>
      </c>
      <c r="F8" s="110">
        <v>89.5</v>
      </c>
      <c r="G8" s="102">
        <v>3280</v>
      </c>
      <c r="H8" s="88">
        <v>1874</v>
      </c>
    </row>
    <row r="9" spans="1:8" x14ac:dyDescent="0.2">
      <c r="A9" s="26" t="s">
        <v>215</v>
      </c>
      <c r="B9" s="102">
        <v>33</v>
      </c>
      <c r="C9" s="102">
        <v>31</v>
      </c>
      <c r="D9" s="102">
        <v>174</v>
      </c>
      <c r="E9" s="102">
        <v>203</v>
      </c>
      <c r="F9" s="110">
        <v>93.55</v>
      </c>
      <c r="G9" s="102">
        <v>5040</v>
      </c>
      <c r="H9" s="88">
        <v>2892</v>
      </c>
    </row>
    <row r="10" spans="1:8" s="39" customFormat="1" ht="22.5" x14ac:dyDescent="0.2">
      <c r="A10" s="44" t="s">
        <v>67</v>
      </c>
      <c r="B10" s="89">
        <v>86</v>
      </c>
      <c r="C10" s="89">
        <v>84</v>
      </c>
      <c r="D10" s="89">
        <v>290</v>
      </c>
      <c r="E10" s="89">
        <v>366</v>
      </c>
      <c r="F10" s="109">
        <v>91.3</v>
      </c>
      <c r="G10" s="89">
        <v>12575</v>
      </c>
      <c r="H10" s="89">
        <v>7253</v>
      </c>
    </row>
    <row r="11" spans="1:8" x14ac:dyDescent="0.2">
      <c r="A11" s="26" t="s">
        <v>214</v>
      </c>
      <c r="B11" s="102">
        <v>18</v>
      </c>
      <c r="C11" s="102">
        <v>17</v>
      </c>
      <c r="D11" s="102">
        <v>148</v>
      </c>
      <c r="E11" s="102">
        <v>165</v>
      </c>
      <c r="F11" s="110">
        <v>90.7</v>
      </c>
      <c r="G11" s="102">
        <v>3338</v>
      </c>
      <c r="H11" s="102">
        <v>1995</v>
      </c>
    </row>
    <row r="12" spans="1:8" x14ac:dyDescent="0.2">
      <c r="A12" s="26" t="s">
        <v>213</v>
      </c>
      <c r="B12" s="102">
        <v>24</v>
      </c>
      <c r="C12" s="102">
        <v>21</v>
      </c>
      <c r="D12" s="102">
        <v>197</v>
      </c>
      <c r="E12" s="102">
        <v>216</v>
      </c>
      <c r="F12" s="110">
        <v>100</v>
      </c>
      <c r="G12" s="102">
        <v>2909</v>
      </c>
      <c r="H12" s="88">
        <v>1653</v>
      </c>
    </row>
    <row r="13" spans="1:8" x14ac:dyDescent="0.2">
      <c r="A13" s="26" t="s">
        <v>212</v>
      </c>
      <c r="B13" s="102">
        <v>16</v>
      </c>
      <c r="C13" s="102">
        <v>15</v>
      </c>
      <c r="D13" s="102">
        <v>243</v>
      </c>
      <c r="E13" s="102">
        <v>256</v>
      </c>
      <c r="F13" s="110">
        <v>99.6</v>
      </c>
      <c r="G13" s="102">
        <v>2963</v>
      </c>
      <c r="H13" s="102">
        <v>1394</v>
      </c>
    </row>
    <row r="14" spans="1:8" s="39" customFormat="1" ht="22.5" x14ac:dyDescent="0.2">
      <c r="A14" s="44" t="s">
        <v>66</v>
      </c>
      <c r="B14" s="89">
        <v>58</v>
      </c>
      <c r="C14" s="89">
        <v>53</v>
      </c>
      <c r="D14" s="89">
        <v>588</v>
      </c>
      <c r="E14" s="89">
        <v>637</v>
      </c>
      <c r="F14" s="109">
        <v>97.25</v>
      </c>
      <c r="G14" s="89">
        <v>9210</v>
      </c>
      <c r="H14" s="89">
        <v>5042</v>
      </c>
    </row>
    <row r="15" spans="1:8" x14ac:dyDescent="0.2">
      <c r="A15" s="26" t="s">
        <v>211</v>
      </c>
      <c r="B15" s="102">
        <v>22</v>
      </c>
      <c r="C15" s="102">
        <v>19</v>
      </c>
      <c r="D15" s="102">
        <v>282</v>
      </c>
      <c r="E15" s="102">
        <v>299</v>
      </c>
      <c r="F15" s="110">
        <v>99.34</v>
      </c>
      <c r="G15" s="102">
        <v>6856</v>
      </c>
      <c r="H15" s="88">
        <v>3728</v>
      </c>
    </row>
    <row r="16" spans="1:8" x14ac:dyDescent="0.2">
      <c r="A16" s="26" t="s">
        <v>210</v>
      </c>
      <c r="B16" s="102">
        <v>28</v>
      </c>
      <c r="C16" s="102">
        <v>28</v>
      </c>
      <c r="D16" s="102">
        <v>202</v>
      </c>
      <c r="E16" s="102">
        <v>230</v>
      </c>
      <c r="F16" s="110">
        <v>93.9</v>
      </c>
      <c r="G16" s="102">
        <v>4738</v>
      </c>
      <c r="H16" s="102">
        <v>2486</v>
      </c>
    </row>
    <row r="17" spans="1:8" x14ac:dyDescent="0.2">
      <c r="A17" s="26" t="s">
        <v>209</v>
      </c>
      <c r="B17" s="102">
        <v>14</v>
      </c>
      <c r="C17" s="102">
        <v>14</v>
      </c>
      <c r="D17" s="102">
        <v>98</v>
      </c>
      <c r="E17" s="102">
        <v>108</v>
      </c>
      <c r="F17" s="110">
        <v>99.1</v>
      </c>
      <c r="G17" s="102">
        <v>3534</v>
      </c>
      <c r="H17" s="88">
        <v>1826</v>
      </c>
    </row>
    <row r="18" spans="1:8" s="39" customFormat="1" ht="22.5" x14ac:dyDescent="0.2">
      <c r="A18" s="44" t="s">
        <v>65</v>
      </c>
      <c r="B18" s="89">
        <v>64</v>
      </c>
      <c r="C18" s="89">
        <v>61</v>
      </c>
      <c r="D18" s="89">
        <v>582</v>
      </c>
      <c r="E18" s="89">
        <v>637</v>
      </c>
      <c r="F18" s="109">
        <v>97.25</v>
      </c>
      <c r="G18" s="89">
        <v>15128</v>
      </c>
      <c r="H18" s="89">
        <v>8040</v>
      </c>
    </row>
    <row r="19" spans="1:8" s="39" customFormat="1" x14ac:dyDescent="0.2">
      <c r="A19" s="98" t="s">
        <v>64</v>
      </c>
      <c r="B19" s="89">
        <v>208</v>
      </c>
      <c r="C19" s="89">
        <v>198</v>
      </c>
      <c r="D19" s="89">
        <v>1460</v>
      </c>
      <c r="E19" s="89">
        <v>1640</v>
      </c>
      <c r="F19" s="109">
        <v>95.266666666666666</v>
      </c>
      <c r="G19" s="89">
        <v>36913</v>
      </c>
      <c r="H19" s="89">
        <v>20335</v>
      </c>
    </row>
    <row r="20" spans="1:8" ht="10.5" customHeight="1" x14ac:dyDescent="0.2">
      <c r="A20" s="26" t="s">
        <v>208</v>
      </c>
      <c r="B20" s="102">
        <v>70</v>
      </c>
      <c r="C20" s="102">
        <v>65</v>
      </c>
      <c r="D20" s="102">
        <v>292</v>
      </c>
      <c r="E20" s="102">
        <v>354</v>
      </c>
      <c r="F20" s="110">
        <v>98.9</v>
      </c>
      <c r="G20" s="102">
        <v>15963</v>
      </c>
      <c r="H20" s="102">
        <v>8169</v>
      </c>
    </row>
    <row r="21" spans="1:8" x14ac:dyDescent="0.2">
      <c r="A21" s="26" t="s">
        <v>207</v>
      </c>
      <c r="B21" s="102">
        <v>38</v>
      </c>
      <c r="C21" s="102">
        <v>37</v>
      </c>
      <c r="D21" s="102">
        <v>82</v>
      </c>
      <c r="E21" s="102">
        <v>116</v>
      </c>
      <c r="F21" s="110">
        <v>95.9</v>
      </c>
      <c r="G21" s="102">
        <v>4129</v>
      </c>
      <c r="H21" s="102">
        <v>2088</v>
      </c>
    </row>
    <row r="22" spans="1:8" x14ac:dyDescent="0.2">
      <c r="A22" s="26" t="s">
        <v>206</v>
      </c>
      <c r="B22" s="102">
        <v>27</v>
      </c>
      <c r="C22" s="102">
        <v>27</v>
      </c>
      <c r="D22" s="102">
        <v>104</v>
      </c>
      <c r="E22" s="102">
        <v>131</v>
      </c>
      <c r="F22" s="110">
        <v>100</v>
      </c>
      <c r="G22" s="102">
        <v>3550</v>
      </c>
      <c r="H22" s="88">
        <v>1789</v>
      </c>
    </row>
    <row r="23" spans="1:8" s="39" customFormat="1" x14ac:dyDescent="0.2">
      <c r="A23" s="44" t="s">
        <v>63</v>
      </c>
      <c r="B23" s="89">
        <v>135</v>
      </c>
      <c r="C23" s="89">
        <v>129</v>
      </c>
      <c r="D23" s="89">
        <v>478</v>
      </c>
      <c r="E23" s="89">
        <v>601</v>
      </c>
      <c r="F23" s="109">
        <v>98.5</v>
      </c>
      <c r="G23" s="89">
        <v>23642</v>
      </c>
      <c r="H23" s="89">
        <v>12046</v>
      </c>
    </row>
    <row r="24" spans="1:8" x14ac:dyDescent="0.2">
      <c r="A24" s="26" t="s">
        <v>205</v>
      </c>
      <c r="B24" s="102">
        <v>73</v>
      </c>
      <c r="C24" s="102">
        <v>69</v>
      </c>
      <c r="D24" s="102">
        <v>8</v>
      </c>
      <c r="E24" s="102">
        <v>71</v>
      </c>
      <c r="F24" s="110">
        <v>86.6</v>
      </c>
      <c r="G24" s="102">
        <v>10462</v>
      </c>
      <c r="H24" s="88">
        <v>5767</v>
      </c>
    </row>
    <row r="25" spans="1:8" ht="12" customHeight="1" x14ac:dyDescent="0.2">
      <c r="A25" s="26" t="s">
        <v>204</v>
      </c>
      <c r="B25" s="102">
        <v>59</v>
      </c>
      <c r="C25" s="102">
        <v>58</v>
      </c>
      <c r="D25" s="102">
        <v>16</v>
      </c>
      <c r="E25" s="102">
        <v>74</v>
      </c>
      <c r="F25" s="110">
        <v>94.9</v>
      </c>
      <c r="G25" s="102">
        <v>6165</v>
      </c>
      <c r="H25" s="88">
        <v>3187</v>
      </c>
    </row>
    <row r="26" spans="1:8" ht="22.5" x14ac:dyDescent="0.2">
      <c r="A26" s="26" t="s">
        <v>203</v>
      </c>
      <c r="B26" s="102">
        <v>86</v>
      </c>
      <c r="C26" s="102">
        <v>84</v>
      </c>
      <c r="D26" s="102">
        <v>140</v>
      </c>
      <c r="E26" s="102">
        <v>224</v>
      </c>
      <c r="F26" s="110">
        <v>97.8</v>
      </c>
      <c r="G26" s="102">
        <v>13605</v>
      </c>
      <c r="H26" s="102">
        <v>6327</v>
      </c>
    </row>
    <row r="27" spans="1:8" s="39" customFormat="1" ht="13.5" customHeight="1" x14ac:dyDescent="0.2">
      <c r="A27" s="44" t="s">
        <v>62</v>
      </c>
      <c r="B27" s="89">
        <v>218</v>
      </c>
      <c r="C27" s="89">
        <v>211</v>
      </c>
      <c r="D27" s="89">
        <v>164</v>
      </c>
      <c r="E27" s="89">
        <v>369</v>
      </c>
      <c r="F27" s="109">
        <v>94.9</v>
      </c>
      <c r="G27" s="89">
        <v>30232</v>
      </c>
      <c r="H27" s="89">
        <v>15281</v>
      </c>
    </row>
    <row r="28" spans="1:8" x14ac:dyDescent="0.2">
      <c r="A28" s="26" t="s">
        <v>202</v>
      </c>
      <c r="B28" s="102">
        <v>56</v>
      </c>
      <c r="C28" s="102">
        <v>56</v>
      </c>
      <c r="D28" s="102">
        <v>63</v>
      </c>
      <c r="E28" s="102">
        <v>117</v>
      </c>
      <c r="F28" s="110">
        <v>98.3</v>
      </c>
      <c r="G28" s="102">
        <v>7935</v>
      </c>
      <c r="H28" s="102">
        <v>4436</v>
      </c>
    </row>
    <row r="29" spans="1:8" x14ac:dyDescent="0.2">
      <c r="A29" s="26" t="s">
        <v>201</v>
      </c>
      <c r="B29" s="102">
        <v>57</v>
      </c>
      <c r="C29" s="102">
        <v>56</v>
      </c>
      <c r="D29" s="102">
        <v>19</v>
      </c>
      <c r="E29" s="102">
        <v>74</v>
      </c>
      <c r="F29" s="110">
        <v>98.7</v>
      </c>
      <c r="G29" s="102">
        <v>5903</v>
      </c>
      <c r="H29" s="102">
        <v>3079</v>
      </c>
    </row>
    <row r="30" spans="1:8" x14ac:dyDescent="0.2">
      <c r="A30" s="26" t="s">
        <v>200</v>
      </c>
      <c r="B30" s="102">
        <v>36</v>
      </c>
      <c r="C30" s="102">
        <v>36</v>
      </c>
      <c r="D30" s="102">
        <v>29</v>
      </c>
      <c r="E30" s="102">
        <v>60</v>
      </c>
      <c r="F30" s="110">
        <v>100</v>
      </c>
      <c r="G30" s="102">
        <v>4734</v>
      </c>
      <c r="H30" s="88">
        <v>2593</v>
      </c>
    </row>
    <row r="31" spans="1:8" s="39" customFormat="1" ht="12.75" customHeight="1" x14ac:dyDescent="0.2">
      <c r="A31" s="44" t="s">
        <v>61</v>
      </c>
      <c r="B31" s="89">
        <v>149</v>
      </c>
      <c r="C31" s="89">
        <v>148</v>
      </c>
      <c r="D31" s="89">
        <v>111</v>
      </c>
      <c r="E31" s="89">
        <v>251</v>
      </c>
      <c r="F31" s="109">
        <v>98.8</v>
      </c>
      <c r="G31" s="89">
        <v>18572</v>
      </c>
      <c r="H31" s="89">
        <v>10108</v>
      </c>
    </row>
    <row r="32" spans="1:8" s="39" customFormat="1" ht="22.5" x14ac:dyDescent="0.2">
      <c r="A32" s="98" t="s">
        <v>60</v>
      </c>
      <c r="B32" s="89">
        <v>502</v>
      </c>
      <c r="C32" s="89">
        <v>488</v>
      </c>
      <c r="D32" s="89">
        <v>753</v>
      </c>
      <c r="E32" s="89">
        <v>1221</v>
      </c>
      <c r="F32" s="109">
        <v>97.4</v>
      </c>
      <c r="G32" s="89">
        <v>72446</v>
      </c>
      <c r="H32" s="89">
        <v>37435</v>
      </c>
    </row>
    <row r="33" spans="1:8" s="39" customFormat="1" x14ac:dyDescent="0.2">
      <c r="A33" s="25" t="s">
        <v>70</v>
      </c>
      <c r="B33" s="106">
        <v>807</v>
      </c>
      <c r="C33" s="106">
        <v>754</v>
      </c>
      <c r="D33" s="106">
        <v>2334</v>
      </c>
      <c r="E33" s="106">
        <v>3045</v>
      </c>
      <c r="F33" s="108">
        <v>69.599999999999994</v>
      </c>
      <c r="G33" s="106">
        <v>145377</v>
      </c>
      <c r="H33" s="106">
        <v>79645</v>
      </c>
    </row>
  </sheetData>
  <mergeCells count="5">
    <mergeCell ref="H2:H3"/>
    <mergeCell ref="A2:A3"/>
    <mergeCell ref="G2:G3"/>
    <mergeCell ref="E3:F3"/>
    <mergeCell ref="B2:D2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5568D-F194-4372-B277-CE8296334D74}">
  <sheetPr>
    <tabColor indexed="10"/>
  </sheetPr>
  <dimension ref="A1:G34"/>
  <sheetViews>
    <sheetView workbookViewId="0"/>
  </sheetViews>
  <sheetFormatPr defaultRowHeight="11.25" x14ac:dyDescent="0.2"/>
  <cols>
    <col min="1" max="1" width="18.28515625" style="1" customWidth="1"/>
    <col min="2" max="7" width="12.7109375" style="1" customWidth="1"/>
    <col min="8" max="16384" width="9.140625" style="16"/>
  </cols>
  <sheetData>
    <row r="1" spans="1:7" x14ac:dyDescent="0.2">
      <c r="A1" s="9" t="s">
        <v>264</v>
      </c>
      <c r="B1" s="111"/>
      <c r="C1" s="111"/>
      <c r="D1" s="111"/>
      <c r="E1" s="111"/>
      <c r="F1" s="111"/>
      <c r="G1" s="111"/>
    </row>
    <row r="2" spans="1:7" x14ac:dyDescent="0.2">
      <c r="A2" s="137" t="s">
        <v>231</v>
      </c>
      <c r="B2" s="137" t="s">
        <v>263</v>
      </c>
      <c r="C2" s="147" t="s">
        <v>80</v>
      </c>
      <c r="D2" s="155"/>
      <c r="E2" s="155"/>
      <c r="F2" s="155"/>
      <c r="G2" s="148"/>
    </row>
    <row r="3" spans="1:7" x14ac:dyDescent="0.2">
      <c r="A3" s="138"/>
      <c r="B3" s="138"/>
      <c r="C3" s="137" t="s">
        <v>122</v>
      </c>
      <c r="D3" s="137" t="s">
        <v>121</v>
      </c>
      <c r="E3" s="137" t="s">
        <v>119</v>
      </c>
      <c r="F3" s="137" t="s">
        <v>118</v>
      </c>
      <c r="G3" s="137" t="s">
        <v>120</v>
      </c>
    </row>
    <row r="4" spans="1:7" x14ac:dyDescent="0.2">
      <c r="A4" s="139"/>
      <c r="B4" s="139"/>
      <c r="C4" s="139"/>
      <c r="D4" s="139"/>
      <c r="E4" s="139"/>
      <c r="F4" s="139"/>
      <c r="G4" s="139"/>
    </row>
    <row r="5" spans="1:7" x14ac:dyDescent="0.2">
      <c r="A5" s="101" t="s">
        <v>25</v>
      </c>
      <c r="B5" s="102">
        <v>18254</v>
      </c>
      <c r="C5" s="102">
        <v>12816</v>
      </c>
      <c r="D5" s="102">
        <v>1931</v>
      </c>
      <c r="E5" s="102">
        <v>3233</v>
      </c>
      <c r="F5" s="102">
        <v>117</v>
      </c>
      <c r="G5" s="102">
        <v>157</v>
      </c>
    </row>
    <row r="6" spans="1:7" x14ac:dyDescent="0.2">
      <c r="A6" s="26" t="s">
        <v>218</v>
      </c>
      <c r="B6" s="102">
        <v>17764</v>
      </c>
      <c r="C6" s="102">
        <v>13535</v>
      </c>
      <c r="D6" s="102">
        <v>2417</v>
      </c>
      <c r="E6" s="102">
        <v>1648</v>
      </c>
      <c r="F6" s="102">
        <v>85</v>
      </c>
      <c r="G6" s="102">
        <v>79</v>
      </c>
    </row>
    <row r="7" spans="1:7" x14ac:dyDescent="0.2">
      <c r="A7" s="44" t="s">
        <v>68</v>
      </c>
      <c r="B7" s="89">
        <v>36018</v>
      </c>
      <c r="C7" s="89">
        <v>26351</v>
      </c>
      <c r="D7" s="89">
        <v>4348</v>
      </c>
      <c r="E7" s="89">
        <v>4881</v>
      </c>
      <c r="F7" s="89">
        <v>202</v>
      </c>
      <c r="G7" s="89">
        <v>236</v>
      </c>
    </row>
    <row r="8" spans="1:7" x14ac:dyDescent="0.2">
      <c r="A8" s="26" t="s">
        <v>217</v>
      </c>
      <c r="B8" s="88">
        <v>4255</v>
      </c>
      <c r="C8" s="88">
        <v>2461</v>
      </c>
      <c r="D8" s="88">
        <v>1143</v>
      </c>
      <c r="E8" s="88">
        <v>589</v>
      </c>
      <c r="F8" s="88">
        <v>21</v>
      </c>
      <c r="G8" s="88">
        <v>41</v>
      </c>
    </row>
    <row r="9" spans="1:7" x14ac:dyDescent="0.2">
      <c r="A9" s="26" t="s">
        <v>216</v>
      </c>
      <c r="B9" s="88">
        <v>3280</v>
      </c>
      <c r="C9" s="88">
        <v>1924</v>
      </c>
      <c r="D9" s="88">
        <v>849</v>
      </c>
      <c r="E9" s="88">
        <v>472</v>
      </c>
      <c r="F9" s="88">
        <v>5</v>
      </c>
      <c r="G9" s="88">
        <v>30</v>
      </c>
    </row>
    <row r="10" spans="1:7" x14ac:dyDescent="0.2">
      <c r="A10" s="26" t="s">
        <v>215</v>
      </c>
      <c r="B10" s="102">
        <v>5040</v>
      </c>
      <c r="C10" s="102">
        <v>3603</v>
      </c>
      <c r="D10" s="102">
        <v>825</v>
      </c>
      <c r="E10" s="102">
        <v>564</v>
      </c>
      <c r="F10" s="102">
        <v>15</v>
      </c>
      <c r="G10" s="102">
        <v>33</v>
      </c>
    </row>
    <row r="11" spans="1:7" x14ac:dyDescent="0.2">
      <c r="A11" s="44" t="s">
        <v>67</v>
      </c>
      <c r="B11" s="89">
        <v>12575</v>
      </c>
      <c r="C11" s="89">
        <v>7988</v>
      </c>
      <c r="D11" s="89">
        <v>2817</v>
      </c>
      <c r="E11" s="89">
        <v>1625</v>
      </c>
      <c r="F11" s="89">
        <v>41</v>
      </c>
      <c r="G11" s="89">
        <v>104</v>
      </c>
    </row>
    <row r="12" spans="1:7" x14ac:dyDescent="0.2">
      <c r="A12" s="26" t="s">
        <v>214</v>
      </c>
      <c r="B12" s="102">
        <v>3338</v>
      </c>
      <c r="C12" s="102">
        <v>2312</v>
      </c>
      <c r="D12" s="102">
        <v>500</v>
      </c>
      <c r="E12" s="102">
        <v>483</v>
      </c>
      <c r="F12" s="102">
        <v>15</v>
      </c>
      <c r="G12" s="102">
        <v>28</v>
      </c>
    </row>
    <row r="13" spans="1:7" x14ac:dyDescent="0.2">
      <c r="A13" s="26" t="s">
        <v>213</v>
      </c>
      <c r="B13" s="88">
        <v>2909</v>
      </c>
      <c r="C13" s="88">
        <v>1966</v>
      </c>
      <c r="D13" s="88">
        <v>504</v>
      </c>
      <c r="E13" s="88">
        <v>403</v>
      </c>
      <c r="F13" s="88">
        <v>7</v>
      </c>
      <c r="G13" s="88">
        <v>29</v>
      </c>
    </row>
    <row r="14" spans="1:7" x14ac:dyDescent="0.2">
      <c r="A14" s="26" t="s">
        <v>212</v>
      </c>
      <c r="B14" s="102">
        <v>2963</v>
      </c>
      <c r="C14" s="102">
        <v>1687</v>
      </c>
      <c r="D14" s="102">
        <v>789</v>
      </c>
      <c r="E14" s="102">
        <v>416</v>
      </c>
      <c r="F14" s="102">
        <v>28</v>
      </c>
      <c r="G14" s="102">
        <v>43</v>
      </c>
    </row>
    <row r="15" spans="1:7" ht="22.5" x14ac:dyDescent="0.2">
      <c r="A15" s="44" t="s">
        <v>66</v>
      </c>
      <c r="B15" s="89">
        <v>9210</v>
      </c>
      <c r="C15" s="89">
        <v>5965</v>
      </c>
      <c r="D15" s="89">
        <v>1793</v>
      </c>
      <c r="E15" s="89">
        <v>1302</v>
      </c>
      <c r="F15" s="89">
        <v>50</v>
      </c>
      <c r="G15" s="89">
        <v>100</v>
      </c>
    </row>
    <row r="16" spans="1:7" x14ac:dyDescent="0.2">
      <c r="A16" s="26" t="s">
        <v>211</v>
      </c>
      <c r="B16" s="102">
        <v>6856</v>
      </c>
      <c r="C16" s="102">
        <v>4400</v>
      </c>
      <c r="D16" s="102">
        <v>1571</v>
      </c>
      <c r="E16" s="102">
        <v>817</v>
      </c>
      <c r="F16" s="102">
        <v>23</v>
      </c>
      <c r="G16" s="102">
        <v>45</v>
      </c>
    </row>
    <row r="17" spans="1:7" x14ac:dyDescent="0.2">
      <c r="A17" s="26" t="s">
        <v>210</v>
      </c>
      <c r="B17" s="102">
        <v>4738</v>
      </c>
      <c r="C17" s="102">
        <v>2639</v>
      </c>
      <c r="D17" s="102">
        <v>1230</v>
      </c>
      <c r="E17" s="102">
        <v>764</v>
      </c>
      <c r="F17" s="102">
        <v>54</v>
      </c>
      <c r="G17" s="102">
        <v>51</v>
      </c>
    </row>
    <row r="18" spans="1:7" x14ac:dyDescent="0.2">
      <c r="A18" s="26" t="s">
        <v>209</v>
      </c>
      <c r="B18" s="88">
        <v>3534</v>
      </c>
      <c r="C18" s="88">
        <v>2513</v>
      </c>
      <c r="D18" s="88">
        <v>598</v>
      </c>
      <c r="E18" s="88">
        <v>364</v>
      </c>
      <c r="F18" s="88">
        <v>28</v>
      </c>
      <c r="G18" s="88">
        <v>31</v>
      </c>
    </row>
    <row r="19" spans="1:7" ht="22.5" x14ac:dyDescent="0.2">
      <c r="A19" s="44" t="s">
        <v>65</v>
      </c>
      <c r="B19" s="89">
        <v>15128</v>
      </c>
      <c r="C19" s="89">
        <v>9552</v>
      </c>
      <c r="D19" s="89">
        <v>3399</v>
      </c>
      <c r="E19" s="89">
        <v>1945</v>
      </c>
      <c r="F19" s="89">
        <v>105</v>
      </c>
      <c r="G19" s="89">
        <v>127</v>
      </c>
    </row>
    <row r="20" spans="1:7" x14ac:dyDescent="0.2">
      <c r="A20" s="98" t="s">
        <v>64</v>
      </c>
      <c r="B20" s="89">
        <v>36913</v>
      </c>
      <c r="C20" s="89">
        <v>23505</v>
      </c>
      <c r="D20" s="89">
        <v>8009</v>
      </c>
      <c r="E20" s="89">
        <v>4872</v>
      </c>
      <c r="F20" s="89">
        <v>196</v>
      </c>
      <c r="G20" s="89">
        <v>331</v>
      </c>
    </row>
    <row r="21" spans="1:7" x14ac:dyDescent="0.2">
      <c r="A21" s="26" t="s">
        <v>208</v>
      </c>
      <c r="B21" s="102">
        <v>15963</v>
      </c>
      <c r="C21" s="102">
        <v>10887</v>
      </c>
      <c r="D21" s="102">
        <v>3133</v>
      </c>
      <c r="E21" s="102">
        <v>1759</v>
      </c>
      <c r="F21" s="102">
        <v>83</v>
      </c>
      <c r="G21" s="102">
        <v>101</v>
      </c>
    </row>
    <row r="22" spans="1:7" x14ac:dyDescent="0.2">
      <c r="A22" s="26" t="s">
        <v>207</v>
      </c>
      <c r="B22" s="102">
        <v>4129</v>
      </c>
      <c r="C22" s="102">
        <v>2689</v>
      </c>
      <c r="D22" s="102">
        <v>981</v>
      </c>
      <c r="E22" s="102">
        <v>407</v>
      </c>
      <c r="F22" s="102">
        <v>20</v>
      </c>
      <c r="G22" s="102">
        <v>32</v>
      </c>
    </row>
    <row r="23" spans="1:7" x14ac:dyDescent="0.2">
      <c r="A23" s="26" t="s">
        <v>206</v>
      </c>
      <c r="B23" s="102">
        <v>3550</v>
      </c>
      <c r="C23" s="102">
        <v>2642</v>
      </c>
      <c r="D23" s="102">
        <v>621</v>
      </c>
      <c r="E23" s="102">
        <v>235</v>
      </c>
      <c r="F23" s="102">
        <v>29</v>
      </c>
      <c r="G23" s="102">
        <v>23</v>
      </c>
    </row>
    <row r="24" spans="1:7" x14ac:dyDescent="0.2">
      <c r="A24" s="44" t="s">
        <v>63</v>
      </c>
      <c r="B24" s="89">
        <v>23642</v>
      </c>
      <c r="C24" s="89">
        <v>16218</v>
      </c>
      <c r="D24" s="89">
        <v>4735</v>
      </c>
      <c r="E24" s="89">
        <v>2401</v>
      </c>
      <c r="F24" s="89">
        <v>132</v>
      </c>
      <c r="G24" s="89">
        <v>156</v>
      </c>
    </row>
    <row r="25" spans="1:7" x14ac:dyDescent="0.2">
      <c r="A25" s="26" t="s">
        <v>205</v>
      </c>
      <c r="B25" s="88">
        <v>10462</v>
      </c>
      <c r="C25" s="88">
        <v>6913</v>
      </c>
      <c r="D25" s="88">
        <v>1784</v>
      </c>
      <c r="E25" s="88">
        <v>1591</v>
      </c>
      <c r="F25" s="88">
        <v>40</v>
      </c>
      <c r="G25" s="88">
        <v>134</v>
      </c>
    </row>
    <row r="26" spans="1:7" x14ac:dyDescent="0.2">
      <c r="A26" s="26" t="s">
        <v>204</v>
      </c>
      <c r="B26" s="88">
        <v>6165</v>
      </c>
      <c r="C26" s="88">
        <v>4067</v>
      </c>
      <c r="D26" s="88">
        <v>1309</v>
      </c>
      <c r="E26" s="88">
        <v>711</v>
      </c>
      <c r="F26" s="88">
        <v>36</v>
      </c>
      <c r="G26" s="88">
        <v>42</v>
      </c>
    </row>
    <row r="27" spans="1:7" ht="12" customHeight="1" x14ac:dyDescent="0.2">
      <c r="A27" s="26" t="s">
        <v>203</v>
      </c>
      <c r="B27" s="102">
        <v>13605</v>
      </c>
      <c r="C27" s="102">
        <v>7778</v>
      </c>
      <c r="D27" s="102">
        <v>3623</v>
      </c>
      <c r="E27" s="102">
        <v>2006</v>
      </c>
      <c r="F27" s="102">
        <v>109</v>
      </c>
      <c r="G27" s="102">
        <v>89</v>
      </c>
    </row>
    <row r="28" spans="1:7" x14ac:dyDescent="0.2">
      <c r="A28" s="44" t="s">
        <v>62</v>
      </c>
      <c r="B28" s="89">
        <v>30232</v>
      </c>
      <c r="C28" s="89">
        <v>18758</v>
      </c>
      <c r="D28" s="89">
        <v>6716</v>
      </c>
      <c r="E28" s="89">
        <v>4308</v>
      </c>
      <c r="F28" s="89">
        <v>185</v>
      </c>
      <c r="G28" s="89">
        <v>265</v>
      </c>
    </row>
    <row r="29" spans="1:7" x14ac:dyDescent="0.2">
      <c r="A29" s="26" t="s">
        <v>202</v>
      </c>
      <c r="B29" s="102">
        <v>7935</v>
      </c>
      <c r="C29" s="102">
        <v>5438</v>
      </c>
      <c r="D29" s="102">
        <v>1365</v>
      </c>
      <c r="E29" s="102">
        <v>1050</v>
      </c>
      <c r="F29" s="102">
        <v>44</v>
      </c>
      <c r="G29" s="102">
        <v>38</v>
      </c>
    </row>
    <row r="30" spans="1:7" x14ac:dyDescent="0.2">
      <c r="A30" s="26" t="s">
        <v>201</v>
      </c>
      <c r="B30" s="102">
        <v>5903</v>
      </c>
      <c r="C30" s="102">
        <v>4211</v>
      </c>
      <c r="D30" s="102">
        <v>1118</v>
      </c>
      <c r="E30" s="102">
        <v>517</v>
      </c>
      <c r="F30" s="102">
        <v>14</v>
      </c>
      <c r="G30" s="102">
        <v>43</v>
      </c>
    </row>
    <row r="31" spans="1:7" x14ac:dyDescent="0.2">
      <c r="A31" s="26" t="s">
        <v>200</v>
      </c>
      <c r="B31" s="88">
        <v>4734</v>
      </c>
      <c r="C31" s="88">
        <v>2985</v>
      </c>
      <c r="D31" s="88">
        <v>1153</v>
      </c>
      <c r="E31" s="88">
        <v>575</v>
      </c>
      <c r="F31" s="88">
        <v>8</v>
      </c>
      <c r="G31" s="88">
        <v>13</v>
      </c>
    </row>
    <row r="32" spans="1:7" x14ac:dyDescent="0.2">
      <c r="A32" s="44" t="s">
        <v>61</v>
      </c>
      <c r="B32" s="89">
        <v>18572</v>
      </c>
      <c r="C32" s="89">
        <v>12634</v>
      </c>
      <c r="D32" s="89">
        <v>3636</v>
      </c>
      <c r="E32" s="89">
        <v>2142</v>
      </c>
      <c r="F32" s="89">
        <v>66</v>
      </c>
      <c r="G32" s="89">
        <v>94</v>
      </c>
    </row>
    <row r="33" spans="1:7" x14ac:dyDescent="0.2">
      <c r="A33" s="98" t="s">
        <v>60</v>
      </c>
      <c r="B33" s="89">
        <v>72446</v>
      </c>
      <c r="C33" s="89">
        <v>47610</v>
      </c>
      <c r="D33" s="89">
        <v>15087</v>
      </c>
      <c r="E33" s="89">
        <v>8851</v>
      </c>
      <c r="F33" s="89">
        <v>383</v>
      </c>
      <c r="G33" s="89">
        <v>515</v>
      </c>
    </row>
    <row r="34" spans="1:7" x14ac:dyDescent="0.2">
      <c r="A34" s="44" t="s">
        <v>70</v>
      </c>
      <c r="B34" s="106">
        <v>145377</v>
      </c>
      <c r="C34" s="106">
        <v>97466</v>
      </c>
      <c r="D34" s="106">
        <v>27444</v>
      </c>
      <c r="E34" s="106">
        <v>18604</v>
      </c>
      <c r="F34" s="106">
        <v>781</v>
      </c>
      <c r="G34" s="106">
        <v>1082</v>
      </c>
    </row>
  </sheetData>
  <mergeCells count="8">
    <mergeCell ref="G3:G4"/>
    <mergeCell ref="C2:G2"/>
    <mergeCell ref="A2:A4"/>
    <mergeCell ref="B2:B4"/>
    <mergeCell ref="C3:C4"/>
    <mergeCell ref="D3:D4"/>
    <mergeCell ref="E3:E4"/>
    <mergeCell ref="F3:F4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53C40-2F47-4BC0-93B2-327EC502C191}">
  <sheetPr>
    <tabColor indexed="10"/>
  </sheetPr>
  <dimension ref="A1:L43"/>
  <sheetViews>
    <sheetView workbookViewId="0"/>
  </sheetViews>
  <sheetFormatPr defaultRowHeight="11.25" x14ac:dyDescent="0.2"/>
  <cols>
    <col min="1" max="1" width="18.5703125" style="1" customWidth="1"/>
    <col min="2" max="7" width="11.7109375" style="1" customWidth="1"/>
    <col min="8" max="11" width="13.5703125" style="1" customWidth="1"/>
    <col min="12" max="12" width="13.7109375" style="1" customWidth="1"/>
    <col min="13" max="16384" width="9.140625" style="1"/>
  </cols>
  <sheetData>
    <row r="1" spans="1:12" s="39" customFormat="1" x14ac:dyDescent="0.2">
      <c r="A1" s="9" t="s">
        <v>266</v>
      </c>
      <c r="B1" s="8"/>
      <c r="C1" s="111"/>
      <c r="D1" s="111"/>
      <c r="E1" s="111"/>
      <c r="F1" s="111"/>
      <c r="G1" s="111"/>
      <c r="H1" s="8"/>
      <c r="I1" s="8"/>
      <c r="J1" s="8"/>
      <c r="K1" s="8"/>
      <c r="L1" s="8"/>
    </row>
    <row r="2" spans="1:12" ht="22.5" x14ac:dyDescent="0.2">
      <c r="A2" s="7" t="s">
        <v>265</v>
      </c>
      <c r="B2" s="7" t="s">
        <v>145</v>
      </c>
      <c r="C2" s="7" t="s">
        <v>144</v>
      </c>
      <c r="D2" s="7" t="s">
        <v>143</v>
      </c>
      <c r="E2" s="7" t="s">
        <v>142</v>
      </c>
      <c r="F2" s="7" t="s">
        <v>141</v>
      </c>
      <c r="G2" s="7" t="s">
        <v>140</v>
      </c>
      <c r="H2" s="7" t="s">
        <v>139</v>
      </c>
      <c r="I2" s="7" t="s">
        <v>138</v>
      </c>
      <c r="J2" s="7" t="s">
        <v>137</v>
      </c>
      <c r="K2" s="7" t="s">
        <v>136</v>
      </c>
      <c r="L2" s="7" t="s">
        <v>20</v>
      </c>
    </row>
    <row r="3" spans="1:12" s="73" customFormat="1" x14ac:dyDescent="0.2">
      <c r="A3" s="101" t="s">
        <v>25</v>
      </c>
      <c r="B3" s="112">
        <v>12101</v>
      </c>
      <c r="C3" s="112">
        <v>7719</v>
      </c>
      <c r="D3" s="112">
        <v>4137</v>
      </c>
      <c r="E3" s="112">
        <v>6355</v>
      </c>
      <c r="F3" s="112">
        <v>6289</v>
      </c>
      <c r="G3" s="112">
        <v>5763</v>
      </c>
      <c r="H3" s="112">
        <v>2758</v>
      </c>
      <c r="I3" s="112">
        <v>1708</v>
      </c>
      <c r="J3" s="112">
        <v>732</v>
      </c>
      <c r="K3" s="112">
        <v>2181</v>
      </c>
      <c r="L3" s="112">
        <v>49743</v>
      </c>
    </row>
    <row r="4" spans="1:12" s="73" customFormat="1" x14ac:dyDescent="0.2">
      <c r="A4" s="26" t="s">
        <v>218</v>
      </c>
      <c r="B4" s="88">
        <v>19482</v>
      </c>
      <c r="C4" s="88">
        <v>14908</v>
      </c>
      <c r="D4" s="88">
        <v>7834</v>
      </c>
      <c r="E4" s="88">
        <v>11689</v>
      </c>
      <c r="F4" s="88">
        <v>9151</v>
      </c>
      <c r="G4" s="88">
        <v>10059</v>
      </c>
      <c r="H4" s="88">
        <v>5437</v>
      </c>
      <c r="I4" s="88">
        <v>2141</v>
      </c>
      <c r="J4" s="88">
        <v>1603</v>
      </c>
      <c r="K4" s="88">
        <v>1915</v>
      </c>
      <c r="L4" s="88">
        <v>84219</v>
      </c>
    </row>
    <row r="5" spans="1:12" s="76" customFormat="1" x14ac:dyDescent="0.2">
      <c r="A5" s="44" t="s">
        <v>68</v>
      </c>
      <c r="B5" s="89">
        <v>31583</v>
      </c>
      <c r="C5" s="89">
        <v>22627</v>
      </c>
      <c r="D5" s="89">
        <v>11971</v>
      </c>
      <c r="E5" s="89">
        <v>18044</v>
      </c>
      <c r="F5" s="89">
        <v>15440</v>
      </c>
      <c r="G5" s="89">
        <v>15822</v>
      </c>
      <c r="H5" s="89">
        <v>8195</v>
      </c>
      <c r="I5" s="89">
        <v>3849</v>
      </c>
      <c r="J5" s="89">
        <v>2335</v>
      </c>
      <c r="K5" s="89">
        <v>4096</v>
      </c>
      <c r="L5" s="89">
        <v>133962</v>
      </c>
    </row>
    <row r="6" spans="1:12" s="73" customFormat="1" x14ac:dyDescent="0.2">
      <c r="A6" s="26" t="s">
        <v>217</v>
      </c>
      <c r="B6" s="88">
        <v>4366</v>
      </c>
      <c r="C6" s="88">
        <v>3125</v>
      </c>
      <c r="D6" s="88">
        <v>1071</v>
      </c>
      <c r="E6" s="88">
        <v>2156</v>
      </c>
      <c r="F6" s="88">
        <v>1774</v>
      </c>
      <c r="G6" s="88">
        <v>2113</v>
      </c>
      <c r="H6" s="88">
        <v>1027</v>
      </c>
      <c r="I6" s="88">
        <v>298</v>
      </c>
      <c r="J6" s="88">
        <v>171</v>
      </c>
      <c r="K6" s="88">
        <v>454</v>
      </c>
      <c r="L6" s="88">
        <v>16555</v>
      </c>
    </row>
    <row r="7" spans="1:12" s="73" customFormat="1" x14ac:dyDescent="0.2">
      <c r="A7" s="26" t="s">
        <v>216</v>
      </c>
      <c r="B7" s="88">
        <v>3569</v>
      </c>
      <c r="C7" s="88">
        <v>3000</v>
      </c>
      <c r="D7" s="88">
        <v>1108</v>
      </c>
      <c r="E7" s="88">
        <v>2198</v>
      </c>
      <c r="F7" s="88">
        <v>1663</v>
      </c>
      <c r="G7" s="88">
        <v>2486</v>
      </c>
      <c r="H7" s="88">
        <v>668</v>
      </c>
      <c r="I7" s="88">
        <v>313</v>
      </c>
      <c r="J7" s="88">
        <v>213</v>
      </c>
      <c r="K7" s="88">
        <v>437</v>
      </c>
      <c r="L7" s="88">
        <v>15655</v>
      </c>
    </row>
    <row r="8" spans="1:12" s="73" customFormat="1" x14ac:dyDescent="0.2">
      <c r="A8" s="26" t="s">
        <v>215</v>
      </c>
      <c r="B8" s="88">
        <v>10240</v>
      </c>
      <c r="C8" s="88">
        <v>12397</v>
      </c>
      <c r="D8" s="88">
        <v>1967</v>
      </c>
      <c r="E8" s="88">
        <v>6512</v>
      </c>
      <c r="F8" s="88">
        <v>4872</v>
      </c>
      <c r="G8" s="88">
        <v>7359</v>
      </c>
      <c r="H8" s="88">
        <v>1575</v>
      </c>
      <c r="I8" s="88">
        <v>702</v>
      </c>
      <c r="J8" s="88">
        <v>706</v>
      </c>
      <c r="K8" s="88">
        <v>877</v>
      </c>
      <c r="L8" s="88">
        <v>47207</v>
      </c>
    </row>
    <row r="9" spans="1:12" s="76" customFormat="1" x14ac:dyDescent="0.2">
      <c r="A9" s="44" t="s">
        <v>67</v>
      </c>
      <c r="B9" s="89">
        <v>18175</v>
      </c>
      <c r="C9" s="89">
        <v>18522</v>
      </c>
      <c r="D9" s="89">
        <v>4146</v>
      </c>
      <c r="E9" s="89">
        <v>10866</v>
      </c>
      <c r="F9" s="89">
        <v>8309</v>
      </c>
      <c r="G9" s="89">
        <v>11958</v>
      </c>
      <c r="H9" s="89">
        <v>3270</v>
      </c>
      <c r="I9" s="89">
        <v>1313</v>
      </c>
      <c r="J9" s="89">
        <v>1090</v>
      </c>
      <c r="K9" s="89">
        <v>1768</v>
      </c>
      <c r="L9" s="89">
        <v>79417</v>
      </c>
    </row>
    <row r="10" spans="1:12" s="73" customFormat="1" x14ac:dyDescent="0.2">
      <c r="A10" s="26" t="s">
        <v>214</v>
      </c>
      <c r="B10" s="88">
        <v>6463</v>
      </c>
      <c r="C10" s="88">
        <v>3764</v>
      </c>
      <c r="D10" s="88">
        <v>1486</v>
      </c>
      <c r="E10" s="88">
        <v>2364</v>
      </c>
      <c r="F10" s="88">
        <v>3122</v>
      </c>
      <c r="G10" s="88">
        <v>4489</v>
      </c>
      <c r="H10" s="88">
        <v>731</v>
      </c>
      <c r="I10" s="88">
        <v>447</v>
      </c>
      <c r="J10" s="88">
        <v>287</v>
      </c>
      <c r="K10" s="88">
        <v>239</v>
      </c>
      <c r="L10" s="88">
        <v>23392</v>
      </c>
    </row>
    <row r="11" spans="1:12" s="73" customFormat="1" x14ac:dyDescent="0.2">
      <c r="A11" s="26" t="s">
        <v>213</v>
      </c>
      <c r="B11" s="88">
        <v>3602</v>
      </c>
      <c r="C11" s="88">
        <v>3095</v>
      </c>
      <c r="D11" s="88">
        <v>988</v>
      </c>
      <c r="E11" s="88">
        <v>1735</v>
      </c>
      <c r="F11" s="88">
        <v>1816</v>
      </c>
      <c r="G11" s="88">
        <v>2581</v>
      </c>
      <c r="H11" s="88">
        <v>460</v>
      </c>
      <c r="I11" s="88">
        <v>217</v>
      </c>
      <c r="J11" s="88">
        <v>301</v>
      </c>
      <c r="K11" s="88">
        <v>324</v>
      </c>
      <c r="L11" s="88">
        <v>15119</v>
      </c>
    </row>
    <row r="12" spans="1:12" s="73" customFormat="1" x14ac:dyDescent="0.2">
      <c r="A12" s="26" t="s">
        <v>212</v>
      </c>
      <c r="B12" s="88">
        <v>3522</v>
      </c>
      <c r="C12" s="88">
        <v>3789</v>
      </c>
      <c r="D12" s="88">
        <v>1492</v>
      </c>
      <c r="E12" s="88">
        <v>2169</v>
      </c>
      <c r="F12" s="88">
        <v>2072</v>
      </c>
      <c r="G12" s="88">
        <v>3545</v>
      </c>
      <c r="H12" s="88">
        <v>777</v>
      </c>
      <c r="I12" s="88">
        <v>273</v>
      </c>
      <c r="J12" s="88">
        <v>233</v>
      </c>
      <c r="K12" s="88">
        <v>429</v>
      </c>
      <c r="L12" s="88">
        <v>18301</v>
      </c>
    </row>
    <row r="13" spans="1:12" s="76" customFormat="1" ht="11.25" customHeight="1" x14ac:dyDescent="0.2">
      <c r="A13" s="44" t="s">
        <v>66</v>
      </c>
      <c r="B13" s="89">
        <v>13587</v>
      </c>
      <c r="C13" s="89">
        <v>10648</v>
      </c>
      <c r="D13" s="89">
        <v>3966</v>
      </c>
      <c r="E13" s="89">
        <v>6268</v>
      </c>
      <c r="F13" s="89">
        <v>7010</v>
      </c>
      <c r="G13" s="89">
        <v>10615</v>
      </c>
      <c r="H13" s="89">
        <v>1968</v>
      </c>
      <c r="I13" s="89">
        <v>937</v>
      </c>
      <c r="J13" s="89">
        <v>821</v>
      </c>
      <c r="K13" s="89">
        <v>992</v>
      </c>
      <c r="L13" s="89">
        <v>56812</v>
      </c>
    </row>
    <row r="14" spans="1:12" s="73" customFormat="1" x14ac:dyDescent="0.2">
      <c r="A14" s="26" t="s">
        <v>211</v>
      </c>
      <c r="B14" s="88">
        <v>9033</v>
      </c>
      <c r="C14" s="88">
        <v>9035</v>
      </c>
      <c r="D14" s="88">
        <v>5284</v>
      </c>
      <c r="E14" s="88">
        <v>5948</v>
      </c>
      <c r="F14" s="88">
        <v>6828</v>
      </c>
      <c r="G14" s="88">
        <v>7343</v>
      </c>
      <c r="H14" s="88">
        <v>2179</v>
      </c>
      <c r="I14" s="88">
        <v>1320</v>
      </c>
      <c r="J14" s="88">
        <v>698</v>
      </c>
      <c r="K14" s="88">
        <v>972</v>
      </c>
      <c r="L14" s="88">
        <v>48640</v>
      </c>
    </row>
    <row r="15" spans="1:12" s="73" customFormat="1" x14ac:dyDescent="0.2">
      <c r="A15" s="26" t="s">
        <v>210</v>
      </c>
      <c r="B15" s="88">
        <v>12697</v>
      </c>
      <c r="C15" s="88">
        <v>7584</v>
      </c>
      <c r="D15" s="88">
        <v>2355</v>
      </c>
      <c r="E15" s="88">
        <v>5083</v>
      </c>
      <c r="F15" s="88">
        <v>3963</v>
      </c>
      <c r="G15" s="88">
        <v>6129</v>
      </c>
      <c r="H15" s="88">
        <v>1835</v>
      </c>
      <c r="I15" s="88">
        <v>359</v>
      </c>
      <c r="J15" s="88">
        <v>420</v>
      </c>
      <c r="K15" s="88">
        <v>324</v>
      </c>
      <c r="L15" s="88">
        <v>40749</v>
      </c>
    </row>
    <row r="16" spans="1:12" s="73" customFormat="1" x14ac:dyDescent="0.2">
      <c r="A16" s="26" t="s">
        <v>209</v>
      </c>
      <c r="B16" s="88">
        <v>3882</v>
      </c>
      <c r="C16" s="88">
        <v>3192</v>
      </c>
      <c r="D16" s="88">
        <v>767</v>
      </c>
      <c r="E16" s="88">
        <v>1402</v>
      </c>
      <c r="F16" s="88">
        <v>1638</v>
      </c>
      <c r="G16" s="88">
        <v>2295</v>
      </c>
      <c r="H16" s="88">
        <v>1014</v>
      </c>
      <c r="I16" s="88">
        <v>213</v>
      </c>
      <c r="J16" s="88">
        <v>102</v>
      </c>
      <c r="K16" s="88">
        <v>248</v>
      </c>
      <c r="L16" s="88">
        <v>14753</v>
      </c>
    </row>
    <row r="17" spans="1:12" s="76" customFormat="1" ht="22.5" x14ac:dyDescent="0.2">
      <c r="A17" s="44" t="s">
        <v>65</v>
      </c>
      <c r="B17" s="89">
        <v>25612</v>
      </c>
      <c r="C17" s="89">
        <v>19811</v>
      </c>
      <c r="D17" s="89">
        <v>8406</v>
      </c>
      <c r="E17" s="89">
        <v>12433</v>
      </c>
      <c r="F17" s="89">
        <v>12429</v>
      </c>
      <c r="G17" s="89">
        <v>15767</v>
      </c>
      <c r="H17" s="89">
        <v>5028</v>
      </c>
      <c r="I17" s="89">
        <v>1892</v>
      </c>
      <c r="J17" s="89">
        <v>1220</v>
      </c>
      <c r="K17" s="89">
        <v>1544</v>
      </c>
      <c r="L17" s="89">
        <v>104142</v>
      </c>
    </row>
    <row r="18" spans="1:12" s="76" customFormat="1" x14ac:dyDescent="0.2">
      <c r="A18" s="98" t="s">
        <v>64</v>
      </c>
      <c r="B18" s="89">
        <v>57374</v>
      </c>
      <c r="C18" s="89">
        <v>48981</v>
      </c>
      <c r="D18" s="89">
        <v>16518</v>
      </c>
      <c r="E18" s="89">
        <v>29567</v>
      </c>
      <c r="F18" s="89">
        <v>27748</v>
      </c>
      <c r="G18" s="89">
        <v>38340</v>
      </c>
      <c r="H18" s="89">
        <v>10266</v>
      </c>
      <c r="I18" s="89">
        <v>4142</v>
      </c>
      <c r="J18" s="89">
        <v>3131</v>
      </c>
      <c r="K18" s="89">
        <v>4304</v>
      </c>
      <c r="L18" s="89">
        <v>240371</v>
      </c>
    </row>
    <row r="19" spans="1:12" s="73" customFormat="1" x14ac:dyDescent="0.2">
      <c r="A19" s="26" t="s">
        <v>208</v>
      </c>
      <c r="B19" s="88">
        <v>24448</v>
      </c>
      <c r="C19" s="88">
        <v>18298</v>
      </c>
      <c r="D19" s="88">
        <v>8870</v>
      </c>
      <c r="E19" s="88">
        <v>11273</v>
      </c>
      <c r="F19" s="88">
        <v>5558</v>
      </c>
      <c r="G19" s="88">
        <v>16484</v>
      </c>
      <c r="H19" s="88">
        <v>8733</v>
      </c>
      <c r="I19" s="88">
        <v>1747</v>
      </c>
      <c r="J19" s="88">
        <v>1067</v>
      </c>
      <c r="K19" s="88">
        <v>1107</v>
      </c>
      <c r="L19" s="88">
        <v>97585</v>
      </c>
    </row>
    <row r="20" spans="1:12" s="73" customFormat="1" x14ac:dyDescent="0.2">
      <c r="A20" s="26" t="s">
        <v>207</v>
      </c>
      <c r="B20" s="88">
        <v>8512</v>
      </c>
      <c r="C20" s="88">
        <v>7201</v>
      </c>
      <c r="D20" s="88">
        <v>2653</v>
      </c>
      <c r="E20" s="88">
        <v>4654</v>
      </c>
      <c r="F20" s="88">
        <v>2523</v>
      </c>
      <c r="G20" s="88">
        <v>4708</v>
      </c>
      <c r="H20" s="88">
        <v>1670</v>
      </c>
      <c r="I20" s="88">
        <v>283</v>
      </c>
      <c r="J20" s="88">
        <v>334</v>
      </c>
      <c r="K20" s="88">
        <v>579</v>
      </c>
      <c r="L20" s="88">
        <v>33117</v>
      </c>
    </row>
    <row r="21" spans="1:12" s="73" customFormat="1" x14ac:dyDescent="0.2">
      <c r="A21" s="26" t="s">
        <v>206</v>
      </c>
      <c r="B21" s="88">
        <v>5545</v>
      </c>
      <c r="C21" s="88">
        <v>5395</v>
      </c>
      <c r="D21" s="88">
        <v>1339</v>
      </c>
      <c r="E21" s="88">
        <v>2534</v>
      </c>
      <c r="F21" s="88">
        <v>1888</v>
      </c>
      <c r="G21" s="88">
        <v>2580</v>
      </c>
      <c r="H21" s="88">
        <v>918</v>
      </c>
      <c r="I21" s="88">
        <v>162</v>
      </c>
      <c r="J21" s="88">
        <v>848</v>
      </c>
      <c r="K21" s="88">
        <v>494</v>
      </c>
      <c r="L21" s="88">
        <v>21703</v>
      </c>
    </row>
    <row r="22" spans="1:12" s="76" customFormat="1" x14ac:dyDescent="0.2">
      <c r="A22" s="44" t="s">
        <v>63</v>
      </c>
      <c r="B22" s="89">
        <v>38505</v>
      </c>
      <c r="C22" s="89">
        <v>30894</v>
      </c>
      <c r="D22" s="89">
        <v>12862</v>
      </c>
      <c r="E22" s="89">
        <v>18461</v>
      </c>
      <c r="F22" s="89">
        <v>9969</v>
      </c>
      <c r="G22" s="89">
        <v>23772</v>
      </c>
      <c r="H22" s="89">
        <v>11321</v>
      </c>
      <c r="I22" s="89">
        <v>2192</v>
      </c>
      <c r="J22" s="89">
        <v>2249</v>
      </c>
      <c r="K22" s="89">
        <v>2180</v>
      </c>
      <c r="L22" s="89">
        <v>152405</v>
      </c>
    </row>
    <row r="23" spans="1:12" s="73" customFormat="1" x14ac:dyDescent="0.2">
      <c r="A23" s="26" t="s">
        <v>205</v>
      </c>
      <c r="B23" s="88">
        <v>17512</v>
      </c>
      <c r="C23" s="88">
        <v>14664</v>
      </c>
      <c r="D23" s="88">
        <v>2659</v>
      </c>
      <c r="E23" s="88">
        <v>9384</v>
      </c>
      <c r="F23" s="88">
        <v>4745</v>
      </c>
      <c r="G23" s="88">
        <v>11248</v>
      </c>
      <c r="H23" s="88">
        <v>3854</v>
      </c>
      <c r="I23" s="88">
        <v>1251</v>
      </c>
      <c r="J23" s="88">
        <v>696</v>
      </c>
      <c r="K23" s="88">
        <v>1315</v>
      </c>
      <c r="L23" s="88">
        <v>67328</v>
      </c>
    </row>
    <row r="24" spans="1:12" s="73" customFormat="1" x14ac:dyDescent="0.2">
      <c r="A24" s="26" t="s">
        <v>204</v>
      </c>
      <c r="B24" s="88">
        <v>13918</v>
      </c>
      <c r="C24" s="88">
        <v>7053</v>
      </c>
      <c r="D24" s="88">
        <v>3009</v>
      </c>
      <c r="E24" s="88">
        <v>3645</v>
      </c>
      <c r="F24" s="88">
        <v>3296</v>
      </c>
      <c r="G24" s="88">
        <v>5508</v>
      </c>
      <c r="H24" s="88">
        <v>2558</v>
      </c>
      <c r="I24" s="88">
        <v>480</v>
      </c>
      <c r="J24" s="88">
        <v>356</v>
      </c>
      <c r="K24" s="88">
        <v>364</v>
      </c>
      <c r="L24" s="88">
        <v>40187</v>
      </c>
    </row>
    <row r="25" spans="1:12" s="73" customFormat="1" ht="11.25" customHeight="1" x14ac:dyDescent="0.2">
      <c r="A25" s="26" t="s">
        <v>203</v>
      </c>
      <c r="B25" s="88">
        <v>13369</v>
      </c>
      <c r="C25" s="88">
        <v>10793</v>
      </c>
      <c r="D25" s="88">
        <v>2629</v>
      </c>
      <c r="E25" s="88">
        <v>5220</v>
      </c>
      <c r="F25" s="88">
        <v>3345</v>
      </c>
      <c r="G25" s="88">
        <v>8288</v>
      </c>
      <c r="H25" s="88">
        <v>4711</v>
      </c>
      <c r="I25" s="88">
        <v>586</v>
      </c>
      <c r="J25" s="88">
        <v>618</v>
      </c>
      <c r="K25" s="88">
        <v>1221</v>
      </c>
      <c r="L25" s="88">
        <v>50780</v>
      </c>
    </row>
    <row r="26" spans="1:12" s="76" customFormat="1" x14ac:dyDescent="0.2">
      <c r="A26" s="44" t="s">
        <v>62</v>
      </c>
      <c r="B26" s="89">
        <v>44799</v>
      </c>
      <c r="C26" s="89">
        <v>32510</v>
      </c>
      <c r="D26" s="89">
        <v>8297</v>
      </c>
      <c r="E26" s="89">
        <v>18249</v>
      </c>
      <c r="F26" s="89">
        <v>11386</v>
      </c>
      <c r="G26" s="89">
        <v>25044</v>
      </c>
      <c r="H26" s="89">
        <v>11123</v>
      </c>
      <c r="I26" s="89">
        <v>2317</v>
      </c>
      <c r="J26" s="89">
        <v>1670</v>
      </c>
      <c r="K26" s="89">
        <v>2900</v>
      </c>
      <c r="L26" s="89">
        <v>158295</v>
      </c>
    </row>
    <row r="27" spans="1:12" s="73" customFormat="1" x14ac:dyDescent="0.2">
      <c r="A27" s="26" t="s">
        <v>202</v>
      </c>
      <c r="B27" s="88">
        <v>12001</v>
      </c>
      <c r="C27" s="88">
        <v>10517</v>
      </c>
      <c r="D27" s="88">
        <v>1615</v>
      </c>
      <c r="E27" s="88">
        <v>5094</v>
      </c>
      <c r="F27" s="88">
        <v>4999</v>
      </c>
      <c r="G27" s="88">
        <v>8622</v>
      </c>
      <c r="H27" s="88">
        <v>4289</v>
      </c>
      <c r="I27" s="88">
        <v>893</v>
      </c>
      <c r="J27" s="88">
        <v>624</v>
      </c>
      <c r="K27" s="88">
        <v>1048</v>
      </c>
      <c r="L27" s="88">
        <v>49702</v>
      </c>
    </row>
    <row r="28" spans="1:12" s="73" customFormat="1" x14ac:dyDescent="0.2">
      <c r="A28" s="26" t="s">
        <v>201</v>
      </c>
      <c r="B28" s="88">
        <v>11309</v>
      </c>
      <c r="C28" s="88">
        <v>10511</v>
      </c>
      <c r="D28" s="88">
        <v>1574</v>
      </c>
      <c r="E28" s="88">
        <v>3383</v>
      </c>
      <c r="F28" s="88">
        <v>4462</v>
      </c>
      <c r="G28" s="88">
        <v>6045</v>
      </c>
      <c r="H28" s="88">
        <v>2122</v>
      </c>
      <c r="I28" s="88">
        <v>504</v>
      </c>
      <c r="J28" s="88">
        <v>767</v>
      </c>
      <c r="K28" s="88">
        <v>748</v>
      </c>
      <c r="L28" s="88">
        <v>41425</v>
      </c>
    </row>
    <row r="29" spans="1:12" s="73" customFormat="1" x14ac:dyDescent="0.2">
      <c r="A29" s="26" t="s">
        <v>200</v>
      </c>
      <c r="B29" s="88">
        <v>8458</v>
      </c>
      <c r="C29" s="88">
        <v>4947</v>
      </c>
      <c r="D29" s="88">
        <v>1457</v>
      </c>
      <c r="E29" s="88">
        <v>3346</v>
      </c>
      <c r="F29" s="88">
        <v>2366</v>
      </c>
      <c r="G29" s="88">
        <v>3318</v>
      </c>
      <c r="H29" s="88">
        <v>1347</v>
      </c>
      <c r="I29" s="88">
        <v>389</v>
      </c>
      <c r="J29" s="88">
        <v>191</v>
      </c>
      <c r="K29" s="88">
        <v>762</v>
      </c>
      <c r="L29" s="88">
        <v>26581</v>
      </c>
    </row>
    <row r="30" spans="1:12" s="76" customFormat="1" x14ac:dyDescent="0.2">
      <c r="A30" s="44" t="s">
        <v>61</v>
      </c>
      <c r="B30" s="89">
        <v>31768</v>
      </c>
      <c r="C30" s="89">
        <v>25975</v>
      </c>
      <c r="D30" s="89">
        <v>4646</v>
      </c>
      <c r="E30" s="89">
        <v>11823</v>
      </c>
      <c r="F30" s="89">
        <v>11827</v>
      </c>
      <c r="G30" s="89">
        <v>17985</v>
      </c>
      <c r="H30" s="89">
        <v>7758</v>
      </c>
      <c r="I30" s="89">
        <v>1786</v>
      </c>
      <c r="J30" s="89">
        <v>1582</v>
      </c>
      <c r="K30" s="89">
        <v>2558</v>
      </c>
      <c r="L30" s="89">
        <v>117708</v>
      </c>
    </row>
    <row r="31" spans="1:12" s="76" customFormat="1" x14ac:dyDescent="0.2">
      <c r="A31" s="98" t="s">
        <v>60</v>
      </c>
      <c r="B31" s="89">
        <v>115072</v>
      </c>
      <c r="C31" s="89">
        <v>89379</v>
      </c>
      <c r="D31" s="89">
        <v>25805</v>
      </c>
      <c r="E31" s="89">
        <v>48533</v>
      </c>
      <c r="F31" s="89">
        <v>33182</v>
      </c>
      <c r="G31" s="89">
        <v>66801</v>
      </c>
      <c r="H31" s="89">
        <v>30202</v>
      </c>
      <c r="I31" s="89">
        <v>6295</v>
      </c>
      <c r="J31" s="89">
        <v>5501</v>
      </c>
      <c r="K31" s="89">
        <v>7638</v>
      </c>
      <c r="L31" s="89">
        <v>428408</v>
      </c>
    </row>
    <row r="32" spans="1:12" s="76" customFormat="1" x14ac:dyDescent="0.2">
      <c r="A32" s="44" t="s">
        <v>70</v>
      </c>
      <c r="B32" s="89">
        <v>204029</v>
      </c>
      <c r="C32" s="89">
        <v>160987</v>
      </c>
      <c r="D32" s="89">
        <v>54294</v>
      </c>
      <c r="E32" s="89">
        <v>96144</v>
      </c>
      <c r="F32" s="89">
        <v>76370</v>
      </c>
      <c r="G32" s="89">
        <v>120963</v>
      </c>
      <c r="H32" s="89">
        <v>48663</v>
      </c>
      <c r="I32" s="89">
        <v>14286</v>
      </c>
      <c r="J32" s="89">
        <v>10967</v>
      </c>
      <c r="K32" s="89">
        <v>16038</v>
      </c>
      <c r="L32" s="89">
        <v>802741</v>
      </c>
    </row>
    <row r="33" spans="1:12" s="73" customFormat="1" x14ac:dyDescent="0.2">
      <c r="A33" s="1" t="s">
        <v>80</v>
      </c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9"/>
    </row>
    <row r="34" spans="1:12" s="73" customFormat="1" x14ac:dyDescent="0.2">
      <c r="A34" s="32" t="s">
        <v>58</v>
      </c>
      <c r="B34" s="88">
        <v>902</v>
      </c>
      <c r="C34" s="88">
        <v>1083</v>
      </c>
      <c r="D34" s="88">
        <v>174</v>
      </c>
      <c r="E34" s="88">
        <v>391</v>
      </c>
      <c r="F34" s="88">
        <v>481</v>
      </c>
      <c r="G34" s="88">
        <v>1207</v>
      </c>
      <c r="H34" s="88">
        <v>138</v>
      </c>
      <c r="I34" s="88">
        <v>58</v>
      </c>
      <c r="J34" s="88">
        <v>63</v>
      </c>
      <c r="K34" s="88">
        <v>56</v>
      </c>
      <c r="L34" s="88">
        <v>4553</v>
      </c>
    </row>
    <row r="35" spans="1:12" s="73" customFormat="1" x14ac:dyDescent="0.2">
      <c r="A35" s="31" t="s">
        <v>57</v>
      </c>
      <c r="B35" s="88">
        <v>2579</v>
      </c>
      <c r="C35" s="88">
        <v>1947</v>
      </c>
      <c r="D35" s="88">
        <v>485</v>
      </c>
      <c r="E35" s="88">
        <v>937</v>
      </c>
      <c r="F35" s="88">
        <v>946</v>
      </c>
      <c r="G35" s="88">
        <v>1627</v>
      </c>
      <c r="H35" s="88">
        <v>519</v>
      </c>
      <c r="I35" s="88">
        <v>90</v>
      </c>
      <c r="J35" s="88">
        <v>153</v>
      </c>
      <c r="K35" s="88">
        <v>164</v>
      </c>
      <c r="L35" s="88">
        <v>9447</v>
      </c>
    </row>
    <row r="36" spans="1:12" s="73" customFormat="1" x14ac:dyDescent="0.2">
      <c r="A36" s="30" t="s">
        <v>56</v>
      </c>
      <c r="B36" s="88">
        <v>14227</v>
      </c>
      <c r="C36" s="88">
        <v>10097</v>
      </c>
      <c r="D36" s="88">
        <v>2866</v>
      </c>
      <c r="E36" s="88">
        <v>5402</v>
      </c>
      <c r="F36" s="88">
        <v>4400</v>
      </c>
      <c r="G36" s="88">
        <v>9555</v>
      </c>
      <c r="H36" s="88">
        <v>2873</v>
      </c>
      <c r="I36" s="88">
        <v>777</v>
      </c>
      <c r="J36" s="88">
        <v>535</v>
      </c>
      <c r="K36" s="88">
        <v>939</v>
      </c>
      <c r="L36" s="88">
        <v>51671</v>
      </c>
    </row>
    <row r="37" spans="1:12" s="73" customFormat="1" x14ac:dyDescent="0.2">
      <c r="A37" s="29" t="s">
        <v>55</v>
      </c>
      <c r="B37" s="88">
        <v>43457</v>
      </c>
      <c r="C37" s="88">
        <v>32038</v>
      </c>
      <c r="D37" s="88">
        <v>7750</v>
      </c>
      <c r="E37" s="88">
        <v>14637</v>
      </c>
      <c r="F37" s="88">
        <v>13272</v>
      </c>
      <c r="G37" s="88">
        <v>24587</v>
      </c>
      <c r="H37" s="88">
        <v>8766</v>
      </c>
      <c r="I37" s="88">
        <v>1720</v>
      </c>
      <c r="J37" s="88">
        <v>2090</v>
      </c>
      <c r="K37" s="88">
        <v>2183</v>
      </c>
      <c r="L37" s="88">
        <v>150500</v>
      </c>
    </row>
    <row r="38" spans="1:12" s="73" customFormat="1" x14ac:dyDescent="0.2">
      <c r="A38" s="29" t="s">
        <v>54</v>
      </c>
      <c r="B38" s="88">
        <v>42763</v>
      </c>
      <c r="C38" s="88">
        <v>29439</v>
      </c>
      <c r="D38" s="88">
        <v>9119</v>
      </c>
      <c r="E38" s="88">
        <v>15975</v>
      </c>
      <c r="F38" s="88">
        <v>12586</v>
      </c>
      <c r="G38" s="88">
        <v>22403</v>
      </c>
      <c r="H38" s="88">
        <v>7884</v>
      </c>
      <c r="I38" s="88">
        <v>1994</v>
      </c>
      <c r="J38" s="88">
        <v>2051</v>
      </c>
      <c r="K38" s="88">
        <v>2474</v>
      </c>
      <c r="L38" s="88">
        <v>146688</v>
      </c>
    </row>
    <row r="39" spans="1:12" s="73" customFormat="1" x14ac:dyDescent="0.2">
      <c r="A39" s="29" t="s">
        <v>53</v>
      </c>
      <c r="B39" s="88">
        <v>41162</v>
      </c>
      <c r="C39" s="88">
        <v>32970</v>
      </c>
      <c r="D39" s="88">
        <v>9093</v>
      </c>
      <c r="E39" s="88">
        <v>21577</v>
      </c>
      <c r="F39" s="88">
        <v>14203</v>
      </c>
      <c r="G39" s="88">
        <v>23938</v>
      </c>
      <c r="H39" s="88">
        <v>11822</v>
      </c>
      <c r="I39" s="88">
        <v>2741</v>
      </c>
      <c r="J39" s="88">
        <v>2173</v>
      </c>
      <c r="K39" s="88">
        <v>3053</v>
      </c>
      <c r="L39" s="88">
        <v>162732</v>
      </c>
    </row>
    <row r="40" spans="1:12" s="73" customFormat="1" x14ac:dyDescent="0.2">
      <c r="A40" s="29" t="s">
        <v>52</v>
      </c>
      <c r="B40" s="88">
        <v>27006</v>
      </c>
      <c r="C40" s="88">
        <v>28071</v>
      </c>
      <c r="D40" s="88">
        <v>8968</v>
      </c>
      <c r="E40" s="88">
        <v>15933</v>
      </c>
      <c r="F40" s="88">
        <v>12370</v>
      </c>
      <c r="G40" s="88">
        <v>16776</v>
      </c>
      <c r="H40" s="88">
        <v>6772</v>
      </c>
      <c r="I40" s="88">
        <v>2052</v>
      </c>
      <c r="J40" s="88">
        <v>1942</v>
      </c>
      <c r="K40" s="88">
        <v>2216</v>
      </c>
      <c r="L40" s="88">
        <v>122106</v>
      </c>
    </row>
    <row r="41" spans="1:12" s="73" customFormat="1" x14ac:dyDescent="0.2">
      <c r="A41" s="29" t="s">
        <v>51</v>
      </c>
      <c r="B41" s="88">
        <v>7852</v>
      </c>
      <c r="C41" s="88">
        <v>4877</v>
      </c>
      <c r="D41" s="88">
        <v>3377</v>
      </c>
      <c r="E41" s="88">
        <v>5524</v>
      </c>
      <c r="F41" s="88">
        <v>3499</v>
      </c>
      <c r="G41" s="88">
        <v>4266</v>
      </c>
      <c r="H41" s="88">
        <v>1492</v>
      </c>
      <c r="I41" s="88">
        <v>618</v>
      </c>
      <c r="J41" s="88">
        <v>416</v>
      </c>
      <c r="K41" s="88">
        <v>879</v>
      </c>
      <c r="L41" s="88">
        <v>32800</v>
      </c>
    </row>
    <row r="42" spans="1:12" s="73" customFormat="1" x14ac:dyDescent="0.2">
      <c r="A42" s="29" t="s">
        <v>50</v>
      </c>
      <c r="B42" s="88">
        <v>11980</v>
      </c>
      <c r="C42" s="88">
        <v>12746</v>
      </c>
      <c r="D42" s="88">
        <v>8325</v>
      </c>
      <c r="E42" s="88">
        <v>9413</v>
      </c>
      <c r="F42" s="88">
        <v>8324</v>
      </c>
      <c r="G42" s="88">
        <v>10841</v>
      </c>
      <c r="H42" s="88">
        <v>5639</v>
      </c>
      <c r="I42" s="88">
        <v>2528</v>
      </c>
      <c r="J42" s="88">
        <v>812</v>
      </c>
      <c r="K42" s="88">
        <v>1893</v>
      </c>
      <c r="L42" s="88">
        <v>72501</v>
      </c>
    </row>
    <row r="43" spans="1:12" s="73" customFormat="1" x14ac:dyDescent="0.2">
      <c r="A43" s="47" t="s">
        <v>25</v>
      </c>
      <c r="B43" s="88">
        <v>12101</v>
      </c>
      <c r="C43" s="88">
        <v>7719</v>
      </c>
      <c r="D43" s="88">
        <v>4137</v>
      </c>
      <c r="E43" s="88">
        <v>6355</v>
      </c>
      <c r="F43" s="88">
        <v>6289</v>
      </c>
      <c r="G43" s="88">
        <v>5763</v>
      </c>
      <c r="H43" s="88">
        <v>2758</v>
      </c>
      <c r="I43" s="88">
        <v>1708</v>
      </c>
      <c r="J43" s="88">
        <v>732</v>
      </c>
      <c r="K43" s="88">
        <v>2181</v>
      </c>
      <c r="L43" s="88">
        <v>49743</v>
      </c>
    </row>
  </sheetData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A4EA2-1C66-41DB-A8C8-A678B4A07045}">
  <sheetPr>
    <tabColor indexed="10"/>
  </sheetPr>
  <dimension ref="A1:U45"/>
  <sheetViews>
    <sheetView zoomScaleNormal="100" workbookViewId="0"/>
  </sheetViews>
  <sheetFormatPr defaultRowHeight="11.25" x14ac:dyDescent="0.2"/>
  <cols>
    <col min="1" max="1" width="18.28515625" style="1" customWidth="1"/>
    <col min="2" max="2" width="9.140625" style="1"/>
    <col min="3" max="3" width="10.140625" style="1" customWidth="1"/>
    <col min="4" max="4" width="10.5703125" style="1" customWidth="1"/>
    <col min="5" max="5" width="8.7109375" style="1" customWidth="1"/>
    <col min="6" max="6" width="11" style="1" customWidth="1"/>
    <col min="7" max="7" width="8.7109375" style="1" customWidth="1"/>
    <col min="8" max="8" width="10.5703125" style="1" customWidth="1"/>
    <col min="9" max="9" width="8.7109375" style="1" customWidth="1"/>
    <col min="10" max="10" width="9.7109375" style="1" customWidth="1"/>
    <col min="11" max="11" width="10.28515625" style="1" customWidth="1"/>
    <col min="12" max="12" width="9.5703125" style="1" customWidth="1"/>
    <col min="13" max="13" width="10" style="1" customWidth="1"/>
    <col min="14" max="14" width="8.85546875" style="1" customWidth="1"/>
    <col min="15" max="15" width="9.140625" style="1"/>
    <col min="16" max="16" width="10.85546875" style="1" customWidth="1"/>
    <col min="17" max="17" width="11.28515625" style="1" customWidth="1"/>
    <col min="18" max="18" width="7.28515625" style="1" customWidth="1"/>
    <col min="19" max="19" width="8.7109375" style="1" customWidth="1"/>
    <col min="20" max="20" width="10.7109375" style="1" customWidth="1"/>
    <col min="21" max="21" width="7.28515625" style="1" customWidth="1"/>
    <col min="22" max="16384" width="9.140625" style="1"/>
  </cols>
  <sheetData>
    <row r="1" spans="1:21" s="39" customFormat="1" x14ac:dyDescent="0.2">
      <c r="A1" s="9" t="s">
        <v>290</v>
      </c>
      <c r="B1" s="111"/>
      <c r="C1" s="111"/>
      <c r="D1" s="111"/>
      <c r="E1" s="111"/>
      <c r="F1" s="111"/>
      <c r="G1" s="111"/>
      <c r="H1" s="111"/>
      <c r="I1" s="8"/>
      <c r="J1" s="9"/>
      <c r="K1" s="114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 x14ac:dyDescent="0.2">
      <c r="A2" s="166" t="s">
        <v>265</v>
      </c>
      <c r="B2" s="137" t="s">
        <v>20</v>
      </c>
      <c r="C2" s="134" t="s">
        <v>80</v>
      </c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56"/>
      <c r="U2" s="113"/>
    </row>
    <row r="3" spans="1:21" ht="28.5" customHeight="1" x14ac:dyDescent="0.2">
      <c r="A3" s="173"/>
      <c r="B3" s="138"/>
      <c r="C3" s="129" t="s">
        <v>289</v>
      </c>
      <c r="D3" s="129" t="s">
        <v>288</v>
      </c>
      <c r="E3" s="129" t="s">
        <v>287</v>
      </c>
      <c r="F3" s="129" t="s">
        <v>286</v>
      </c>
      <c r="G3" s="129" t="s">
        <v>285</v>
      </c>
      <c r="H3" s="129" t="s">
        <v>284</v>
      </c>
      <c r="I3" s="147" t="s">
        <v>283</v>
      </c>
      <c r="J3" s="148"/>
      <c r="K3" s="137" t="s">
        <v>282</v>
      </c>
      <c r="L3" s="137" t="s">
        <v>281</v>
      </c>
      <c r="M3" s="137" t="s">
        <v>280</v>
      </c>
      <c r="N3" s="137" t="s">
        <v>279</v>
      </c>
      <c r="O3" s="137" t="s">
        <v>278</v>
      </c>
      <c r="P3" s="137" t="s">
        <v>277</v>
      </c>
      <c r="Q3" s="137" t="s">
        <v>276</v>
      </c>
      <c r="R3" s="137" t="s">
        <v>275</v>
      </c>
      <c r="S3" s="137" t="s">
        <v>274</v>
      </c>
      <c r="T3" s="137" t="s">
        <v>273</v>
      </c>
      <c r="U3" s="137" t="s">
        <v>272</v>
      </c>
    </row>
    <row r="4" spans="1:21" ht="39" customHeight="1" x14ac:dyDescent="0.2">
      <c r="A4" s="174"/>
      <c r="B4" s="139"/>
      <c r="C4" s="129"/>
      <c r="D4" s="129"/>
      <c r="E4" s="130"/>
      <c r="F4" s="130"/>
      <c r="G4" s="130"/>
      <c r="H4" s="130"/>
      <c r="I4" s="7" t="s">
        <v>271</v>
      </c>
      <c r="J4" s="7" t="s">
        <v>270</v>
      </c>
      <c r="K4" s="172"/>
      <c r="L4" s="172"/>
      <c r="M4" s="172"/>
      <c r="N4" s="172"/>
      <c r="O4" s="172"/>
      <c r="P4" s="172"/>
      <c r="Q4" s="172" t="s">
        <v>269</v>
      </c>
      <c r="R4" s="172" t="s">
        <v>268</v>
      </c>
      <c r="S4" s="172" t="s">
        <v>267</v>
      </c>
      <c r="T4" s="172" t="s">
        <v>267</v>
      </c>
      <c r="U4" s="172" t="s">
        <v>267</v>
      </c>
    </row>
    <row r="5" spans="1:21" s="73" customFormat="1" x14ac:dyDescent="0.2">
      <c r="A5" s="101" t="s">
        <v>25</v>
      </c>
      <c r="B5" s="102">
        <v>214904</v>
      </c>
      <c r="C5" s="112">
        <v>47625</v>
      </c>
      <c r="D5" s="112">
        <v>29732</v>
      </c>
      <c r="E5" s="112">
        <v>35757</v>
      </c>
      <c r="F5" s="112">
        <v>20486</v>
      </c>
      <c r="G5" s="112">
        <v>35773</v>
      </c>
      <c r="H5" s="112">
        <v>7215</v>
      </c>
      <c r="I5" s="112">
        <v>1150</v>
      </c>
      <c r="J5" s="112">
        <v>1158</v>
      </c>
      <c r="K5" s="112">
        <v>719</v>
      </c>
      <c r="L5" s="112">
        <v>1136</v>
      </c>
      <c r="M5" s="112">
        <v>2549</v>
      </c>
      <c r="N5" s="112">
        <v>4326</v>
      </c>
      <c r="O5" s="112">
        <v>1083</v>
      </c>
      <c r="P5" s="112">
        <v>170</v>
      </c>
      <c r="Q5" s="112">
        <v>8837</v>
      </c>
      <c r="R5" s="112">
        <v>264</v>
      </c>
      <c r="S5" s="112">
        <v>7978</v>
      </c>
      <c r="T5" s="112">
        <v>6326</v>
      </c>
      <c r="U5" s="112">
        <v>2620</v>
      </c>
    </row>
    <row r="6" spans="1:21" s="73" customFormat="1" x14ac:dyDescent="0.2">
      <c r="A6" s="26" t="s">
        <v>218</v>
      </c>
      <c r="B6" s="102">
        <v>254082</v>
      </c>
      <c r="C6" s="102">
        <v>53076</v>
      </c>
      <c r="D6" s="102">
        <v>34967</v>
      </c>
      <c r="E6" s="102">
        <v>37708</v>
      </c>
      <c r="F6" s="102">
        <v>22072</v>
      </c>
      <c r="G6" s="102">
        <v>49638</v>
      </c>
      <c r="H6" s="102">
        <v>6685</v>
      </c>
      <c r="I6" s="102">
        <v>552</v>
      </c>
      <c r="J6" s="102">
        <v>970</v>
      </c>
      <c r="K6" s="102">
        <v>416</v>
      </c>
      <c r="L6" s="102">
        <v>1173</v>
      </c>
      <c r="M6" s="102">
        <v>5488</v>
      </c>
      <c r="N6" s="102">
        <v>3801</v>
      </c>
      <c r="O6" s="102">
        <v>2208</v>
      </c>
      <c r="P6" s="102">
        <v>314</v>
      </c>
      <c r="Q6" s="102">
        <v>20415</v>
      </c>
      <c r="R6" s="102">
        <v>486</v>
      </c>
      <c r="S6" s="102">
        <v>2573</v>
      </c>
      <c r="T6" s="102">
        <v>10322</v>
      </c>
      <c r="U6" s="102">
        <v>1218</v>
      </c>
    </row>
    <row r="7" spans="1:21" s="76" customFormat="1" x14ac:dyDescent="0.2">
      <c r="A7" s="44" t="s">
        <v>68</v>
      </c>
      <c r="B7" s="106">
        <v>468986</v>
      </c>
      <c r="C7" s="89">
        <v>100701</v>
      </c>
      <c r="D7" s="89">
        <v>64699</v>
      </c>
      <c r="E7" s="89">
        <v>73465</v>
      </c>
      <c r="F7" s="89">
        <v>42558</v>
      </c>
      <c r="G7" s="89">
        <v>85411</v>
      </c>
      <c r="H7" s="89">
        <v>13900</v>
      </c>
      <c r="I7" s="89">
        <v>1702</v>
      </c>
      <c r="J7" s="89">
        <v>2128</v>
      </c>
      <c r="K7" s="89">
        <v>1135</v>
      </c>
      <c r="L7" s="89">
        <v>2309</v>
      </c>
      <c r="M7" s="89">
        <v>8037</v>
      </c>
      <c r="N7" s="89">
        <v>8127</v>
      </c>
      <c r="O7" s="89">
        <v>3291</v>
      </c>
      <c r="P7" s="89">
        <v>484</v>
      </c>
      <c r="Q7" s="89">
        <v>29252</v>
      </c>
      <c r="R7" s="89">
        <v>750</v>
      </c>
      <c r="S7" s="89">
        <v>10551</v>
      </c>
      <c r="T7" s="89">
        <v>16648</v>
      </c>
      <c r="U7" s="89">
        <v>3838</v>
      </c>
    </row>
    <row r="8" spans="1:21" s="73" customFormat="1" x14ac:dyDescent="0.2">
      <c r="A8" s="26" t="s">
        <v>217</v>
      </c>
      <c r="B8" s="102">
        <v>68239</v>
      </c>
      <c r="C8" s="88">
        <v>8103</v>
      </c>
      <c r="D8" s="88">
        <v>9412</v>
      </c>
      <c r="E8" s="88">
        <v>11735</v>
      </c>
      <c r="F8" s="88">
        <v>4939</v>
      </c>
      <c r="G8" s="88">
        <v>21930</v>
      </c>
      <c r="H8" s="88">
        <v>1038</v>
      </c>
      <c r="I8" s="88">
        <v>134</v>
      </c>
      <c r="J8" s="88">
        <v>455</v>
      </c>
      <c r="K8" s="88">
        <v>116</v>
      </c>
      <c r="L8" s="88">
        <v>570</v>
      </c>
      <c r="M8" s="88">
        <v>1167</v>
      </c>
      <c r="N8" s="88">
        <v>753</v>
      </c>
      <c r="O8" s="88">
        <v>209</v>
      </c>
      <c r="P8" s="88">
        <v>14</v>
      </c>
      <c r="Q8" s="88">
        <v>3111</v>
      </c>
      <c r="R8" s="88">
        <v>136</v>
      </c>
      <c r="S8" s="88">
        <v>2238</v>
      </c>
      <c r="T8" s="88">
        <v>1833</v>
      </c>
      <c r="U8" s="88">
        <v>346</v>
      </c>
    </row>
    <row r="9" spans="1:21" s="73" customFormat="1" x14ac:dyDescent="0.2">
      <c r="A9" s="26" t="s">
        <v>216</v>
      </c>
      <c r="B9" s="102">
        <v>77958</v>
      </c>
      <c r="C9" s="102">
        <v>12918</v>
      </c>
      <c r="D9" s="102">
        <v>10267</v>
      </c>
      <c r="E9" s="102">
        <v>11331</v>
      </c>
      <c r="F9" s="102">
        <v>5114</v>
      </c>
      <c r="G9" s="102">
        <v>22872</v>
      </c>
      <c r="H9" s="102">
        <v>2678</v>
      </c>
      <c r="I9" s="102">
        <v>221</v>
      </c>
      <c r="J9" s="102">
        <v>375</v>
      </c>
      <c r="K9" s="102">
        <v>153</v>
      </c>
      <c r="L9" s="102">
        <v>379</v>
      </c>
      <c r="M9" s="102">
        <v>3066</v>
      </c>
      <c r="N9" s="102">
        <v>505</v>
      </c>
      <c r="O9" s="102">
        <v>1258</v>
      </c>
      <c r="P9" s="102">
        <v>5</v>
      </c>
      <c r="Q9" s="102">
        <v>2448</v>
      </c>
      <c r="R9" s="102">
        <v>63</v>
      </c>
      <c r="S9" s="102">
        <v>516</v>
      </c>
      <c r="T9" s="102">
        <v>3108</v>
      </c>
      <c r="U9" s="102">
        <v>681</v>
      </c>
    </row>
    <row r="10" spans="1:21" s="73" customFormat="1" x14ac:dyDescent="0.2">
      <c r="A10" s="26" t="s">
        <v>215</v>
      </c>
      <c r="B10" s="102">
        <v>103287</v>
      </c>
      <c r="C10" s="102">
        <v>23979</v>
      </c>
      <c r="D10" s="102">
        <v>10342</v>
      </c>
      <c r="E10" s="102">
        <v>15819</v>
      </c>
      <c r="F10" s="102">
        <v>8071</v>
      </c>
      <c r="G10" s="102">
        <v>23495</v>
      </c>
      <c r="H10" s="102">
        <v>2954</v>
      </c>
      <c r="I10" s="102">
        <v>204</v>
      </c>
      <c r="J10" s="102">
        <v>331</v>
      </c>
      <c r="K10" s="102">
        <v>158</v>
      </c>
      <c r="L10" s="102">
        <v>326</v>
      </c>
      <c r="M10" s="102">
        <v>2287</v>
      </c>
      <c r="N10" s="102">
        <v>2720</v>
      </c>
      <c r="O10" s="102">
        <v>499</v>
      </c>
      <c r="P10" s="102">
        <v>11</v>
      </c>
      <c r="Q10" s="102">
        <v>6224</v>
      </c>
      <c r="R10" s="102">
        <v>97</v>
      </c>
      <c r="S10" s="102">
        <v>2178</v>
      </c>
      <c r="T10" s="102">
        <v>3084</v>
      </c>
      <c r="U10" s="102">
        <v>508</v>
      </c>
    </row>
    <row r="11" spans="1:21" s="76" customFormat="1" x14ac:dyDescent="0.2">
      <c r="A11" s="44" t="s">
        <v>67</v>
      </c>
      <c r="B11" s="106">
        <v>249484</v>
      </c>
      <c r="C11" s="89">
        <v>45000</v>
      </c>
      <c r="D11" s="89">
        <v>30021</v>
      </c>
      <c r="E11" s="89">
        <v>38885</v>
      </c>
      <c r="F11" s="89">
        <v>18124</v>
      </c>
      <c r="G11" s="89">
        <v>68297</v>
      </c>
      <c r="H11" s="89">
        <v>6670</v>
      </c>
      <c r="I11" s="89">
        <v>559</v>
      </c>
      <c r="J11" s="89">
        <v>1161</v>
      </c>
      <c r="K11" s="89">
        <v>427</v>
      </c>
      <c r="L11" s="89">
        <v>1275</v>
      </c>
      <c r="M11" s="89">
        <v>6520</v>
      </c>
      <c r="N11" s="89">
        <v>3978</v>
      </c>
      <c r="O11" s="89">
        <v>1966</v>
      </c>
      <c r="P11" s="89">
        <v>30</v>
      </c>
      <c r="Q11" s="89">
        <v>11783</v>
      </c>
      <c r="R11" s="89">
        <v>296</v>
      </c>
      <c r="S11" s="89">
        <v>4932</v>
      </c>
      <c r="T11" s="89">
        <v>8025</v>
      </c>
      <c r="U11" s="89">
        <v>1535</v>
      </c>
    </row>
    <row r="12" spans="1:21" s="73" customFormat="1" x14ac:dyDescent="0.2">
      <c r="A12" s="26" t="s">
        <v>214</v>
      </c>
      <c r="B12" s="102">
        <v>55640</v>
      </c>
      <c r="C12" s="102">
        <v>7757</v>
      </c>
      <c r="D12" s="102">
        <v>10788</v>
      </c>
      <c r="E12" s="102">
        <v>5991</v>
      </c>
      <c r="F12" s="102">
        <v>5320</v>
      </c>
      <c r="G12" s="102">
        <v>16386</v>
      </c>
      <c r="H12" s="102">
        <v>1105</v>
      </c>
      <c r="I12" s="102">
        <v>108</v>
      </c>
      <c r="J12" s="102">
        <v>195</v>
      </c>
      <c r="K12" s="102">
        <v>91</v>
      </c>
      <c r="L12" s="102">
        <v>348</v>
      </c>
      <c r="M12" s="102">
        <v>440</v>
      </c>
      <c r="N12" s="102">
        <v>566</v>
      </c>
      <c r="O12" s="102">
        <v>896</v>
      </c>
      <c r="P12" s="102">
        <v>23</v>
      </c>
      <c r="Q12" s="102">
        <v>2568</v>
      </c>
      <c r="R12" s="102">
        <v>113</v>
      </c>
      <c r="S12" s="102">
        <v>1092</v>
      </c>
      <c r="T12" s="102">
        <v>1186</v>
      </c>
      <c r="U12" s="102">
        <v>667</v>
      </c>
    </row>
    <row r="13" spans="1:21" s="73" customFormat="1" x14ac:dyDescent="0.2">
      <c r="A13" s="26" t="s">
        <v>213</v>
      </c>
      <c r="B13" s="102">
        <v>53281</v>
      </c>
      <c r="C13" s="88">
        <v>12649</v>
      </c>
      <c r="D13" s="88">
        <v>10051</v>
      </c>
      <c r="E13" s="88">
        <v>6317</v>
      </c>
      <c r="F13" s="88">
        <v>4061</v>
      </c>
      <c r="G13" s="88">
        <v>15590</v>
      </c>
      <c r="H13" s="88">
        <v>1082</v>
      </c>
      <c r="I13" s="88">
        <v>70</v>
      </c>
      <c r="J13" s="88">
        <v>225</v>
      </c>
      <c r="K13" s="88">
        <v>94</v>
      </c>
      <c r="L13" s="88">
        <v>170</v>
      </c>
      <c r="M13" s="88">
        <v>529</v>
      </c>
      <c r="N13" s="88">
        <v>586</v>
      </c>
      <c r="O13" s="88">
        <v>456</v>
      </c>
      <c r="P13" s="88">
        <v>12</v>
      </c>
      <c r="Q13" s="88">
        <v>1188</v>
      </c>
      <c r="R13" s="88">
        <v>113</v>
      </c>
      <c r="S13" s="88">
        <v>19</v>
      </c>
      <c r="T13" s="88">
        <v>51</v>
      </c>
      <c r="U13" s="88">
        <v>18</v>
      </c>
    </row>
    <row r="14" spans="1:21" s="73" customFormat="1" x14ac:dyDescent="0.2">
      <c r="A14" s="26" t="s">
        <v>212</v>
      </c>
      <c r="B14" s="102">
        <v>63321</v>
      </c>
      <c r="C14" s="102">
        <v>12903</v>
      </c>
      <c r="D14" s="102">
        <v>10684</v>
      </c>
      <c r="E14" s="102">
        <v>8446</v>
      </c>
      <c r="F14" s="102">
        <v>4843</v>
      </c>
      <c r="G14" s="102">
        <v>16900</v>
      </c>
      <c r="H14" s="102">
        <v>2191</v>
      </c>
      <c r="I14" s="102">
        <v>228</v>
      </c>
      <c r="J14" s="102">
        <v>396</v>
      </c>
      <c r="K14" s="102">
        <v>156</v>
      </c>
      <c r="L14" s="102">
        <v>283</v>
      </c>
      <c r="M14" s="102">
        <v>290</v>
      </c>
      <c r="N14" s="102">
        <v>956</v>
      </c>
      <c r="O14" s="102">
        <v>316</v>
      </c>
      <c r="P14" s="102">
        <v>10</v>
      </c>
      <c r="Q14" s="102">
        <v>2926</v>
      </c>
      <c r="R14" s="102">
        <v>80</v>
      </c>
      <c r="S14" s="102">
        <v>1046</v>
      </c>
      <c r="T14" s="102">
        <v>272</v>
      </c>
      <c r="U14" s="102">
        <v>395</v>
      </c>
    </row>
    <row r="15" spans="1:21" s="76" customFormat="1" ht="22.5" x14ac:dyDescent="0.2">
      <c r="A15" s="44" t="s">
        <v>66</v>
      </c>
      <c r="B15" s="106">
        <v>172242</v>
      </c>
      <c r="C15" s="89">
        <v>33309</v>
      </c>
      <c r="D15" s="89">
        <v>31523</v>
      </c>
      <c r="E15" s="89">
        <v>20754</v>
      </c>
      <c r="F15" s="89">
        <v>14224</v>
      </c>
      <c r="G15" s="89">
        <v>48876</v>
      </c>
      <c r="H15" s="89">
        <v>4378</v>
      </c>
      <c r="I15" s="89">
        <v>406</v>
      </c>
      <c r="J15" s="89">
        <v>816</v>
      </c>
      <c r="K15" s="89">
        <v>341</v>
      </c>
      <c r="L15" s="89">
        <v>801</v>
      </c>
      <c r="M15" s="89">
        <v>1259</v>
      </c>
      <c r="N15" s="89">
        <v>2108</v>
      </c>
      <c r="O15" s="89">
        <v>1668</v>
      </c>
      <c r="P15" s="89">
        <v>45</v>
      </c>
      <c r="Q15" s="89">
        <v>6682</v>
      </c>
      <c r="R15" s="89">
        <v>306</v>
      </c>
      <c r="S15" s="89">
        <v>2157</v>
      </c>
      <c r="T15" s="89">
        <v>1509</v>
      </c>
      <c r="U15" s="89">
        <v>1080</v>
      </c>
    </row>
    <row r="16" spans="1:21" s="73" customFormat="1" x14ac:dyDescent="0.2">
      <c r="A16" s="26" t="s">
        <v>211</v>
      </c>
      <c r="B16" s="102">
        <v>79706</v>
      </c>
      <c r="C16" s="102">
        <v>14712</v>
      </c>
      <c r="D16" s="102">
        <v>10286</v>
      </c>
      <c r="E16" s="102">
        <v>13268</v>
      </c>
      <c r="F16" s="102">
        <v>5592</v>
      </c>
      <c r="G16" s="102">
        <v>18547</v>
      </c>
      <c r="H16" s="102">
        <v>1983</v>
      </c>
      <c r="I16" s="102">
        <v>338</v>
      </c>
      <c r="J16" s="102">
        <v>773</v>
      </c>
      <c r="K16" s="102">
        <v>239</v>
      </c>
      <c r="L16" s="102">
        <v>552</v>
      </c>
      <c r="M16" s="102">
        <v>562</v>
      </c>
      <c r="N16" s="102">
        <v>729</v>
      </c>
      <c r="O16" s="102">
        <v>1271</v>
      </c>
      <c r="P16" s="102">
        <v>22</v>
      </c>
      <c r="Q16" s="102">
        <v>7947</v>
      </c>
      <c r="R16" s="102">
        <v>193</v>
      </c>
      <c r="S16" s="102">
        <v>22</v>
      </c>
      <c r="T16" s="102">
        <v>1328</v>
      </c>
      <c r="U16" s="102">
        <v>1342</v>
      </c>
    </row>
    <row r="17" spans="1:21" s="73" customFormat="1" x14ac:dyDescent="0.2">
      <c r="A17" s="26" t="s">
        <v>210</v>
      </c>
      <c r="B17" s="102">
        <v>103666</v>
      </c>
      <c r="C17" s="102">
        <v>16193</v>
      </c>
      <c r="D17" s="102">
        <v>8871</v>
      </c>
      <c r="E17" s="102">
        <v>12005</v>
      </c>
      <c r="F17" s="102">
        <v>7383</v>
      </c>
      <c r="G17" s="102">
        <v>18799</v>
      </c>
      <c r="H17" s="102">
        <v>3766</v>
      </c>
      <c r="I17" s="102">
        <v>118</v>
      </c>
      <c r="J17" s="102">
        <v>407</v>
      </c>
      <c r="K17" s="102">
        <v>112</v>
      </c>
      <c r="L17" s="102">
        <v>645</v>
      </c>
      <c r="M17" s="102">
        <v>1770</v>
      </c>
      <c r="N17" s="102">
        <v>1188</v>
      </c>
      <c r="O17" s="102">
        <v>625</v>
      </c>
      <c r="P17" s="102">
        <v>14</v>
      </c>
      <c r="Q17" s="102">
        <v>29829</v>
      </c>
      <c r="R17" s="102">
        <v>184</v>
      </c>
      <c r="S17" s="102">
        <v>2</v>
      </c>
      <c r="T17" s="102">
        <v>1430</v>
      </c>
      <c r="U17" s="102">
        <v>325</v>
      </c>
    </row>
    <row r="18" spans="1:21" s="73" customFormat="1" x14ac:dyDescent="0.2">
      <c r="A18" s="26" t="s">
        <v>209</v>
      </c>
      <c r="B18" s="102">
        <v>40640</v>
      </c>
      <c r="C18" s="88">
        <v>8996</v>
      </c>
      <c r="D18" s="88">
        <v>6198</v>
      </c>
      <c r="E18" s="88">
        <v>6866</v>
      </c>
      <c r="F18" s="88">
        <v>4591</v>
      </c>
      <c r="G18" s="88">
        <v>9171</v>
      </c>
      <c r="H18" s="88">
        <v>1311</v>
      </c>
      <c r="I18" s="88">
        <v>34</v>
      </c>
      <c r="J18" s="88">
        <v>217</v>
      </c>
      <c r="K18" s="88">
        <v>57</v>
      </c>
      <c r="L18" s="88">
        <v>163</v>
      </c>
      <c r="M18" s="88">
        <v>336</v>
      </c>
      <c r="N18" s="88">
        <v>753</v>
      </c>
      <c r="O18" s="88">
        <v>384</v>
      </c>
      <c r="P18" s="88">
        <v>89</v>
      </c>
      <c r="Q18" s="88">
        <v>1144</v>
      </c>
      <c r="R18" s="88">
        <v>56</v>
      </c>
      <c r="S18" s="88">
        <v>19</v>
      </c>
      <c r="T18" s="88">
        <v>136</v>
      </c>
      <c r="U18" s="88">
        <v>119</v>
      </c>
    </row>
    <row r="19" spans="1:21" s="76" customFormat="1" ht="22.5" x14ac:dyDescent="0.2">
      <c r="A19" s="44" t="s">
        <v>65</v>
      </c>
      <c r="B19" s="106">
        <v>224012</v>
      </c>
      <c r="C19" s="89">
        <v>39901</v>
      </c>
      <c r="D19" s="89">
        <v>25355</v>
      </c>
      <c r="E19" s="89">
        <v>32139</v>
      </c>
      <c r="F19" s="89">
        <v>17566</v>
      </c>
      <c r="G19" s="89">
        <v>46517</v>
      </c>
      <c r="H19" s="89">
        <v>7060</v>
      </c>
      <c r="I19" s="89">
        <v>490</v>
      </c>
      <c r="J19" s="89">
        <v>1397</v>
      </c>
      <c r="K19" s="89">
        <v>408</v>
      </c>
      <c r="L19" s="89">
        <v>1360</v>
      </c>
      <c r="M19" s="89">
        <v>2668</v>
      </c>
      <c r="N19" s="89">
        <v>2670</v>
      </c>
      <c r="O19" s="89">
        <v>2280</v>
      </c>
      <c r="P19" s="89">
        <v>125</v>
      </c>
      <c r="Q19" s="89">
        <v>38920</v>
      </c>
      <c r="R19" s="89">
        <v>433</v>
      </c>
      <c r="S19" s="89">
        <v>43</v>
      </c>
      <c r="T19" s="89">
        <v>2894</v>
      </c>
      <c r="U19" s="89">
        <v>1786</v>
      </c>
    </row>
    <row r="20" spans="1:21" s="76" customFormat="1" x14ac:dyDescent="0.2">
      <c r="A20" s="98" t="s">
        <v>64</v>
      </c>
      <c r="B20" s="106">
        <v>645738</v>
      </c>
      <c r="C20" s="89">
        <v>118210</v>
      </c>
      <c r="D20" s="89">
        <v>86899</v>
      </c>
      <c r="E20" s="89">
        <v>91778</v>
      </c>
      <c r="F20" s="89">
        <v>49914</v>
      </c>
      <c r="G20" s="89">
        <v>163690</v>
      </c>
      <c r="H20" s="89">
        <v>18108</v>
      </c>
      <c r="I20" s="89">
        <v>1455</v>
      </c>
      <c r="J20" s="89">
        <v>3374</v>
      </c>
      <c r="K20" s="89">
        <v>1176</v>
      </c>
      <c r="L20" s="89">
        <v>3436</v>
      </c>
      <c r="M20" s="89">
        <v>10447</v>
      </c>
      <c r="N20" s="89">
        <v>8756</v>
      </c>
      <c r="O20" s="89">
        <v>5914</v>
      </c>
      <c r="P20" s="89">
        <v>200</v>
      </c>
      <c r="Q20" s="89">
        <v>57385</v>
      </c>
      <c r="R20" s="89">
        <v>1035</v>
      </c>
      <c r="S20" s="89">
        <v>7132</v>
      </c>
      <c r="T20" s="89">
        <v>12428</v>
      </c>
      <c r="U20" s="89">
        <v>4401</v>
      </c>
    </row>
    <row r="21" spans="1:21" s="73" customFormat="1" x14ac:dyDescent="0.2">
      <c r="A21" s="26" t="s">
        <v>208</v>
      </c>
      <c r="B21" s="102">
        <v>236969</v>
      </c>
      <c r="C21" s="102">
        <v>39359</v>
      </c>
      <c r="D21" s="102">
        <v>32845</v>
      </c>
      <c r="E21" s="102">
        <v>37468</v>
      </c>
      <c r="F21" s="102">
        <v>38410</v>
      </c>
      <c r="G21" s="102">
        <v>50717</v>
      </c>
      <c r="H21" s="102">
        <v>5123</v>
      </c>
      <c r="I21" s="102">
        <v>252</v>
      </c>
      <c r="J21" s="102">
        <v>1236</v>
      </c>
      <c r="K21" s="102">
        <v>259</v>
      </c>
      <c r="L21" s="102">
        <v>1052</v>
      </c>
      <c r="M21" s="102">
        <v>2156</v>
      </c>
      <c r="N21" s="102">
        <v>1095</v>
      </c>
      <c r="O21" s="102">
        <v>2352</v>
      </c>
      <c r="P21" s="102">
        <v>118</v>
      </c>
      <c r="Q21" s="102">
        <v>21186</v>
      </c>
      <c r="R21" s="102">
        <v>527</v>
      </c>
      <c r="S21" s="102">
        <v>1103</v>
      </c>
      <c r="T21" s="102">
        <v>1279</v>
      </c>
      <c r="U21" s="102">
        <v>432</v>
      </c>
    </row>
    <row r="22" spans="1:21" s="73" customFormat="1" x14ac:dyDescent="0.2">
      <c r="A22" s="26" t="s">
        <v>207</v>
      </c>
      <c r="B22" s="102">
        <v>63332</v>
      </c>
      <c r="C22" s="102">
        <v>10895</v>
      </c>
      <c r="D22" s="102">
        <v>7703</v>
      </c>
      <c r="E22" s="102">
        <v>9999</v>
      </c>
      <c r="F22" s="102">
        <v>8009</v>
      </c>
      <c r="G22" s="102">
        <v>15122</v>
      </c>
      <c r="H22" s="102">
        <v>1581</v>
      </c>
      <c r="I22" s="102">
        <v>110</v>
      </c>
      <c r="J22" s="102">
        <v>307</v>
      </c>
      <c r="K22" s="102">
        <v>116</v>
      </c>
      <c r="L22" s="102">
        <v>393</v>
      </c>
      <c r="M22" s="102">
        <v>300</v>
      </c>
      <c r="N22" s="102">
        <v>868</v>
      </c>
      <c r="O22" s="102">
        <v>520</v>
      </c>
      <c r="P22" s="102">
        <v>13</v>
      </c>
      <c r="Q22" s="102">
        <v>5973</v>
      </c>
      <c r="R22" s="102">
        <v>150</v>
      </c>
      <c r="S22" s="102">
        <v>199</v>
      </c>
      <c r="T22" s="102">
        <v>617</v>
      </c>
      <c r="U22" s="102">
        <v>457</v>
      </c>
    </row>
    <row r="23" spans="1:21" s="73" customFormat="1" x14ac:dyDescent="0.2">
      <c r="A23" s="26" t="s">
        <v>206</v>
      </c>
      <c r="B23" s="102">
        <v>67852</v>
      </c>
      <c r="C23" s="102">
        <v>14229</v>
      </c>
      <c r="D23" s="102">
        <v>12177</v>
      </c>
      <c r="E23" s="102">
        <v>9907</v>
      </c>
      <c r="F23" s="102">
        <v>6240</v>
      </c>
      <c r="G23" s="102">
        <v>13944</v>
      </c>
      <c r="H23" s="102">
        <v>1766</v>
      </c>
      <c r="I23" s="102">
        <v>106</v>
      </c>
      <c r="J23" s="102">
        <v>183</v>
      </c>
      <c r="K23" s="102">
        <v>130</v>
      </c>
      <c r="L23" s="102">
        <v>203</v>
      </c>
      <c r="M23" s="102">
        <v>749</v>
      </c>
      <c r="N23" s="102">
        <v>704</v>
      </c>
      <c r="O23" s="102">
        <v>878</v>
      </c>
      <c r="P23" s="102">
        <v>5</v>
      </c>
      <c r="Q23" s="102">
        <v>4575</v>
      </c>
      <c r="R23" s="102">
        <v>144</v>
      </c>
      <c r="S23" s="102">
        <v>116</v>
      </c>
      <c r="T23" s="102">
        <v>1035</v>
      </c>
      <c r="U23" s="102">
        <v>761</v>
      </c>
    </row>
    <row r="24" spans="1:21" s="76" customFormat="1" x14ac:dyDescent="0.2">
      <c r="A24" s="44" t="s">
        <v>63</v>
      </c>
      <c r="B24" s="102">
        <v>368153</v>
      </c>
      <c r="C24" s="89">
        <v>64483</v>
      </c>
      <c r="D24" s="89">
        <v>52725</v>
      </c>
      <c r="E24" s="89">
        <v>57374</v>
      </c>
      <c r="F24" s="89">
        <v>52659</v>
      </c>
      <c r="G24" s="89">
        <v>79783</v>
      </c>
      <c r="H24" s="89">
        <v>8470</v>
      </c>
      <c r="I24" s="89">
        <v>468</v>
      </c>
      <c r="J24" s="89">
        <v>1726</v>
      </c>
      <c r="K24" s="89">
        <v>505</v>
      </c>
      <c r="L24" s="89">
        <v>1648</v>
      </c>
      <c r="M24" s="89">
        <v>3205</v>
      </c>
      <c r="N24" s="89">
        <v>2667</v>
      </c>
      <c r="O24" s="89">
        <v>3750</v>
      </c>
      <c r="P24" s="89">
        <v>136</v>
      </c>
      <c r="Q24" s="89">
        <v>31734</v>
      </c>
      <c r="R24" s="89">
        <v>821</v>
      </c>
      <c r="S24" s="89">
        <v>1418</v>
      </c>
      <c r="T24" s="89">
        <v>2931</v>
      </c>
      <c r="U24" s="89">
        <v>1650</v>
      </c>
    </row>
    <row r="25" spans="1:21" s="73" customFormat="1" x14ac:dyDescent="0.2">
      <c r="A25" s="26" t="s">
        <v>205</v>
      </c>
      <c r="B25" s="102">
        <v>234370</v>
      </c>
      <c r="C25" s="88">
        <v>52560</v>
      </c>
      <c r="D25" s="88">
        <v>34248</v>
      </c>
      <c r="E25" s="88">
        <v>39535</v>
      </c>
      <c r="F25" s="88">
        <v>22934</v>
      </c>
      <c r="G25" s="88">
        <v>34280</v>
      </c>
      <c r="H25" s="88">
        <v>4984</v>
      </c>
      <c r="I25" s="88">
        <v>401</v>
      </c>
      <c r="J25" s="88">
        <v>697</v>
      </c>
      <c r="K25" s="88">
        <v>338</v>
      </c>
      <c r="L25" s="88">
        <v>746</v>
      </c>
      <c r="M25" s="88">
        <v>2755</v>
      </c>
      <c r="N25" s="88">
        <v>1456</v>
      </c>
      <c r="O25" s="88">
        <v>769</v>
      </c>
      <c r="P25" s="88">
        <v>27</v>
      </c>
      <c r="Q25" s="88">
        <v>33169</v>
      </c>
      <c r="R25" s="88">
        <v>280</v>
      </c>
      <c r="S25" s="88">
        <v>605</v>
      </c>
      <c r="T25" s="88">
        <v>3476</v>
      </c>
      <c r="U25" s="88">
        <v>1110</v>
      </c>
    </row>
    <row r="26" spans="1:21" s="73" customFormat="1" x14ac:dyDescent="0.2">
      <c r="A26" s="26" t="s">
        <v>204</v>
      </c>
      <c r="B26" s="102">
        <v>116820</v>
      </c>
      <c r="C26" s="88">
        <v>27573</v>
      </c>
      <c r="D26" s="88">
        <v>16566</v>
      </c>
      <c r="E26" s="88">
        <v>13392</v>
      </c>
      <c r="F26" s="88">
        <v>14926</v>
      </c>
      <c r="G26" s="88">
        <v>23073</v>
      </c>
      <c r="H26" s="88">
        <v>2530</v>
      </c>
      <c r="I26" s="88">
        <v>134</v>
      </c>
      <c r="J26" s="88">
        <v>448</v>
      </c>
      <c r="K26" s="88">
        <v>151</v>
      </c>
      <c r="L26" s="88">
        <v>423</v>
      </c>
      <c r="M26" s="88">
        <v>847</v>
      </c>
      <c r="N26" s="88">
        <v>1759</v>
      </c>
      <c r="O26" s="88">
        <v>705</v>
      </c>
      <c r="P26" s="88">
        <v>20</v>
      </c>
      <c r="Q26" s="88">
        <v>11074</v>
      </c>
      <c r="R26" s="88">
        <v>210</v>
      </c>
      <c r="S26" s="88">
        <v>982</v>
      </c>
      <c r="T26" s="88">
        <v>1784</v>
      </c>
      <c r="U26" s="88">
        <v>223</v>
      </c>
    </row>
    <row r="27" spans="1:21" s="73" customFormat="1" ht="22.5" x14ac:dyDescent="0.2">
      <c r="A27" s="26" t="s">
        <v>203</v>
      </c>
      <c r="B27" s="102">
        <v>217732</v>
      </c>
      <c r="C27" s="102">
        <v>40808</v>
      </c>
      <c r="D27" s="102">
        <v>25635</v>
      </c>
      <c r="E27" s="102">
        <v>31637</v>
      </c>
      <c r="F27" s="102">
        <v>23140</v>
      </c>
      <c r="G27" s="102">
        <v>59588</v>
      </c>
      <c r="H27" s="102">
        <v>3657</v>
      </c>
      <c r="I27" s="102">
        <v>596</v>
      </c>
      <c r="J27" s="102">
        <v>1095</v>
      </c>
      <c r="K27" s="102">
        <v>349</v>
      </c>
      <c r="L27" s="102">
        <v>1244</v>
      </c>
      <c r="M27" s="102">
        <v>2442</v>
      </c>
      <c r="N27" s="102">
        <v>1095</v>
      </c>
      <c r="O27" s="102">
        <v>2225</v>
      </c>
      <c r="P27" s="102">
        <v>42</v>
      </c>
      <c r="Q27" s="102">
        <v>20223</v>
      </c>
      <c r="R27" s="102">
        <v>407</v>
      </c>
      <c r="S27" s="102">
        <v>1535</v>
      </c>
      <c r="T27" s="102">
        <v>1721</v>
      </c>
      <c r="U27" s="102">
        <v>293</v>
      </c>
    </row>
    <row r="28" spans="1:21" s="76" customFormat="1" x14ac:dyDescent="0.2">
      <c r="A28" s="44" t="s">
        <v>62</v>
      </c>
      <c r="B28" s="106">
        <v>568922</v>
      </c>
      <c r="C28" s="89">
        <v>120941</v>
      </c>
      <c r="D28" s="89">
        <v>76449</v>
      </c>
      <c r="E28" s="89">
        <v>84564</v>
      </c>
      <c r="F28" s="89">
        <v>61000</v>
      </c>
      <c r="G28" s="89">
        <v>116941</v>
      </c>
      <c r="H28" s="89">
        <v>11171</v>
      </c>
      <c r="I28" s="89">
        <v>1131</v>
      </c>
      <c r="J28" s="89">
        <v>2240</v>
      </c>
      <c r="K28" s="89">
        <v>838</v>
      </c>
      <c r="L28" s="89">
        <v>2413</v>
      </c>
      <c r="M28" s="89">
        <v>6044</v>
      </c>
      <c r="N28" s="89">
        <v>4310</v>
      </c>
      <c r="O28" s="89">
        <v>3699</v>
      </c>
      <c r="P28" s="89">
        <v>89</v>
      </c>
      <c r="Q28" s="89">
        <v>64466</v>
      </c>
      <c r="R28" s="89">
        <v>897</v>
      </c>
      <c r="S28" s="89">
        <v>3122</v>
      </c>
      <c r="T28" s="89">
        <v>6981</v>
      </c>
      <c r="U28" s="89">
        <v>1626</v>
      </c>
    </row>
    <row r="29" spans="1:21" s="73" customFormat="1" x14ac:dyDescent="0.2">
      <c r="A29" s="26" t="s">
        <v>202</v>
      </c>
      <c r="B29" s="102">
        <v>137644</v>
      </c>
      <c r="C29" s="102">
        <v>30699</v>
      </c>
      <c r="D29" s="102">
        <v>21501</v>
      </c>
      <c r="E29" s="102">
        <v>19152</v>
      </c>
      <c r="F29" s="102">
        <v>14145</v>
      </c>
      <c r="G29" s="102">
        <v>27666</v>
      </c>
      <c r="H29" s="102">
        <v>2431</v>
      </c>
      <c r="I29" s="102">
        <v>402</v>
      </c>
      <c r="J29" s="102">
        <v>563</v>
      </c>
      <c r="K29" s="102">
        <v>104</v>
      </c>
      <c r="L29" s="102">
        <v>460</v>
      </c>
      <c r="M29" s="102">
        <v>1713</v>
      </c>
      <c r="N29" s="102">
        <v>3036</v>
      </c>
      <c r="O29" s="102">
        <v>350</v>
      </c>
      <c r="P29" s="102">
        <v>370</v>
      </c>
      <c r="Q29" s="102">
        <v>12096</v>
      </c>
      <c r="R29" s="102">
        <v>133</v>
      </c>
      <c r="S29" s="102">
        <v>842</v>
      </c>
      <c r="T29" s="102">
        <v>1523</v>
      </c>
      <c r="U29" s="102">
        <v>458</v>
      </c>
    </row>
    <row r="30" spans="1:21" s="73" customFormat="1" x14ac:dyDescent="0.2">
      <c r="A30" s="26" t="s">
        <v>201</v>
      </c>
      <c r="B30" s="102">
        <v>90010</v>
      </c>
      <c r="C30" s="102">
        <v>23671</v>
      </c>
      <c r="D30" s="102">
        <v>13897</v>
      </c>
      <c r="E30" s="102">
        <v>10919</v>
      </c>
      <c r="F30" s="102">
        <v>13756</v>
      </c>
      <c r="G30" s="102">
        <v>12408</v>
      </c>
      <c r="H30" s="102">
        <v>2164</v>
      </c>
      <c r="I30" s="102">
        <v>225</v>
      </c>
      <c r="J30" s="102">
        <v>408</v>
      </c>
      <c r="K30" s="102">
        <v>317</v>
      </c>
      <c r="L30" s="102">
        <v>396</v>
      </c>
      <c r="M30" s="102">
        <v>751</v>
      </c>
      <c r="N30" s="102">
        <v>1215</v>
      </c>
      <c r="O30" s="102">
        <v>437</v>
      </c>
      <c r="P30" s="102">
        <v>28</v>
      </c>
      <c r="Q30" s="102">
        <v>6657</v>
      </c>
      <c r="R30" s="102">
        <v>188</v>
      </c>
      <c r="S30" s="102">
        <v>427</v>
      </c>
      <c r="T30" s="102">
        <v>1811</v>
      </c>
      <c r="U30" s="102">
        <v>335</v>
      </c>
    </row>
    <row r="31" spans="1:21" s="73" customFormat="1" x14ac:dyDescent="0.2">
      <c r="A31" s="26" t="s">
        <v>200</v>
      </c>
      <c r="B31" s="102">
        <v>70916</v>
      </c>
      <c r="C31" s="88">
        <v>12906</v>
      </c>
      <c r="D31" s="88">
        <v>10214</v>
      </c>
      <c r="E31" s="88">
        <v>10232</v>
      </c>
      <c r="F31" s="88">
        <v>6729</v>
      </c>
      <c r="G31" s="88">
        <v>16807</v>
      </c>
      <c r="H31" s="88">
        <v>1773</v>
      </c>
      <c r="I31" s="88">
        <v>134</v>
      </c>
      <c r="J31" s="88">
        <v>639</v>
      </c>
      <c r="K31" s="88">
        <v>127</v>
      </c>
      <c r="L31" s="88">
        <v>735</v>
      </c>
      <c r="M31" s="88">
        <v>1785</v>
      </c>
      <c r="N31" s="88">
        <v>1966</v>
      </c>
      <c r="O31" s="88">
        <v>356</v>
      </c>
      <c r="P31" s="88">
        <v>22</v>
      </c>
      <c r="Q31" s="88">
        <v>4039</v>
      </c>
      <c r="R31" s="88">
        <v>193</v>
      </c>
      <c r="S31" s="88">
        <v>183</v>
      </c>
      <c r="T31" s="88">
        <v>1534</v>
      </c>
      <c r="U31" s="88">
        <v>542</v>
      </c>
    </row>
    <row r="32" spans="1:21" s="76" customFormat="1" x14ac:dyDescent="0.2">
      <c r="A32" s="44" t="s">
        <v>61</v>
      </c>
      <c r="B32" s="106">
        <v>298570</v>
      </c>
      <c r="C32" s="106">
        <v>67276</v>
      </c>
      <c r="D32" s="106">
        <v>45612</v>
      </c>
      <c r="E32" s="106">
        <v>40303</v>
      </c>
      <c r="F32" s="106">
        <v>34630</v>
      </c>
      <c r="G32" s="106">
        <v>56881</v>
      </c>
      <c r="H32" s="106">
        <v>6368</v>
      </c>
      <c r="I32" s="106">
        <v>761</v>
      </c>
      <c r="J32" s="106">
        <v>1610</v>
      </c>
      <c r="K32" s="106">
        <v>548</v>
      </c>
      <c r="L32" s="106">
        <v>1591</v>
      </c>
      <c r="M32" s="106">
        <v>4249</v>
      </c>
      <c r="N32" s="106">
        <v>6217</v>
      </c>
      <c r="O32" s="106">
        <v>1143</v>
      </c>
      <c r="P32" s="106">
        <v>420</v>
      </c>
      <c r="Q32" s="106">
        <v>22792</v>
      </c>
      <c r="R32" s="106">
        <v>514</v>
      </c>
      <c r="S32" s="106">
        <v>1452</v>
      </c>
      <c r="T32" s="106">
        <v>4868</v>
      </c>
      <c r="U32" s="106">
        <v>1335</v>
      </c>
    </row>
    <row r="33" spans="1:21" s="76" customFormat="1" x14ac:dyDescent="0.2">
      <c r="A33" s="98" t="s">
        <v>60</v>
      </c>
      <c r="B33" s="102">
        <v>1235645</v>
      </c>
      <c r="C33" s="106">
        <v>252700</v>
      </c>
      <c r="D33" s="106">
        <v>174786</v>
      </c>
      <c r="E33" s="106">
        <v>182241</v>
      </c>
      <c r="F33" s="106">
        <v>148289</v>
      </c>
      <c r="G33" s="106">
        <v>253605</v>
      </c>
      <c r="H33" s="106">
        <v>26009</v>
      </c>
      <c r="I33" s="106">
        <v>2360</v>
      </c>
      <c r="J33" s="106">
        <v>5576</v>
      </c>
      <c r="K33" s="106">
        <v>1891</v>
      </c>
      <c r="L33" s="106">
        <v>5652</v>
      </c>
      <c r="M33" s="106">
        <v>13498</v>
      </c>
      <c r="N33" s="106">
        <v>13194</v>
      </c>
      <c r="O33" s="106">
        <v>8592</v>
      </c>
      <c r="P33" s="106">
        <v>645</v>
      </c>
      <c r="Q33" s="106">
        <v>118992</v>
      </c>
      <c r="R33" s="106">
        <v>2232</v>
      </c>
      <c r="S33" s="106">
        <v>5992</v>
      </c>
      <c r="T33" s="106">
        <v>14780</v>
      </c>
      <c r="U33" s="106">
        <v>4611</v>
      </c>
    </row>
    <row r="34" spans="1:21" s="76" customFormat="1" x14ac:dyDescent="0.2">
      <c r="A34" s="44" t="s">
        <v>70</v>
      </c>
      <c r="B34" s="106">
        <v>2350369</v>
      </c>
      <c r="C34" s="106">
        <v>471611</v>
      </c>
      <c r="D34" s="106">
        <v>326384</v>
      </c>
      <c r="E34" s="106">
        <v>347484</v>
      </c>
      <c r="F34" s="106">
        <v>240761</v>
      </c>
      <c r="G34" s="106">
        <v>502706</v>
      </c>
      <c r="H34" s="106">
        <v>58017</v>
      </c>
      <c r="I34" s="106">
        <v>5517</v>
      </c>
      <c r="J34" s="106">
        <v>11078</v>
      </c>
      <c r="K34" s="106">
        <v>4202</v>
      </c>
      <c r="L34" s="106">
        <v>11397</v>
      </c>
      <c r="M34" s="106">
        <v>31982</v>
      </c>
      <c r="N34" s="106">
        <v>30077</v>
      </c>
      <c r="O34" s="106">
        <v>17797</v>
      </c>
      <c r="P34" s="106">
        <v>1329</v>
      </c>
      <c r="Q34" s="106">
        <v>205629</v>
      </c>
      <c r="R34" s="106">
        <v>4017</v>
      </c>
      <c r="S34" s="106">
        <v>23675</v>
      </c>
      <c r="T34" s="106">
        <v>43856</v>
      </c>
      <c r="U34" s="106">
        <v>12850</v>
      </c>
    </row>
    <row r="35" spans="1:21" s="73" customFormat="1" x14ac:dyDescent="0.2">
      <c r="A35" s="1" t="s">
        <v>80</v>
      </c>
      <c r="B35" s="102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</row>
    <row r="36" spans="1:21" s="73" customFormat="1" x14ac:dyDescent="0.2">
      <c r="A36" s="32" t="s">
        <v>58</v>
      </c>
      <c r="B36" s="102">
        <v>12264</v>
      </c>
      <c r="C36" s="102">
        <v>2198</v>
      </c>
      <c r="D36" s="102">
        <v>1790</v>
      </c>
      <c r="E36" s="102">
        <v>1839</v>
      </c>
      <c r="F36" s="102">
        <v>1059</v>
      </c>
      <c r="G36" s="102">
        <v>3892</v>
      </c>
      <c r="H36" s="102">
        <v>177</v>
      </c>
      <c r="I36" s="102">
        <v>14</v>
      </c>
      <c r="J36" s="102">
        <v>50</v>
      </c>
      <c r="K36" s="102">
        <v>16</v>
      </c>
      <c r="L36" s="102">
        <v>36</v>
      </c>
      <c r="M36" s="102">
        <v>26</v>
      </c>
      <c r="N36" s="102">
        <v>208</v>
      </c>
      <c r="O36" s="102">
        <v>120</v>
      </c>
      <c r="P36" s="102">
        <v>14</v>
      </c>
      <c r="Q36" s="102">
        <v>733</v>
      </c>
      <c r="R36" s="102">
        <v>16</v>
      </c>
      <c r="S36" s="102">
        <v>14</v>
      </c>
      <c r="T36" s="102">
        <v>49</v>
      </c>
      <c r="U36" s="102">
        <v>13</v>
      </c>
    </row>
    <row r="37" spans="1:21" s="73" customFormat="1" x14ac:dyDescent="0.2">
      <c r="A37" s="31" t="s">
        <v>57</v>
      </c>
      <c r="B37" s="102">
        <v>33145</v>
      </c>
      <c r="C37" s="102">
        <v>6927</v>
      </c>
      <c r="D37" s="102">
        <v>5028</v>
      </c>
      <c r="E37" s="102">
        <v>6025</v>
      </c>
      <c r="F37" s="102">
        <v>3054</v>
      </c>
      <c r="G37" s="102">
        <v>8507</v>
      </c>
      <c r="H37" s="102">
        <v>437</v>
      </c>
      <c r="I37" s="102">
        <v>51</v>
      </c>
      <c r="J37" s="102">
        <v>116</v>
      </c>
      <c r="K37" s="102">
        <v>62</v>
      </c>
      <c r="L37" s="102">
        <v>124</v>
      </c>
      <c r="M37" s="102">
        <v>282</v>
      </c>
      <c r="N37" s="102">
        <v>573</v>
      </c>
      <c r="O37" s="102">
        <v>425</v>
      </c>
      <c r="P37" s="102">
        <v>4</v>
      </c>
      <c r="Q37" s="102">
        <v>1118</v>
      </c>
      <c r="R37" s="102">
        <v>65</v>
      </c>
      <c r="S37" s="102" t="s">
        <v>30</v>
      </c>
      <c r="T37" s="102">
        <v>146</v>
      </c>
      <c r="U37" s="102">
        <v>201</v>
      </c>
    </row>
    <row r="38" spans="1:21" s="73" customFormat="1" x14ac:dyDescent="0.2">
      <c r="A38" s="30" t="s">
        <v>56</v>
      </c>
      <c r="B38" s="102">
        <v>133753</v>
      </c>
      <c r="C38" s="102">
        <v>21325</v>
      </c>
      <c r="D38" s="102">
        <v>15227</v>
      </c>
      <c r="E38" s="102">
        <v>17595</v>
      </c>
      <c r="F38" s="102">
        <v>13427</v>
      </c>
      <c r="G38" s="102">
        <v>33830</v>
      </c>
      <c r="H38" s="102">
        <v>1899</v>
      </c>
      <c r="I38" s="102">
        <v>323</v>
      </c>
      <c r="J38" s="102">
        <v>624</v>
      </c>
      <c r="K38" s="102">
        <v>187</v>
      </c>
      <c r="L38" s="102">
        <v>609</v>
      </c>
      <c r="M38" s="102">
        <v>1036</v>
      </c>
      <c r="N38" s="102">
        <v>2043</v>
      </c>
      <c r="O38" s="102">
        <v>955</v>
      </c>
      <c r="P38" s="102">
        <v>43</v>
      </c>
      <c r="Q38" s="102">
        <v>23720</v>
      </c>
      <c r="R38" s="102">
        <v>290</v>
      </c>
      <c r="S38" s="102">
        <v>203</v>
      </c>
      <c r="T38" s="102">
        <v>276</v>
      </c>
      <c r="U38" s="102">
        <v>141</v>
      </c>
    </row>
    <row r="39" spans="1:21" s="73" customFormat="1" x14ac:dyDescent="0.2">
      <c r="A39" s="29" t="s">
        <v>55</v>
      </c>
      <c r="B39" s="102">
        <v>360980</v>
      </c>
      <c r="C39" s="102">
        <v>57756</v>
      </c>
      <c r="D39" s="102">
        <v>43779</v>
      </c>
      <c r="E39" s="102">
        <v>49620</v>
      </c>
      <c r="F39" s="102">
        <v>45983</v>
      </c>
      <c r="G39" s="102">
        <v>90666</v>
      </c>
      <c r="H39" s="102">
        <v>8215</v>
      </c>
      <c r="I39" s="102">
        <v>839</v>
      </c>
      <c r="J39" s="102">
        <v>2043</v>
      </c>
      <c r="K39" s="102">
        <v>587</v>
      </c>
      <c r="L39" s="102">
        <v>1806</v>
      </c>
      <c r="M39" s="102">
        <v>3674</v>
      </c>
      <c r="N39" s="102">
        <v>5177</v>
      </c>
      <c r="O39" s="102">
        <v>3491</v>
      </c>
      <c r="P39" s="102">
        <v>423</v>
      </c>
      <c r="Q39" s="102">
        <v>41446</v>
      </c>
      <c r="R39" s="102">
        <v>711</v>
      </c>
      <c r="S39" s="102">
        <v>624</v>
      </c>
      <c r="T39" s="102">
        <v>3256</v>
      </c>
      <c r="U39" s="102">
        <v>884</v>
      </c>
    </row>
    <row r="40" spans="1:21" s="73" customFormat="1" x14ac:dyDescent="0.2">
      <c r="A40" s="29" t="s">
        <v>54</v>
      </c>
      <c r="B40" s="102">
        <v>360234</v>
      </c>
      <c r="C40" s="102">
        <v>76628</v>
      </c>
      <c r="D40" s="102">
        <v>49718</v>
      </c>
      <c r="E40" s="102">
        <v>54848</v>
      </c>
      <c r="F40" s="102">
        <v>39617</v>
      </c>
      <c r="G40" s="102">
        <v>81960</v>
      </c>
      <c r="H40" s="102">
        <v>8736</v>
      </c>
      <c r="I40" s="102">
        <v>644</v>
      </c>
      <c r="J40" s="102">
        <v>1595</v>
      </c>
      <c r="K40" s="102">
        <v>735</v>
      </c>
      <c r="L40" s="102">
        <v>1652</v>
      </c>
      <c r="M40" s="102">
        <v>2827</v>
      </c>
      <c r="N40" s="102">
        <v>4871</v>
      </c>
      <c r="O40" s="102">
        <v>3206</v>
      </c>
      <c r="P40" s="102">
        <v>138</v>
      </c>
      <c r="Q40" s="102">
        <v>22653</v>
      </c>
      <c r="R40" s="102">
        <v>616</v>
      </c>
      <c r="S40" s="102">
        <v>955</v>
      </c>
      <c r="T40" s="102">
        <v>7706</v>
      </c>
      <c r="U40" s="102">
        <v>1129</v>
      </c>
    </row>
    <row r="41" spans="1:21" s="73" customFormat="1" x14ac:dyDescent="0.2">
      <c r="A41" s="29" t="s">
        <v>53</v>
      </c>
      <c r="B41" s="102">
        <v>461354</v>
      </c>
      <c r="C41" s="102">
        <v>93454</v>
      </c>
      <c r="D41" s="102">
        <v>60693</v>
      </c>
      <c r="E41" s="102">
        <v>67683</v>
      </c>
      <c r="F41" s="102">
        <v>41806</v>
      </c>
      <c r="G41" s="102">
        <v>84844</v>
      </c>
      <c r="H41" s="102">
        <v>10547</v>
      </c>
      <c r="I41" s="102">
        <v>759</v>
      </c>
      <c r="J41" s="102">
        <v>1957</v>
      </c>
      <c r="K41" s="102">
        <v>558</v>
      </c>
      <c r="L41" s="102">
        <v>2030</v>
      </c>
      <c r="M41" s="102">
        <v>8827</v>
      </c>
      <c r="N41" s="102">
        <v>4390</v>
      </c>
      <c r="O41" s="102">
        <v>4122</v>
      </c>
      <c r="P41" s="102">
        <v>275</v>
      </c>
      <c r="Q41" s="102">
        <v>67312</v>
      </c>
      <c r="R41" s="102">
        <v>874</v>
      </c>
      <c r="S41" s="102">
        <v>1065</v>
      </c>
      <c r="T41" s="102">
        <v>7993</v>
      </c>
      <c r="U41" s="102">
        <v>2165</v>
      </c>
    </row>
    <row r="42" spans="1:21" s="73" customFormat="1" x14ac:dyDescent="0.2">
      <c r="A42" s="29" t="s">
        <v>52</v>
      </c>
      <c r="B42" s="102">
        <v>315632</v>
      </c>
      <c r="C42" s="102">
        <v>66094</v>
      </c>
      <c r="D42" s="102">
        <v>43432</v>
      </c>
      <c r="E42" s="102">
        <v>43832</v>
      </c>
      <c r="F42" s="102">
        <v>26437</v>
      </c>
      <c r="G42" s="102">
        <v>69766</v>
      </c>
      <c r="H42" s="102">
        <v>8776</v>
      </c>
      <c r="I42" s="102">
        <v>837</v>
      </c>
      <c r="J42" s="102">
        <v>1495</v>
      </c>
      <c r="K42" s="102">
        <v>542</v>
      </c>
      <c r="L42" s="102">
        <v>1524</v>
      </c>
      <c r="M42" s="102">
        <v>5762</v>
      </c>
      <c r="N42" s="102">
        <v>6086</v>
      </c>
      <c r="O42" s="102">
        <v>2677</v>
      </c>
      <c r="P42" s="102">
        <v>96</v>
      </c>
      <c r="Q42" s="102">
        <v>20290</v>
      </c>
      <c r="R42" s="102">
        <v>387</v>
      </c>
      <c r="S42" s="102">
        <v>4787</v>
      </c>
      <c r="T42" s="102">
        <v>9734</v>
      </c>
      <c r="U42" s="102">
        <v>3078</v>
      </c>
    </row>
    <row r="43" spans="1:21" s="73" customFormat="1" x14ac:dyDescent="0.2">
      <c r="A43" s="29" t="s">
        <v>51</v>
      </c>
      <c r="B43" s="102">
        <v>134595</v>
      </c>
      <c r="C43" s="102">
        <v>30652</v>
      </c>
      <c r="D43" s="102">
        <v>18874</v>
      </c>
      <c r="E43" s="102">
        <v>18277</v>
      </c>
      <c r="F43" s="102">
        <v>9414</v>
      </c>
      <c r="G43" s="102">
        <v>31858</v>
      </c>
      <c r="H43" s="102">
        <v>5920</v>
      </c>
      <c r="I43" s="102">
        <v>225</v>
      </c>
      <c r="J43" s="102">
        <v>636</v>
      </c>
      <c r="K43" s="102">
        <v>261</v>
      </c>
      <c r="L43" s="102">
        <v>792</v>
      </c>
      <c r="M43" s="102">
        <v>2322</v>
      </c>
      <c r="N43" s="102">
        <v>927</v>
      </c>
      <c r="O43" s="102">
        <v>697</v>
      </c>
      <c r="P43" s="102">
        <v>34</v>
      </c>
      <c r="Q43" s="102">
        <v>7000</v>
      </c>
      <c r="R43" s="102">
        <v>132</v>
      </c>
      <c r="S43" s="102">
        <v>2828</v>
      </c>
      <c r="T43" s="102">
        <v>2919</v>
      </c>
      <c r="U43" s="102">
        <v>827</v>
      </c>
    </row>
    <row r="44" spans="1:21" s="73" customFormat="1" x14ac:dyDescent="0.2">
      <c r="A44" s="29" t="s">
        <v>50</v>
      </c>
      <c r="B44" s="102">
        <v>323508</v>
      </c>
      <c r="C44" s="102">
        <v>68952</v>
      </c>
      <c r="D44" s="102">
        <v>58111</v>
      </c>
      <c r="E44" s="102">
        <v>52008</v>
      </c>
      <c r="F44" s="102">
        <v>39478</v>
      </c>
      <c r="G44" s="102">
        <v>61610</v>
      </c>
      <c r="H44" s="102">
        <v>6095</v>
      </c>
      <c r="I44" s="102">
        <v>675</v>
      </c>
      <c r="J44" s="102">
        <v>1404</v>
      </c>
      <c r="K44" s="102">
        <v>535</v>
      </c>
      <c r="L44" s="102">
        <v>1688</v>
      </c>
      <c r="M44" s="102">
        <v>4677</v>
      </c>
      <c r="N44" s="102">
        <v>1476</v>
      </c>
      <c r="O44" s="102">
        <v>1021</v>
      </c>
      <c r="P44" s="102">
        <v>132</v>
      </c>
      <c r="Q44" s="102">
        <v>12520</v>
      </c>
      <c r="R44" s="102">
        <v>662</v>
      </c>
      <c r="S44" s="102">
        <v>5221</v>
      </c>
      <c r="T44" s="102">
        <v>5451</v>
      </c>
      <c r="U44" s="102">
        <v>1792</v>
      </c>
    </row>
    <row r="45" spans="1:21" s="73" customFormat="1" x14ac:dyDescent="0.2">
      <c r="A45" s="47" t="s">
        <v>25</v>
      </c>
      <c r="B45" s="102">
        <v>214904</v>
      </c>
      <c r="C45" s="102">
        <v>47625</v>
      </c>
      <c r="D45" s="102">
        <v>29732</v>
      </c>
      <c r="E45" s="102">
        <v>35757</v>
      </c>
      <c r="F45" s="102">
        <v>20486</v>
      </c>
      <c r="G45" s="102">
        <v>35773</v>
      </c>
      <c r="H45" s="102">
        <v>7215</v>
      </c>
      <c r="I45" s="102">
        <v>1150</v>
      </c>
      <c r="J45" s="102">
        <v>1158</v>
      </c>
      <c r="K45" s="102">
        <v>719</v>
      </c>
      <c r="L45" s="102">
        <v>1136</v>
      </c>
      <c r="M45" s="102">
        <v>2549</v>
      </c>
      <c r="N45" s="102">
        <v>4326</v>
      </c>
      <c r="O45" s="102">
        <v>1083</v>
      </c>
      <c r="P45" s="102">
        <v>170</v>
      </c>
      <c r="Q45" s="102">
        <v>8837</v>
      </c>
      <c r="R45" s="102">
        <v>264</v>
      </c>
      <c r="S45" s="102">
        <v>7978</v>
      </c>
      <c r="T45" s="102">
        <v>6326</v>
      </c>
      <c r="U45" s="102">
        <v>2620</v>
      </c>
    </row>
  </sheetData>
  <mergeCells count="21">
    <mergeCell ref="A2:A4"/>
    <mergeCell ref="B2:B4"/>
    <mergeCell ref="C3:C4"/>
    <mergeCell ref="D3:D4"/>
    <mergeCell ref="I3:J3"/>
    <mergeCell ref="M3:M4"/>
    <mergeCell ref="E3:E4"/>
    <mergeCell ref="T3:T4"/>
    <mergeCell ref="C2:T2"/>
    <mergeCell ref="U3:U4"/>
    <mergeCell ref="O3:O4"/>
    <mergeCell ref="S3:S4"/>
    <mergeCell ref="P3:P4"/>
    <mergeCell ref="Q3:Q4"/>
    <mergeCell ref="R3:R4"/>
    <mergeCell ref="L3:L4"/>
    <mergeCell ref="N3:N4"/>
    <mergeCell ref="F3:F4"/>
    <mergeCell ref="G3:G4"/>
    <mergeCell ref="H3:H4"/>
    <mergeCell ref="K3:K4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48D7A-F9E8-40D1-B96E-F0421294FE79}">
  <sheetPr>
    <tabColor indexed="10"/>
  </sheetPr>
  <dimension ref="A1:H33"/>
  <sheetViews>
    <sheetView workbookViewId="0"/>
  </sheetViews>
  <sheetFormatPr defaultRowHeight="11.25" x14ac:dyDescent="0.2"/>
  <cols>
    <col min="1" max="1" width="20.42578125" style="1" customWidth="1"/>
    <col min="2" max="5" width="9.7109375" style="1" customWidth="1"/>
    <col min="6" max="6" width="11" style="1" customWidth="1"/>
    <col min="7" max="8" width="9.7109375" style="1" customWidth="1"/>
    <col min="9" max="16384" width="9.140625" style="1"/>
  </cols>
  <sheetData>
    <row r="1" spans="1:8" s="39" customFormat="1" x14ac:dyDescent="0.2">
      <c r="A1" s="9" t="s">
        <v>297</v>
      </c>
      <c r="B1" s="8"/>
      <c r="C1" s="8"/>
      <c r="D1" s="8"/>
      <c r="E1" s="8"/>
      <c r="F1" s="8"/>
      <c r="G1" s="8"/>
      <c r="H1" s="8"/>
    </row>
    <row r="2" spans="1:8" x14ac:dyDescent="0.2">
      <c r="A2" s="137" t="s">
        <v>231</v>
      </c>
      <c r="B2" s="137" t="s">
        <v>20</v>
      </c>
      <c r="C2" s="155" t="s">
        <v>80</v>
      </c>
      <c r="D2" s="155"/>
      <c r="E2" s="155"/>
      <c r="F2" s="155"/>
      <c r="G2" s="155"/>
      <c r="H2" s="148"/>
    </row>
    <row r="3" spans="1:8" ht="56.25" x14ac:dyDescent="0.2">
      <c r="A3" s="139"/>
      <c r="B3" s="139"/>
      <c r="C3" s="7" t="s">
        <v>296</v>
      </c>
      <c r="D3" s="7" t="s">
        <v>295</v>
      </c>
      <c r="E3" s="7" t="s">
        <v>294</v>
      </c>
      <c r="F3" s="27" t="s">
        <v>293</v>
      </c>
      <c r="G3" s="27" t="s">
        <v>292</v>
      </c>
      <c r="H3" s="7" t="s">
        <v>291</v>
      </c>
    </row>
    <row r="4" spans="1:8" x14ac:dyDescent="0.2">
      <c r="A4" s="101" t="s">
        <v>25</v>
      </c>
      <c r="B4" s="70">
        <v>13491</v>
      </c>
      <c r="C4" s="70">
        <v>8069</v>
      </c>
      <c r="D4" s="70">
        <v>320</v>
      </c>
      <c r="E4" s="70">
        <v>2759</v>
      </c>
      <c r="F4" s="70">
        <v>1625</v>
      </c>
      <c r="G4" s="70">
        <v>718</v>
      </c>
      <c r="H4" s="70" t="s">
        <v>30</v>
      </c>
    </row>
    <row r="5" spans="1:8" x14ac:dyDescent="0.2">
      <c r="A5" s="26" t="s">
        <v>218</v>
      </c>
      <c r="B5" s="70">
        <v>3813</v>
      </c>
      <c r="C5" s="70">
        <v>541</v>
      </c>
      <c r="D5" s="70">
        <v>27</v>
      </c>
      <c r="E5" s="70">
        <v>1859</v>
      </c>
      <c r="F5" s="70">
        <v>950</v>
      </c>
      <c r="G5" s="70">
        <v>436</v>
      </c>
      <c r="H5" s="70" t="s">
        <v>30</v>
      </c>
    </row>
    <row r="6" spans="1:8" x14ac:dyDescent="0.2">
      <c r="A6" s="44" t="s">
        <v>68</v>
      </c>
      <c r="B6" s="55">
        <v>17304</v>
      </c>
      <c r="C6" s="55">
        <v>8610</v>
      </c>
      <c r="D6" s="55">
        <v>347</v>
      </c>
      <c r="E6" s="55">
        <v>4618</v>
      </c>
      <c r="F6" s="55">
        <v>2575</v>
      </c>
      <c r="G6" s="55">
        <v>1154</v>
      </c>
      <c r="H6" s="24" t="s">
        <v>30</v>
      </c>
    </row>
    <row r="7" spans="1:8" x14ac:dyDescent="0.2">
      <c r="A7" s="26" t="s">
        <v>217</v>
      </c>
      <c r="B7" s="70">
        <v>2422</v>
      </c>
      <c r="C7" s="70">
        <v>2300</v>
      </c>
      <c r="D7" s="46">
        <v>5</v>
      </c>
      <c r="E7" s="70" t="s">
        <v>30</v>
      </c>
      <c r="F7" s="70">
        <v>90</v>
      </c>
      <c r="G7" s="70">
        <v>27</v>
      </c>
      <c r="H7" s="70" t="s">
        <v>30</v>
      </c>
    </row>
    <row r="8" spans="1:8" x14ac:dyDescent="0.2">
      <c r="A8" s="26" t="s">
        <v>216</v>
      </c>
      <c r="B8" s="70">
        <v>4123</v>
      </c>
      <c r="C8" s="70">
        <v>3554</v>
      </c>
      <c r="D8" s="70">
        <v>25</v>
      </c>
      <c r="E8" s="70" t="s">
        <v>30</v>
      </c>
      <c r="F8" s="70">
        <v>515</v>
      </c>
      <c r="G8" s="70">
        <v>5</v>
      </c>
      <c r="H8" s="70">
        <v>24</v>
      </c>
    </row>
    <row r="9" spans="1:8" x14ac:dyDescent="0.2">
      <c r="A9" s="26" t="s">
        <v>215</v>
      </c>
      <c r="B9" s="70">
        <v>1482</v>
      </c>
      <c r="C9" s="70">
        <v>1241</v>
      </c>
      <c r="D9" s="70">
        <v>46</v>
      </c>
      <c r="E9" s="70">
        <v>87</v>
      </c>
      <c r="F9" s="70">
        <v>74</v>
      </c>
      <c r="G9" s="70">
        <v>34</v>
      </c>
      <c r="H9" s="70" t="s">
        <v>30</v>
      </c>
    </row>
    <row r="10" spans="1:8" x14ac:dyDescent="0.2">
      <c r="A10" s="44" t="s">
        <v>67</v>
      </c>
      <c r="B10" s="55">
        <v>8027</v>
      </c>
      <c r="C10" s="55">
        <v>7095</v>
      </c>
      <c r="D10" s="55">
        <v>76</v>
      </c>
      <c r="E10" s="55">
        <v>87</v>
      </c>
      <c r="F10" s="55">
        <v>679</v>
      </c>
      <c r="G10" s="55">
        <v>66</v>
      </c>
      <c r="H10" s="55">
        <v>24</v>
      </c>
    </row>
    <row r="11" spans="1:8" x14ac:dyDescent="0.2">
      <c r="A11" s="26" t="s">
        <v>214</v>
      </c>
      <c r="B11" s="70">
        <v>7771</v>
      </c>
      <c r="C11" s="70">
        <v>3231</v>
      </c>
      <c r="D11" s="70">
        <v>706</v>
      </c>
      <c r="E11" s="70">
        <v>3194</v>
      </c>
      <c r="F11" s="70">
        <v>414</v>
      </c>
      <c r="G11" s="70">
        <v>226</v>
      </c>
      <c r="H11" s="70" t="s">
        <v>30</v>
      </c>
    </row>
    <row r="12" spans="1:8" x14ac:dyDescent="0.2">
      <c r="A12" s="26" t="s">
        <v>213</v>
      </c>
      <c r="B12" s="70">
        <v>1097</v>
      </c>
      <c r="C12" s="70">
        <v>201</v>
      </c>
      <c r="D12" s="46">
        <v>139</v>
      </c>
      <c r="E12" s="70">
        <v>664</v>
      </c>
      <c r="F12" s="70">
        <v>93</v>
      </c>
      <c r="G12" s="70" t="s">
        <v>30</v>
      </c>
      <c r="H12" s="70" t="s">
        <v>30</v>
      </c>
    </row>
    <row r="13" spans="1:8" x14ac:dyDescent="0.2">
      <c r="A13" s="26" t="s">
        <v>212</v>
      </c>
      <c r="B13" s="70">
        <v>4480</v>
      </c>
      <c r="C13" s="70">
        <v>1223</v>
      </c>
      <c r="D13" s="70">
        <v>26</v>
      </c>
      <c r="E13" s="70">
        <v>2796</v>
      </c>
      <c r="F13" s="70">
        <v>233</v>
      </c>
      <c r="G13" s="70">
        <v>202</v>
      </c>
      <c r="H13" s="70" t="s">
        <v>30</v>
      </c>
    </row>
    <row r="14" spans="1:8" x14ac:dyDescent="0.2">
      <c r="A14" s="44" t="s">
        <v>66</v>
      </c>
      <c r="B14" s="55">
        <v>13348</v>
      </c>
      <c r="C14" s="55">
        <v>4655</v>
      </c>
      <c r="D14" s="55">
        <v>871</v>
      </c>
      <c r="E14" s="55">
        <v>6654</v>
      </c>
      <c r="F14" s="55">
        <v>740</v>
      </c>
      <c r="G14" s="55">
        <v>428</v>
      </c>
      <c r="H14" s="24" t="s">
        <v>30</v>
      </c>
    </row>
    <row r="15" spans="1:8" x14ac:dyDescent="0.2">
      <c r="A15" s="26" t="s">
        <v>211</v>
      </c>
      <c r="B15" s="70">
        <v>566</v>
      </c>
      <c r="C15" s="70">
        <v>0</v>
      </c>
      <c r="D15" s="70">
        <v>255</v>
      </c>
      <c r="E15" s="70">
        <v>0</v>
      </c>
      <c r="F15" s="70">
        <v>311</v>
      </c>
      <c r="G15" s="70">
        <v>0</v>
      </c>
      <c r="H15" s="24" t="s">
        <v>30</v>
      </c>
    </row>
    <row r="16" spans="1:8" x14ac:dyDescent="0.2">
      <c r="A16" s="26" t="s">
        <v>210</v>
      </c>
      <c r="B16" s="70">
        <v>434</v>
      </c>
      <c r="C16" s="70">
        <v>95</v>
      </c>
      <c r="D16" s="70">
        <v>85</v>
      </c>
      <c r="E16" s="70">
        <v>0</v>
      </c>
      <c r="F16" s="70">
        <v>215</v>
      </c>
      <c r="G16" s="70">
        <v>39</v>
      </c>
      <c r="H16" s="24" t="s">
        <v>30</v>
      </c>
    </row>
    <row r="17" spans="1:8" x14ac:dyDescent="0.2">
      <c r="A17" s="26" t="s">
        <v>209</v>
      </c>
      <c r="B17" s="70">
        <v>1321</v>
      </c>
      <c r="C17" s="70">
        <v>292</v>
      </c>
      <c r="D17" s="46">
        <v>69</v>
      </c>
      <c r="E17" s="70">
        <v>807</v>
      </c>
      <c r="F17" s="70">
        <v>54</v>
      </c>
      <c r="G17" s="70">
        <v>99</v>
      </c>
      <c r="H17" s="24" t="s">
        <v>30</v>
      </c>
    </row>
    <row r="18" spans="1:8" x14ac:dyDescent="0.2">
      <c r="A18" s="44" t="s">
        <v>65</v>
      </c>
      <c r="B18" s="55">
        <v>2321</v>
      </c>
      <c r="C18" s="55">
        <v>387</v>
      </c>
      <c r="D18" s="55">
        <v>409</v>
      </c>
      <c r="E18" s="55">
        <v>807</v>
      </c>
      <c r="F18" s="55">
        <v>580</v>
      </c>
      <c r="G18" s="55">
        <v>138</v>
      </c>
      <c r="H18" s="24" t="s">
        <v>30</v>
      </c>
    </row>
    <row r="19" spans="1:8" x14ac:dyDescent="0.2">
      <c r="A19" s="98" t="s">
        <v>64</v>
      </c>
      <c r="B19" s="55">
        <v>23696</v>
      </c>
      <c r="C19" s="55">
        <v>12137</v>
      </c>
      <c r="D19" s="55">
        <v>1356</v>
      </c>
      <c r="E19" s="55">
        <v>7548</v>
      </c>
      <c r="F19" s="55">
        <v>1999</v>
      </c>
      <c r="G19" s="55">
        <v>632</v>
      </c>
      <c r="H19" s="24" t="s">
        <v>30</v>
      </c>
    </row>
    <row r="20" spans="1:8" x14ac:dyDescent="0.2">
      <c r="A20" s="26" t="s">
        <v>208</v>
      </c>
      <c r="B20" s="70">
        <v>5400</v>
      </c>
      <c r="C20" s="70">
        <v>760</v>
      </c>
      <c r="D20" s="70">
        <v>294</v>
      </c>
      <c r="E20" s="70">
        <v>2854</v>
      </c>
      <c r="F20" s="70">
        <v>1367</v>
      </c>
      <c r="G20" s="70">
        <v>125</v>
      </c>
      <c r="H20" s="70" t="s">
        <v>30</v>
      </c>
    </row>
    <row r="21" spans="1:8" x14ac:dyDescent="0.2">
      <c r="A21" s="26" t="s">
        <v>207</v>
      </c>
      <c r="B21" s="70">
        <v>688</v>
      </c>
      <c r="C21" s="70">
        <v>31</v>
      </c>
      <c r="D21" s="70">
        <v>16</v>
      </c>
      <c r="E21" s="70">
        <v>379</v>
      </c>
      <c r="F21" s="70">
        <v>219</v>
      </c>
      <c r="G21" s="70">
        <v>43</v>
      </c>
      <c r="H21" s="70" t="s">
        <v>30</v>
      </c>
    </row>
    <row r="22" spans="1:8" x14ac:dyDescent="0.2">
      <c r="A22" s="26" t="s">
        <v>206</v>
      </c>
      <c r="B22" s="70">
        <v>683</v>
      </c>
      <c r="C22" s="70">
        <v>419</v>
      </c>
      <c r="D22" s="70">
        <v>10</v>
      </c>
      <c r="E22" s="70">
        <v>14</v>
      </c>
      <c r="F22" s="70">
        <v>239</v>
      </c>
      <c r="G22" s="70">
        <v>1</v>
      </c>
      <c r="H22" s="70" t="s">
        <v>30</v>
      </c>
    </row>
    <row r="23" spans="1:8" x14ac:dyDescent="0.2">
      <c r="A23" s="44" t="s">
        <v>63</v>
      </c>
      <c r="B23" s="55">
        <v>6771</v>
      </c>
      <c r="C23" s="55">
        <v>1210</v>
      </c>
      <c r="D23" s="55">
        <v>320</v>
      </c>
      <c r="E23" s="55">
        <v>3247</v>
      </c>
      <c r="F23" s="55">
        <v>1825</v>
      </c>
      <c r="G23" s="55">
        <v>169</v>
      </c>
      <c r="H23" s="24" t="s">
        <v>30</v>
      </c>
    </row>
    <row r="24" spans="1:8" x14ac:dyDescent="0.2">
      <c r="A24" s="26" t="s">
        <v>205</v>
      </c>
      <c r="B24" s="70">
        <v>2581</v>
      </c>
      <c r="C24" s="70">
        <v>715</v>
      </c>
      <c r="D24" s="46">
        <v>39</v>
      </c>
      <c r="E24" s="70">
        <v>110</v>
      </c>
      <c r="F24" s="70">
        <v>951</v>
      </c>
      <c r="G24" s="70">
        <v>766</v>
      </c>
      <c r="H24" s="24" t="s">
        <v>30</v>
      </c>
    </row>
    <row r="25" spans="1:8" x14ac:dyDescent="0.2">
      <c r="A25" s="26" t="s">
        <v>204</v>
      </c>
      <c r="B25" s="70">
        <v>745</v>
      </c>
      <c r="C25" s="70">
        <v>344</v>
      </c>
      <c r="D25" s="46">
        <v>126</v>
      </c>
      <c r="E25" s="70">
        <v>72</v>
      </c>
      <c r="F25" s="70">
        <v>203</v>
      </c>
      <c r="G25" s="70">
        <v>0</v>
      </c>
      <c r="H25" s="24" t="s">
        <v>30</v>
      </c>
    </row>
    <row r="26" spans="1:8" x14ac:dyDescent="0.2">
      <c r="A26" s="26" t="s">
        <v>203</v>
      </c>
      <c r="B26" s="70">
        <v>1669</v>
      </c>
      <c r="C26" s="70">
        <v>175</v>
      </c>
      <c r="D26" s="70">
        <v>118</v>
      </c>
      <c r="E26" s="70">
        <v>310</v>
      </c>
      <c r="F26" s="70">
        <v>1038</v>
      </c>
      <c r="G26" s="70">
        <v>28</v>
      </c>
      <c r="H26" s="24" t="s">
        <v>30</v>
      </c>
    </row>
    <row r="27" spans="1:8" x14ac:dyDescent="0.2">
      <c r="A27" s="44" t="s">
        <v>62</v>
      </c>
      <c r="B27" s="55">
        <v>4995</v>
      </c>
      <c r="C27" s="55">
        <v>1234</v>
      </c>
      <c r="D27" s="55">
        <v>283</v>
      </c>
      <c r="E27" s="55">
        <v>492</v>
      </c>
      <c r="F27" s="55">
        <v>2192</v>
      </c>
      <c r="G27" s="55">
        <v>794</v>
      </c>
      <c r="H27" s="24" t="s">
        <v>30</v>
      </c>
    </row>
    <row r="28" spans="1:8" x14ac:dyDescent="0.2">
      <c r="A28" s="26" t="s">
        <v>202</v>
      </c>
      <c r="B28" s="70">
        <v>4224</v>
      </c>
      <c r="C28" s="70">
        <v>3315</v>
      </c>
      <c r="D28" s="70">
        <v>13</v>
      </c>
      <c r="E28" s="70">
        <v>127</v>
      </c>
      <c r="F28" s="70">
        <v>296</v>
      </c>
      <c r="G28" s="70">
        <v>473</v>
      </c>
      <c r="H28" s="24" t="s">
        <v>30</v>
      </c>
    </row>
    <row r="29" spans="1:8" x14ac:dyDescent="0.2">
      <c r="A29" s="26" t="s">
        <v>201</v>
      </c>
      <c r="B29" s="70">
        <v>1172</v>
      </c>
      <c r="C29" s="70">
        <v>32</v>
      </c>
      <c r="D29" s="70">
        <v>8</v>
      </c>
      <c r="E29" s="70">
        <v>120</v>
      </c>
      <c r="F29" s="70">
        <v>980</v>
      </c>
      <c r="G29" s="70">
        <v>32</v>
      </c>
      <c r="H29" s="24" t="s">
        <v>30</v>
      </c>
    </row>
    <row r="30" spans="1:8" x14ac:dyDescent="0.2">
      <c r="A30" s="26" t="s">
        <v>200</v>
      </c>
      <c r="B30" s="70">
        <v>1940</v>
      </c>
      <c r="C30" s="70">
        <v>152</v>
      </c>
      <c r="D30" s="70">
        <v>1043</v>
      </c>
      <c r="E30" s="70">
        <v>125</v>
      </c>
      <c r="F30" s="70">
        <v>555</v>
      </c>
      <c r="G30" s="70">
        <v>65</v>
      </c>
      <c r="H30" s="24" t="s">
        <v>30</v>
      </c>
    </row>
    <row r="31" spans="1:8" x14ac:dyDescent="0.2">
      <c r="A31" s="44" t="s">
        <v>61</v>
      </c>
      <c r="B31" s="72">
        <v>7336</v>
      </c>
      <c r="C31" s="72">
        <v>3499</v>
      </c>
      <c r="D31" s="72">
        <v>1064</v>
      </c>
      <c r="E31" s="72">
        <v>372</v>
      </c>
      <c r="F31" s="72">
        <v>1831</v>
      </c>
      <c r="G31" s="72">
        <v>570</v>
      </c>
      <c r="H31" s="24" t="s">
        <v>30</v>
      </c>
    </row>
    <row r="32" spans="1:8" x14ac:dyDescent="0.2">
      <c r="A32" s="98" t="s">
        <v>60</v>
      </c>
      <c r="B32" s="72">
        <v>19102</v>
      </c>
      <c r="C32" s="72">
        <v>5943</v>
      </c>
      <c r="D32" s="72">
        <v>1667</v>
      </c>
      <c r="E32" s="72">
        <v>4111</v>
      </c>
      <c r="F32" s="72">
        <v>5848</v>
      </c>
      <c r="G32" s="72">
        <v>1533</v>
      </c>
      <c r="H32" s="24" t="s">
        <v>30</v>
      </c>
    </row>
    <row r="33" spans="1:8" x14ac:dyDescent="0.2">
      <c r="A33" s="44" t="s">
        <v>70</v>
      </c>
      <c r="B33" s="72">
        <v>60102</v>
      </c>
      <c r="C33" s="72">
        <v>26690</v>
      </c>
      <c r="D33" s="72">
        <v>3370</v>
      </c>
      <c r="E33" s="72">
        <v>16277</v>
      </c>
      <c r="F33" s="72">
        <v>10422</v>
      </c>
      <c r="G33" s="72">
        <v>3319</v>
      </c>
      <c r="H33" s="72">
        <v>24</v>
      </c>
    </row>
  </sheetData>
  <mergeCells count="3">
    <mergeCell ref="A2:A3"/>
    <mergeCell ref="B2:B3"/>
    <mergeCell ref="C2:H2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C51C9-3149-4F7A-A915-EF4444A71CA8}">
  <sheetPr>
    <tabColor indexed="10"/>
  </sheetPr>
  <dimension ref="A1:F33"/>
  <sheetViews>
    <sheetView workbookViewId="0"/>
  </sheetViews>
  <sheetFormatPr defaultRowHeight="11.25" x14ac:dyDescent="0.2"/>
  <cols>
    <col min="1" max="1" width="17.42578125" style="1" customWidth="1"/>
    <col min="2" max="6" width="12.7109375" style="1" customWidth="1"/>
    <col min="7" max="16384" width="9.140625" style="1"/>
  </cols>
  <sheetData>
    <row r="1" spans="1:6" s="39" customFormat="1" x14ac:dyDescent="0.2">
      <c r="A1" s="9" t="s">
        <v>302</v>
      </c>
      <c r="B1" s="8"/>
      <c r="C1" s="8"/>
      <c r="D1" s="8"/>
      <c r="E1" s="8"/>
      <c r="F1" s="8"/>
    </row>
    <row r="2" spans="1:6" x14ac:dyDescent="0.2">
      <c r="A2" s="137" t="s">
        <v>231</v>
      </c>
      <c r="B2" s="137" t="s">
        <v>20</v>
      </c>
      <c r="C2" s="155" t="s">
        <v>80</v>
      </c>
      <c r="D2" s="155"/>
      <c r="E2" s="155"/>
      <c r="F2" s="148"/>
    </row>
    <row r="3" spans="1:6" x14ac:dyDescent="0.2">
      <c r="A3" s="139"/>
      <c r="B3" s="139"/>
      <c r="C3" s="7" t="s">
        <v>301</v>
      </c>
      <c r="D3" s="7" t="s">
        <v>300</v>
      </c>
      <c r="E3" s="7" t="s">
        <v>299</v>
      </c>
      <c r="F3" s="7" t="s">
        <v>298</v>
      </c>
    </row>
    <row r="4" spans="1:6" x14ac:dyDescent="0.2">
      <c r="A4" s="101" t="s">
        <v>25</v>
      </c>
      <c r="B4" s="102">
        <v>28100</v>
      </c>
      <c r="C4" s="102">
        <v>4730</v>
      </c>
      <c r="D4" s="102">
        <v>13060</v>
      </c>
      <c r="E4" s="102">
        <v>5041</v>
      </c>
      <c r="F4" s="102">
        <v>5269</v>
      </c>
    </row>
    <row r="5" spans="1:6" x14ac:dyDescent="0.2">
      <c r="A5" s="26" t="s">
        <v>218</v>
      </c>
      <c r="B5" s="102">
        <v>31684</v>
      </c>
      <c r="C5" s="102">
        <v>7534</v>
      </c>
      <c r="D5" s="102">
        <v>15682</v>
      </c>
      <c r="E5" s="102">
        <v>3040</v>
      </c>
      <c r="F5" s="102">
        <v>5428</v>
      </c>
    </row>
    <row r="6" spans="1:6" x14ac:dyDescent="0.2">
      <c r="A6" s="44" t="s">
        <v>68</v>
      </c>
      <c r="B6" s="89">
        <v>59784</v>
      </c>
      <c r="C6" s="89">
        <v>12264</v>
      </c>
      <c r="D6" s="89">
        <v>28742</v>
      </c>
      <c r="E6" s="89">
        <v>8081</v>
      </c>
      <c r="F6" s="89">
        <v>10697</v>
      </c>
    </row>
    <row r="7" spans="1:6" x14ac:dyDescent="0.2">
      <c r="A7" s="26" t="s">
        <v>217</v>
      </c>
      <c r="B7" s="102">
        <v>5111</v>
      </c>
      <c r="C7" s="102">
        <v>2562</v>
      </c>
      <c r="D7" s="102">
        <v>1751</v>
      </c>
      <c r="E7" s="102">
        <v>229</v>
      </c>
      <c r="F7" s="102">
        <v>569</v>
      </c>
    </row>
    <row r="8" spans="1:6" x14ac:dyDescent="0.2">
      <c r="A8" s="26" t="s">
        <v>216</v>
      </c>
      <c r="B8" s="102">
        <v>7421</v>
      </c>
      <c r="C8" s="102">
        <v>3940</v>
      </c>
      <c r="D8" s="102">
        <v>1728</v>
      </c>
      <c r="E8" s="102">
        <v>984</v>
      </c>
      <c r="F8" s="102">
        <v>769</v>
      </c>
    </row>
    <row r="9" spans="1:6" x14ac:dyDescent="0.2">
      <c r="A9" s="26" t="s">
        <v>215</v>
      </c>
      <c r="B9" s="102">
        <v>9319</v>
      </c>
      <c r="C9" s="102">
        <v>4419</v>
      </c>
      <c r="D9" s="102">
        <v>3304</v>
      </c>
      <c r="E9" s="102">
        <v>408</v>
      </c>
      <c r="F9" s="102">
        <v>1188</v>
      </c>
    </row>
    <row r="10" spans="1:6" ht="22.5" x14ac:dyDescent="0.2">
      <c r="A10" s="44" t="s">
        <v>67</v>
      </c>
      <c r="B10" s="89">
        <v>21851</v>
      </c>
      <c r="C10" s="89">
        <v>10921</v>
      </c>
      <c r="D10" s="89">
        <v>6783</v>
      </c>
      <c r="E10" s="89">
        <v>1621</v>
      </c>
      <c r="F10" s="89">
        <v>2526</v>
      </c>
    </row>
    <row r="11" spans="1:6" x14ac:dyDescent="0.2">
      <c r="A11" s="26" t="s">
        <v>214</v>
      </c>
      <c r="B11" s="102">
        <v>9453</v>
      </c>
      <c r="C11" s="102">
        <v>5967</v>
      </c>
      <c r="D11" s="102">
        <v>1799</v>
      </c>
      <c r="E11" s="102">
        <v>96</v>
      </c>
      <c r="F11" s="102">
        <v>1591</v>
      </c>
    </row>
    <row r="12" spans="1:6" x14ac:dyDescent="0.2">
      <c r="A12" s="26" t="s">
        <v>213</v>
      </c>
      <c r="B12" s="102">
        <v>2540</v>
      </c>
      <c r="C12" s="102">
        <v>1324</v>
      </c>
      <c r="D12" s="102">
        <v>620</v>
      </c>
      <c r="E12" s="102">
        <v>124</v>
      </c>
      <c r="F12" s="102">
        <v>472</v>
      </c>
    </row>
    <row r="13" spans="1:6" x14ac:dyDescent="0.2">
      <c r="A13" s="26" t="s">
        <v>212</v>
      </c>
      <c r="B13" s="102">
        <v>3127</v>
      </c>
      <c r="C13" s="102">
        <v>1731</v>
      </c>
      <c r="D13" s="102">
        <v>914</v>
      </c>
      <c r="E13" s="102">
        <v>121</v>
      </c>
      <c r="F13" s="102">
        <v>361</v>
      </c>
    </row>
    <row r="14" spans="1:6" ht="22.5" x14ac:dyDescent="0.2">
      <c r="A14" s="44" t="s">
        <v>66</v>
      </c>
      <c r="B14" s="89">
        <v>15120</v>
      </c>
      <c r="C14" s="89">
        <v>9022</v>
      </c>
      <c r="D14" s="89">
        <v>3333</v>
      </c>
      <c r="E14" s="89">
        <v>341</v>
      </c>
      <c r="F14" s="89">
        <v>2424</v>
      </c>
    </row>
    <row r="15" spans="1:6" x14ac:dyDescent="0.2">
      <c r="A15" s="26" t="s">
        <v>211</v>
      </c>
      <c r="B15" s="102">
        <v>6847</v>
      </c>
      <c r="C15" s="102">
        <v>2834</v>
      </c>
      <c r="D15" s="102">
        <v>3427</v>
      </c>
      <c r="E15" s="102">
        <v>214</v>
      </c>
      <c r="F15" s="102">
        <v>372</v>
      </c>
    </row>
    <row r="16" spans="1:6" x14ac:dyDescent="0.2">
      <c r="A16" s="26" t="s">
        <v>210</v>
      </c>
      <c r="B16" s="102">
        <v>3846</v>
      </c>
      <c r="C16" s="102">
        <v>2091</v>
      </c>
      <c r="D16" s="102">
        <v>382</v>
      </c>
      <c r="E16" s="102">
        <v>73</v>
      </c>
      <c r="F16" s="102">
        <v>1300</v>
      </c>
    </row>
    <row r="17" spans="1:6" x14ac:dyDescent="0.2">
      <c r="A17" s="26" t="s">
        <v>209</v>
      </c>
      <c r="B17" s="102">
        <v>3529</v>
      </c>
      <c r="C17" s="102">
        <v>989</v>
      </c>
      <c r="D17" s="102">
        <v>2138</v>
      </c>
      <c r="E17" s="102">
        <v>46</v>
      </c>
      <c r="F17" s="102">
        <v>356</v>
      </c>
    </row>
    <row r="18" spans="1:6" ht="22.5" x14ac:dyDescent="0.2">
      <c r="A18" s="44" t="s">
        <v>65</v>
      </c>
      <c r="B18" s="89">
        <v>14222</v>
      </c>
      <c r="C18" s="89">
        <v>5914</v>
      </c>
      <c r="D18" s="89">
        <v>5947</v>
      </c>
      <c r="E18" s="89">
        <v>333</v>
      </c>
      <c r="F18" s="89">
        <v>2028</v>
      </c>
    </row>
    <row r="19" spans="1:6" x14ac:dyDescent="0.2">
      <c r="A19" s="98" t="s">
        <v>64</v>
      </c>
      <c r="B19" s="89">
        <v>51193</v>
      </c>
      <c r="C19" s="89">
        <v>25857</v>
      </c>
      <c r="D19" s="89">
        <v>16063</v>
      </c>
      <c r="E19" s="89">
        <v>2295</v>
      </c>
      <c r="F19" s="89">
        <v>6978</v>
      </c>
    </row>
    <row r="20" spans="1:6" x14ac:dyDescent="0.2">
      <c r="A20" s="26" t="s">
        <v>208</v>
      </c>
      <c r="B20" s="102">
        <v>23765</v>
      </c>
      <c r="C20" s="102">
        <v>8633</v>
      </c>
      <c r="D20" s="102">
        <v>6801</v>
      </c>
      <c r="E20" s="102">
        <v>1779</v>
      </c>
      <c r="F20" s="102">
        <v>6552</v>
      </c>
    </row>
    <row r="21" spans="1:6" x14ac:dyDescent="0.2">
      <c r="A21" s="26" t="s">
        <v>207</v>
      </c>
      <c r="B21" s="102">
        <v>1885</v>
      </c>
      <c r="C21" s="102">
        <v>138</v>
      </c>
      <c r="D21" s="102">
        <v>1063</v>
      </c>
      <c r="E21" s="102">
        <v>225</v>
      </c>
      <c r="F21" s="102">
        <v>459</v>
      </c>
    </row>
    <row r="22" spans="1:6" x14ac:dyDescent="0.2">
      <c r="A22" s="26" t="s">
        <v>206</v>
      </c>
      <c r="B22" s="102">
        <v>931</v>
      </c>
      <c r="C22" s="102">
        <v>246</v>
      </c>
      <c r="D22" s="102">
        <v>331</v>
      </c>
      <c r="E22" s="102">
        <v>113</v>
      </c>
      <c r="F22" s="102">
        <v>241</v>
      </c>
    </row>
    <row r="23" spans="1:6" x14ac:dyDescent="0.2">
      <c r="A23" s="44" t="s">
        <v>63</v>
      </c>
      <c r="B23" s="89">
        <v>26581</v>
      </c>
      <c r="C23" s="89">
        <v>9017</v>
      </c>
      <c r="D23" s="89">
        <v>8195</v>
      </c>
      <c r="E23" s="89">
        <v>2117</v>
      </c>
      <c r="F23" s="89">
        <v>7252</v>
      </c>
    </row>
    <row r="24" spans="1:6" x14ac:dyDescent="0.2">
      <c r="A24" s="26" t="s">
        <v>205</v>
      </c>
      <c r="B24" s="102">
        <v>8722</v>
      </c>
      <c r="C24" s="102">
        <v>2057</v>
      </c>
      <c r="D24" s="102">
        <v>3777</v>
      </c>
      <c r="E24" s="102">
        <v>660</v>
      </c>
      <c r="F24" s="102">
        <v>2228</v>
      </c>
    </row>
    <row r="25" spans="1:6" x14ac:dyDescent="0.2">
      <c r="A25" s="26" t="s">
        <v>204</v>
      </c>
      <c r="B25" s="102">
        <v>15239</v>
      </c>
      <c r="C25" s="102">
        <v>2402</v>
      </c>
      <c r="D25" s="102">
        <v>4469</v>
      </c>
      <c r="E25" s="102">
        <v>589</v>
      </c>
      <c r="F25" s="102">
        <v>7779</v>
      </c>
    </row>
    <row r="26" spans="1:6" ht="22.5" x14ac:dyDescent="0.2">
      <c r="A26" s="26" t="s">
        <v>203</v>
      </c>
      <c r="B26" s="102">
        <v>11250</v>
      </c>
      <c r="C26" s="102">
        <v>5325</v>
      </c>
      <c r="D26" s="102">
        <v>2347</v>
      </c>
      <c r="E26" s="102">
        <v>1168</v>
      </c>
      <c r="F26" s="102">
        <v>2410</v>
      </c>
    </row>
    <row r="27" spans="1:6" x14ac:dyDescent="0.2">
      <c r="A27" s="44" t="s">
        <v>62</v>
      </c>
      <c r="B27" s="89">
        <v>35211</v>
      </c>
      <c r="C27" s="89">
        <v>9784</v>
      </c>
      <c r="D27" s="89">
        <v>10593</v>
      </c>
      <c r="E27" s="89">
        <v>2417</v>
      </c>
      <c r="F27" s="89">
        <v>12417</v>
      </c>
    </row>
    <row r="28" spans="1:6" x14ac:dyDescent="0.2">
      <c r="A28" s="26" t="s">
        <v>202</v>
      </c>
      <c r="B28" s="102">
        <v>13599</v>
      </c>
      <c r="C28" s="102">
        <v>1890</v>
      </c>
      <c r="D28" s="102">
        <v>7858</v>
      </c>
      <c r="E28" s="102">
        <v>1660</v>
      </c>
      <c r="F28" s="102">
        <v>2191</v>
      </c>
    </row>
    <row r="29" spans="1:6" x14ac:dyDescent="0.2">
      <c r="A29" s="26" t="s">
        <v>201</v>
      </c>
      <c r="B29" s="102">
        <v>3512</v>
      </c>
      <c r="C29" s="102">
        <v>1900</v>
      </c>
      <c r="D29" s="102">
        <v>549</v>
      </c>
      <c r="E29" s="102">
        <v>384</v>
      </c>
      <c r="F29" s="102">
        <v>679</v>
      </c>
    </row>
    <row r="30" spans="1:6" x14ac:dyDescent="0.2">
      <c r="A30" s="26" t="s">
        <v>200</v>
      </c>
      <c r="B30" s="102">
        <v>4350</v>
      </c>
      <c r="C30" s="102">
        <v>780</v>
      </c>
      <c r="D30" s="102">
        <v>1260</v>
      </c>
      <c r="E30" s="102">
        <v>294</v>
      </c>
      <c r="F30" s="102">
        <v>2016</v>
      </c>
    </row>
    <row r="31" spans="1:6" x14ac:dyDescent="0.2">
      <c r="A31" s="44" t="s">
        <v>61</v>
      </c>
      <c r="B31" s="106">
        <v>21461</v>
      </c>
      <c r="C31" s="106">
        <v>4570</v>
      </c>
      <c r="D31" s="106">
        <v>9667</v>
      </c>
      <c r="E31" s="106">
        <v>2338</v>
      </c>
      <c r="F31" s="106">
        <v>4886</v>
      </c>
    </row>
    <row r="32" spans="1:6" ht="10.5" customHeight="1" x14ac:dyDescent="0.2">
      <c r="A32" s="98" t="s">
        <v>60</v>
      </c>
      <c r="B32" s="106">
        <v>83253</v>
      </c>
      <c r="C32" s="106">
        <v>23371</v>
      </c>
      <c r="D32" s="106">
        <v>28455</v>
      </c>
      <c r="E32" s="106">
        <v>6872</v>
      </c>
      <c r="F32" s="106">
        <v>24555</v>
      </c>
    </row>
    <row r="33" spans="1:6" x14ac:dyDescent="0.2">
      <c r="A33" s="44" t="s">
        <v>70</v>
      </c>
      <c r="B33" s="106">
        <v>194230</v>
      </c>
      <c r="C33" s="106">
        <v>61492</v>
      </c>
      <c r="D33" s="106">
        <v>73260</v>
      </c>
      <c r="E33" s="106">
        <v>17248</v>
      </c>
      <c r="F33" s="106">
        <v>42230</v>
      </c>
    </row>
  </sheetData>
  <mergeCells count="3">
    <mergeCell ref="A2:A3"/>
    <mergeCell ref="B2:B3"/>
    <mergeCell ref="C2:F2"/>
  </mergeCells>
  <pageMargins left="0.75" right="0.75" top="1" bottom="1" header="0.5" footer="0.5"/>
  <headerFooter alignWithMargins="0"/>
  <legacy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D263F-4751-4B02-BE57-25280C50AF4F}">
  <sheetPr>
    <tabColor indexed="10"/>
  </sheetPr>
  <dimension ref="A1:P33"/>
  <sheetViews>
    <sheetView workbookViewId="0"/>
  </sheetViews>
  <sheetFormatPr defaultRowHeight="11.25" x14ac:dyDescent="0.2"/>
  <cols>
    <col min="1" max="1" width="24.5703125" style="1" customWidth="1"/>
    <col min="2" max="14" width="11.85546875" style="1" customWidth="1"/>
    <col min="15" max="16" width="11.85546875" style="56" customWidth="1"/>
    <col min="17" max="16384" width="9.140625" style="1"/>
  </cols>
  <sheetData>
    <row r="1" spans="1:16" s="39" customFormat="1" x14ac:dyDescent="0.2">
      <c r="A1" s="9" t="s">
        <v>317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91"/>
      <c r="P1" s="91"/>
    </row>
    <row r="2" spans="1:16" x14ac:dyDescent="0.2">
      <c r="A2" s="137" t="s">
        <v>231</v>
      </c>
      <c r="B2" s="137" t="s">
        <v>20</v>
      </c>
      <c r="C2" s="147" t="s">
        <v>80</v>
      </c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17"/>
      <c r="O2" s="116"/>
      <c r="P2" s="115"/>
    </row>
    <row r="3" spans="1:16" ht="45" x14ac:dyDescent="0.2">
      <c r="A3" s="139"/>
      <c r="B3" s="139"/>
      <c r="C3" s="7" t="s">
        <v>316</v>
      </c>
      <c r="D3" s="7" t="s">
        <v>315</v>
      </c>
      <c r="E3" s="7" t="s">
        <v>314</v>
      </c>
      <c r="F3" s="7" t="s">
        <v>313</v>
      </c>
      <c r="G3" s="7" t="s">
        <v>312</v>
      </c>
      <c r="H3" s="7" t="s">
        <v>311</v>
      </c>
      <c r="I3" s="7" t="s">
        <v>310</v>
      </c>
      <c r="J3" s="7" t="s">
        <v>309</v>
      </c>
      <c r="K3" s="7" t="s">
        <v>308</v>
      </c>
      <c r="L3" s="7" t="s">
        <v>307</v>
      </c>
      <c r="M3" s="7" t="s">
        <v>306</v>
      </c>
      <c r="N3" s="27" t="s">
        <v>305</v>
      </c>
      <c r="O3" s="27" t="s">
        <v>304</v>
      </c>
      <c r="P3" s="7" t="s">
        <v>303</v>
      </c>
    </row>
    <row r="4" spans="1:16" x14ac:dyDescent="0.2">
      <c r="A4" s="101" t="s">
        <v>25</v>
      </c>
      <c r="B4" s="65">
        <v>18319</v>
      </c>
      <c r="C4" s="65">
        <v>822</v>
      </c>
      <c r="D4" s="65">
        <v>588</v>
      </c>
      <c r="E4" s="65">
        <v>1885</v>
      </c>
      <c r="F4" s="65">
        <v>630</v>
      </c>
      <c r="G4" s="65">
        <v>944</v>
      </c>
      <c r="H4" s="65">
        <v>6493</v>
      </c>
      <c r="I4" s="65">
        <v>1290</v>
      </c>
      <c r="J4" s="65">
        <v>119</v>
      </c>
      <c r="K4" s="65">
        <v>125</v>
      </c>
      <c r="L4" s="65">
        <v>168</v>
      </c>
      <c r="M4" s="65">
        <v>598</v>
      </c>
      <c r="N4" s="65">
        <v>5215</v>
      </c>
      <c r="O4" s="65">
        <v>30</v>
      </c>
      <c r="P4" s="65" t="s">
        <v>30</v>
      </c>
    </row>
    <row r="5" spans="1:16" x14ac:dyDescent="0.2">
      <c r="A5" s="26" t="s">
        <v>218</v>
      </c>
      <c r="B5" s="11">
        <v>21548</v>
      </c>
      <c r="C5" s="11">
        <v>1570</v>
      </c>
      <c r="D5" s="11">
        <v>1247</v>
      </c>
      <c r="E5" s="11">
        <v>724</v>
      </c>
      <c r="F5" s="11">
        <v>522</v>
      </c>
      <c r="G5" s="11">
        <v>289</v>
      </c>
      <c r="H5" s="11">
        <v>10829</v>
      </c>
      <c r="I5" s="11">
        <v>878</v>
      </c>
      <c r="J5" s="11">
        <v>152</v>
      </c>
      <c r="K5" s="11">
        <v>107</v>
      </c>
      <c r="L5" s="11">
        <v>242</v>
      </c>
      <c r="M5" s="11">
        <v>1004</v>
      </c>
      <c r="N5" s="11">
        <v>5151</v>
      </c>
      <c r="O5" s="11">
        <v>78</v>
      </c>
      <c r="P5" s="11">
        <v>2</v>
      </c>
    </row>
    <row r="6" spans="1:16" x14ac:dyDescent="0.2">
      <c r="A6" s="44" t="s">
        <v>68</v>
      </c>
      <c r="B6" s="55">
        <v>39867</v>
      </c>
      <c r="C6" s="55">
        <v>2392</v>
      </c>
      <c r="D6" s="55">
        <v>1835</v>
      </c>
      <c r="E6" s="55">
        <v>2609</v>
      </c>
      <c r="F6" s="55">
        <v>1152</v>
      </c>
      <c r="G6" s="55">
        <v>1233</v>
      </c>
      <c r="H6" s="55">
        <v>17322</v>
      </c>
      <c r="I6" s="55">
        <v>2168</v>
      </c>
      <c r="J6" s="55">
        <v>271</v>
      </c>
      <c r="K6" s="55">
        <v>232</v>
      </c>
      <c r="L6" s="55">
        <v>410</v>
      </c>
      <c r="M6" s="55">
        <v>1602</v>
      </c>
      <c r="N6" s="55">
        <v>10366</v>
      </c>
      <c r="O6" s="55">
        <v>108</v>
      </c>
      <c r="P6" s="55">
        <v>2</v>
      </c>
    </row>
    <row r="7" spans="1:16" x14ac:dyDescent="0.2">
      <c r="A7" s="26" t="s">
        <v>217</v>
      </c>
      <c r="B7" s="46">
        <v>5105</v>
      </c>
      <c r="C7" s="46">
        <v>662</v>
      </c>
      <c r="D7" s="46">
        <v>609</v>
      </c>
      <c r="E7" s="46">
        <v>145</v>
      </c>
      <c r="F7" s="46">
        <v>108</v>
      </c>
      <c r="G7" s="46">
        <v>38</v>
      </c>
      <c r="H7" s="46">
        <v>2306</v>
      </c>
      <c r="I7" s="46">
        <v>502</v>
      </c>
      <c r="J7" s="46">
        <v>14</v>
      </c>
      <c r="K7" s="46">
        <v>12</v>
      </c>
      <c r="L7" s="46">
        <v>55</v>
      </c>
      <c r="M7" s="46">
        <v>277</v>
      </c>
      <c r="N7" s="46">
        <v>986</v>
      </c>
      <c r="O7" s="46"/>
      <c r="P7" s="11" t="s">
        <v>30</v>
      </c>
    </row>
    <row r="8" spans="1:16" x14ac:dyDescent="0.2">
      <c r="A8" s="26" t="s">
        <v>216</v>
      </c>
      <c r="B8" s="11">
        <v>5758</v>
      </c>
      <c r="C8" s="11">
        <v>261</v>
      </c>
      <c r="D8" s="11">
        <v>216</v>
      </c>
      <c r="E8" s="11">
        <v>92</v>
      </c>
      <c r="F8" s="11">
        <v>85</v>
      </c>
      <c r="G8" s="11">
        <v>79</v>
      </c>
      <c r="H8" s="11">
        <v>2335</v>
      </c>
      <c r="I8" s="11">
        <v>758</v>
      </c>
      <c r="J8" s="11">
        <v>100</v>
      </c>
      <c r="K8" s="11">
        <v>27</v>
      </c>
      <c r="L8" s="11">
        <v>270</v>
      </c>
      <c r="M8" s="11">
        <v>154</v>
      </c>
      <c r="N8" s="11">
        <v>1570</v>
      </c>
      <c r="O8" s="11">
        <v>27</v>
      </c>
      <c r="P8" s="11" t="s">
        <v>30</v>
      </c>
    </row>
    <row r="9" spans="1:16" x14ac:dyDescent="0.2">
      <c r="A9" s="26" t="s">
        <v>215</v>
      </c>
      <c r="B9" s="11">
        <v>3849</v>
      </c>
      <c r="C9" s="11">
        <v>333</v>
      </c>
      <c r="D9" s="11">
        <v>307</v>
      </c>
      <c r="E9" s="11">
        <v>132</v>
      </c>
      <c r="F9" s="11">
        <v>131</v>
      </c>
      <c r="G9" s="11">
        <v>85</v>
      </c>
      <c r="H9" s="11">
        <v>1805</v>
      </c>
      <c r="I9" s="11">
        <v>235</v>
      </c>
      <c r="J9" s="11">
        <v>27</v>
      </c>
      <c r="K9" s="11">
        <v>2</v>
      </c>
      <c r="L9" s="11">
        <v>115</v>
      </c>
      <c r="M9" s="11">
        <v>189</v>
      </c>
      <c r="N9" s="11">
        <v>794</v>
      </c>
      <c r="O9" s="11">
        <v>1</v>
      </c>
      <c r="P9" s="11" t="s">
        <v>30</v>
      </c>
    </row>
    <row r="10" spans="1:16" x14ac:dyDescent="0.2">
      <c r="A10" s="44" t="s">
        <v>67</v>
      </c>
      <c r="B10" s="55">
        <v>14712</v>
      </c>
      <c r="C10" s="55">
        <v>1256</v>
      </c>
      <c r="D10" s="55">
        <v>1132</v>
      </c>
      <c r="E10" s="55">
        <v>369</v>
      </c>
      <c r="F10" s="55">
        <v>324</v>
      </c>
      <c r="G10" s="55">
        <v>202</v>
      </c>
      <c r="H10" s="55">
        <v>6446</v>
      </c>
      <c r="I10" s="55">
        <v>1495</v>
      </c>
      <c r="J10" s="55">
        <v>141</v>
      </c>
      <c r="K10" s="55">
        <v>41</v>
      </c>
      <c r="L10" s="55">
        <v>440</v>
      </c>
      <c r="M10" s="55">
        <v>620</v>
      </c>
      <c r="N10" s="55">
        <v>3350</v>
      </c>
      <c r="O10" s="55">
        <v>28</v>
      </c>
      <c r="P10" s="33" t="s">
        <v>30</v>
      </c>
    </row>
    <row r="11" spans="1:16" x14ac:dyDescent="0.2">
      <c r="A11" s="26" t="s">
        <v>214</v>
      </c>
      <c r="B11" s="11">
        <v>6570</v>
      </c>
      <c r="C11" s="11">
        <v>593</v>
      </c>
      <c r="D11" s="11">
        <v>477</v>
      </c>
      <c r="E11" s="11">
        <v>302</v>
      </c>
      <c r="F11" s="11">
        <v>64</v>
      </c>
      <c r="G11" s="11">
        <v>265</v>
      </c>
      <c r="H11" s="11">
        <v>2379</v>
      </c>
      <c r="I11" s="11">
        <v>413</v>
      </c>
      <c r="J11" s="11">
        <v>75</v>
      </c>
      <c r="K11" s="11">
        <v>17</v>
      </c>
      <c r="L11" s="11">
        <v>297</v>
      </c>
      <c r="M11" s="11">
        <v>242</v>
      </c>
      <c r="N11" s="11">
        <v>1914</v>
      </c>
      <c r="O11" s="11">
        <v>9</v>
      </c>
      <c r="P11" s="11" t="s">
        <v>30</v>
      </c>
    </row>
    <row r="12" spans="1:16" x14ac:dyDescent="0.2">
      <c r="A12" s="26" t="s">
        <v>213</v>
      </c>
      <c r="B12" s="46">
        <v>1834</v>
      </c>
      <c r="C12" s="46">
        <v>241</v>
      </c>
      <c r="D12" s="46">
        <v>156</v>
      </c>
      <c r="E12" s="46">
        <v>119</v>
      </c>
      <c r="F12" s="46">
        <v>33</v>
      </c>
      <c r="G12" s="46">
        <v>25</v>
      </c>
      <c r="H12" s="46">
        <v>629</v>
      </c>
      <c r="I12" s="46">
        <v>196</v>
      </c>
      <c r="J12" s="46">
        <v>7</v>
      </c>
      <c r="K12" s="46">
        <v>3</v>
      </c>
      <c r="L12" s="46">
        <v>111</v>
      </c>
      <c r="M12" s="46">
        <v>73</v>
      </c>
      <c r="N12" s="46">
        <v>391</v>
      </c>
      <c r="O12" s="3">
        <v>6</v>
      </c>
      <c r="P12" s="11" t="s">
        <v>30</v>
      </c>
    </row>
    <row r="13" spans="1:16" x14ac:dyDescent="0.2">
      <c r="A13" s="26" t="s">
        <v>212</v>
      </c>
      <c r="B13" s="11">
        <v>3325</v>
      </c>
      <c r="C13" s="11">
        <v>316</v>
      </c>
      <c r="D13" s="11">
        <v>267</v>
      </c>
      <c r="E13" s="11">
        <v>112</v>
      </c>
      <c r="F13" s="11">
        <v>23</v>
      </c>
      <c r="G13" s="11">
        <v>75</v>
      </c>
      <c r="H13" s="11">
        <v>1634</v>
      </c>
      <c r="I13" s="11">
        <v>279</v>
      </c>
      <c r="J13" s="11">
        <v>11</v>
      </c>
      <c r="K13" s="11">
        <v>3</v>
      </c>
      <c r="L13" s="11">
        <v>184</v>
      </c>
      <c r="M13" s="11">
        <v>86</v>
      </c>
      <c r="N13" s="11">
        <v>599</v>
      </c>
      <c r="O13" s="11">
        <v>3</v>
      </c>
      <c r="P13" s="11" t="s">
        <v>30</v>
      </c>
    </row>
    <row r="14" spans="1:16" x14ac:dyDescent="0.2">
      <c r="A14" s="44" t="s">
        <v>66</v>
      </c>
      <c r="B14" s="55">
        <v>11729</v>
      </c>
      <c r="C14" s="55">
        <v>1150</v>
      </c>
      <c r="D14" s="55">
        <v>900</v>
      </c>
      <c r="E14" s="55">
        <v>533</v>
      </c>
      <c r="F14" s="55">
        <v>120</v>
      </c>
      <c r="G14" s="55">
        <v>365</v>
      </c>
      <c r="H14" s="55">
        <v>4642</v>
      </c>
      <c r="I14" s="55">
        <v>888</v>
      </c>
      <c r="J14" s="55">
        <v>93</v>
      </c>
      <c r="K14" s="55">
        <v>23</v>
      </c>
      <c r="L14" s="55">
        <v>592</v>
      </c>
      <c r="M14" s="55">
        <v>401</v>
      </c>
      <c r="N14" s="55">
        <v>2904</v>
      </c>
      <c r="O14" s="55">
        <v>18</v>
      </c>
      <c r="P14" s="33" t="s">
        <v>30</v>
      </c>
    </row>
    <row r="15" spans="1:16" x14ac:dyDescent="0.2">
      <c r="A15" s="26" t="s">
        <v>211</v>
      </c>
      <c r="B15" s="11">
        <v>5286</v>
      </c>
      <c r="C15" s="11">
        <v>703</v>
      </c>
      <c r="D15" s="11">
        <v>450</v>
      </c>
      <c r="E15" s="11">
        <v>425</v>
      </c>
      <c r="F15" s="11">
        <v>140</v>
      </c>
      <c r="G15" s="11">
        <v>96</v>
      </c>
      <c r="H15" s="11">
        <v>1916</v>
      </c>
      <c r="I15" s="11">
        <v>541</v>
      </c>
      <c r="J15" s="11">
        <v>101</v>
      </c>
      <c r="K15" s="11">
        <v>10</v>
      </c>
      <c r="L15" s="11">
        <v>170</v>
      </c>
      <c r="M15" s="11">
        <v>326</v>
      </c>
      <c r="N15" s="11">
        <v>858</v>
      </c>
      <c r="O15" s="11"/>
      <c r="P15" s="11" t="s">
        <v>30</v>
      </c>
    </row>
    <row r="16" spans="1:16" x14ac:dyDescent="0.2">
      <c r="A16" s="26" t="s">
        <v>210</v>
      </c>
      <c r="B16" s="11">
        <v>4521</v>
      </c>
      <c r="C16" s="11">
        <v>654</v>
      </c>
      <c r="D16" s="11">
        <v>587</v>
      </c>
      <c r="E16" s="11">
        <v>154</v>
      </c>
      <c r="F16" s="11">
        <v>55</v>
      </c>
      <c r="G16" s="11">
        <v>68</v>
      </c>
      <c r="H16" s="11">
        <v>2003</v>
      </c>
      <c r="I16" s="11">
        <v>584</v>
      </c>
      <c r="J16" s="11">
        <v>19</v>
      </c>
      <c r="K16" s="11">
        <v>19</v>
      </c>
      <c r="L16" s="11">
        <v>140</v>
      </c>
      <c r="M16" s="11">
        <v>207</v>
      </c>
      <c r="N16" s="11">
        <v>615</v>
      </c>
      <c r="O16" s="11">
        <v>3</v>
      </c>
      <c r="P16" s="11" t="s">
        <v>30</v>
      </c>
    </row>
    <row r="17" spans="1:16" x14ac:dyDescent="0.2">
      <c r="A17" s="26" t="s">
        <v>209</v>
      </c>
      <c r="B17" s="46">
        <v>4641</v>
      </c>
      <c r="C17" s="46">
        <v>737</v>
      </c>
      <c r="D17" s="46">
        <v>632</v>
      </c>
      <c r="E17" s="46">
        <v>105</v>
      </c>
      <c r="F17" s="46">
        <v>70</v>
      </c>
      <c r="G17" s="46">
        <v>67</v>
      </c>
      <c r="H17" s="46">
        <v>1843</v>
      </c>
      <c r="I17" s="46">
        <v>373</v>
      </c>
      <c r="J17" s="46">
        <v>13</v>
      </c>
      <c r="K17" s="46">
        <v>13</v>
      </c>
      <c r="L17" s="46">
        <v>193</v>
      </c>
      <c r="M17" s="46">
        <v>194</v>
      </c>
      <c r="N17" s="46">
        <v>1031</v>
      </c>
      <c r="O17" s="3">
        <v>2</v>
      </c>
      <c r="P17" s="11" t="s">
        <v>30</v>
      </c>
    </row>
    <row r="18" spans="1:16" x14ac:dyDescent="0.2">
      <c r="A18" s="44" t="s">
        <v>65</v>
      </c>
      <c r="B18" s="55">
        <v>14448</v>
      </c>
      <c r="C18" s="55">
        <v>2094</v>
      </c>
      <c r="D18" s="55">
        <v>1669</v>
      </c>
      <c r="E18" s="55">
        <v>684</v>
      </c>
      <c r="F18" s="55">
        <v>265</v>
      </c>
      <c r="G18" s="55">
        <v>231</v>
      </c>
      <c r="H18" s="55">
        <v>5762</v>
      </c>
      <c r="I18" s="55">
        <v>1498</v>
      </c>
      <c r="J18" s="55">
        <v>133</v>
      </c>
      <c r="K18" s="55">
        <v>42</v>
      </c>
      <c r="L18" s="55">
        <v>503</v>
      </c>
      <c r="M18" s="55">
        <v>727</v>
      </c>
      <c r="N18" s="55">
        <v>2504</v>
      </c>
      <c r="O18" s="55">
        <v>5</v>
      </c>
      <c r="P18" s="33" t="s">
        <v>30</v>
      </c>
    </row>
    <row r="19" spans="1:16" x14ac:dyDescent="0.2">
      <c r="A19" s="98" t="s">
        <v>64</v>
      </c>
      <c r="B19" s="55">
        <v>40889</v>
      </c>
      <c r="C19" s="55">
        <v>4500</v>
      </c>
      <c r="D19" s="55">
        <v>3701</v>
      </c>
      <c r="E19" s="55">
        <v>1586</v>
      </c>
      <c r="F19" s="55">
        <v>709</v>
      </c>
      <c r="G19" s="55">
        <v>798</v>
      </c>
      <c r="H19" s="55">
        <v>16850</v>
      </c>
      <c r="I19" s="55">
        <v>3881</v>
      </c>
      <c r="J19" s="55">
        <v>367</v>
      </c>
      <c r="K19" s="55">
        <v>106</v>
      </c>
      <c r="L19" s="55">
        <v>1535</v>
      </c>
      <c r="M19" s="55">
        <v>1748</v>
      </c>
      <c r="N19" s="55">
        <v>8758</v>
      </c>
      <c r="O19" s="55">
        <v>51</v>
      </c>
      <c r="P19" s="11" t="s">
        <v>30</v>
      </c>
    </row>
    <row r="20" spans="1:16" x14ac:dyDescent="0.2">
      <c r="A20" s="26" t="s">
        <v>208</v>
      </c>
      <c r="B20" s="11">
        <v>26214</v>
      </c>
      <c r="C20" s="11">
        <v>1528</v>
      </c>
      <c r="D20" s="11">
        <v>1326</v>
      </c>
      <c r="E20" s="11">
        <v>875</v>
      </c>
      <c r="F20" s="11">
        <v>228</v>
      </c>
      <c r="G20" s="11">
        <v>715</v>
      </c>
      <c r="H20" s="11">
        <v>11155</v>
      </c>
      <c r="I20" s="11">
        <v>687</v>
      </c>
      <c r="J20" s="11">
        <v>274</v>
      </c>
      <c r="K20" s="11">
        <v>37</v>
      </c>
      <c r="L20" s="11">
        <v>690</v>
      </c>
      <c r="M20" s="11">
        <v>533</v>
      </c>
      <c r="N20" s="11">
        <v>9468</v>
      </c>
      <c r="O20" s="11">
        <v>22</v>
      </c>
      <c r="P20" s="11">
        <v>2</v>
      </c>
    </row>
    <row r="21" spans="1:16" x14ac:dyDescent="0.2">
      <c r="A21" s="26" t="s">
        <v>207</v>
      </c>
      <c r="B21" s="11">
        <v>5161</v>
      </c>
      <c r="C21" s="11">
        <v>450</v>
      </c>
      <c r="D21" s="11">
        <v>401</v>
      </c>
      <c r="E21" s="11">
        <v>237</v>
      </c>
      <c r="F21" s="11">
        <v>57</v>
      </c>
      <c r="G21" s="11">
        <v>85</v>
      </c>
      <c r="H21" s="11">
        <v>2953</v>
      </c>
      <c r="I21" s="11">
        <v>183</v>
      </c>
      <c r="J21" s="11">
        <v>23</v>
      </c>
      <c r="K21" s="11">
        <v>3</v>
      </c>
      <c r="L21" s="11">
        <v>173</v>
      </c>
      <c r="M21" s="11">
        <v>209</v>
      </c>
      <c r="N21" s="11">
        <v>787</v>
      </c>
      <c r="O21" s="11">
        <v>1</v>
      </c>
      <c r="P21" s="11" t="s">
        <v>30</v>
      </c>
    </row>
    <row r="22" spans="1:16" x14ac:dyDescent="0.2">
      <c r="A22" s="26" t="s">
        <v>206</v>
      </c>
      <c r="B22" s="11">
        <v>3914</v>
      </c>
      <c r="C22" s="11">
        <v>374</v>
      </c>
      <c r="D22" s="11">
        <v>286</v>
      </c>
      <c r="E22" s="11">
        <v>87</v>
      </c>
      <c r="F22" s="11">
        <v>107</v>
      </c>
      <c r="G22" s="11">
        <v>47</v>
      </c>
      <c r="H22" s="11">
        <v>1869</v>
      </c>
      <c r="I22" s="11">
        <v>233</v>
      </c>
      <c r="J22" s="11">
        <v>94</v>
      </c>
      <c r="K22" s="11">
        <v>14</v>
      </c>
      <c r="L22" s="11">
        <v>151</v>
      </c>
      <c r="M22" s="11">
        <v>160</v>
      </c>
      <c r="N22" s="11">
        <v>775</v>
      </c>
      <c r="O22" s="11">
        <v>3</v>
      </c>
      <c r="P22" s="11" t="s">
        <v>30</v>
      </c>
    </row>
    <row r="23" spans="1:16" x14ac:dyDescent="0.2">
      <c r="A23" s="44" t="s">
        <v>63</v>
      </c>
      <c r="B23" s="55">
        <v>35289</v>
      </c>
      <c r="C23" s="55">
        <v>2352</v>
      </c>
      <c r="D23" s="55">
        <v>2013</v>
      </c>
      <c r="E23" s="55">
        <v>1199</v>
      </c>
      <c r="F23" s="55">
        <v>392</v>
      </c>
      <c r="G23" s="55">
        <v>847</v>
      </c>
      <c r="H23" s="55">
        <v>15977</v>
      </c>
      <c r="I23" s="55">
        <v>1103</v>
      </c>
      <c r="J23" s="55">
        <v>391</v>
      </c>
      <c r="K23" s="55">
        <v>54</v>
      </c>
      <c r="L23" s="55">
        <v>1014</v>
      </c>
      <c r="M23" s="55">
        <v>902</v>
      </c>
      <c r="N23" s="55">
        <v>11030</v>
      </c>
      <c r="O23" s="55">
        <v>26</v>
      </c>
      <c r="P23" s="55">
        <v>2</v>
      </c>
    </row>
    <row r="24" spans="1:16" x14ac:dyDescent="0.2">
      <c r="A24" s="26" t="s">
        <v>205</v>
      </c>
      <c r="B24" s="46">
        <v>13984</v>
      </c>
      <c r="C24" s="46">
        <v>926</v>
      </c>
      <c r="D24" s="46">
        <v>793</v>
      </c>
      <c r="E24" s="46">
        <v>228</v>
      </c>
      <c r="F24" s="46">
        <v>320</v>
      </c>
      <c r="G24" s="46">
        <v>239</v>
      </c>
      <c r="H24" s="46">
        <v>7146</v>
      </c>
      <c r="I24" s="46">
        <v>931</v>
      </c>
      <c r="J24" s="46">
        <v>78</v>
      </c>
      <c r="K24" s="46">
        <v>17</v>
      </c>
      <c r="L24" s="46">
        <v>189</v>
      </c>
      <c r="M24" s="46">
        <v>391</v>
      </c>
      <c r="N24" s="46">
        <v>3508</v>
      </c>
      <c r="O24" s="3">
        <v>4</v>
      </c>
      <c r="P24" s="3">
        <v>7</v>
      </c>
    </row>
    <row r="25" spans="1:16" x14ac:dyDescent="0.2">
      <c r="A25" s="26" t="s">
        <v>204</v>
      </c>
      <c r="B25" s="46">
        <v>10893</v>
      </c>
      <c r="C25" s="46">
        <v>723</v>
      </c>
      <c r="D25" s="46">
        <v>477</v>
      </c>
      <c r="E25" s="46">
        <v>306</v>
      </c>
      <c r="F25" s="46">
        <v>216</v>
      </c>
      <c r="G25" s="46">
        <v>94</v>
      </c>
      <c r="H25" s="46">
        <v>5694</v>
      </c>
      <c r="I25" s="46">
        <v>679</v>
      </c>
      <c r="J25" s="46">
        <v>72</v>
      </c>
      <c r="K25" s="46">
        <v>16</v>
      </c>
      <c r="L25" s="46">
        <v>257</v>
      </c>
      <c r="M25" s="46">
        <v>304</v>
      </c>
      <c r="N25" s="46">
        <v>2517</v>
      </c>
      <c r="O25" s="3">
        <v>15</v>
      </c>
      <c r="P25" s="11" t="s">
        <v>30</v>
      </c>
    </row>
    <row r="26" spans="1:16" x14ac:dyDescent="0.2">
      <c r="A26" s="26" t="s">
        <v>203</v>
      </c>
      <c r="B26" s="11">
        <v>12353</v>
      </c>
      <c r="C26" s="11">
        <v>1326</v>
      </c>
      <c r="D26" s="11">
        <v>1097</v>
      </c>
      <c r="E26" s="11">
        <v>195</v>
      </c>
      <c r="F26" s="11">
        <v>124</v>
      </c>
      <c r="G26" s="11">
        <v>118</v>
      </c>
      <c r="H26" s="11">
        <v>6456</v>
      </c>
      <c r="I26" s="11">
        <v>864</v>
      </c>
      <c r="J26" s="11">
        <v>21</v>
      </c>
      <c r="K26" s="11">
        <v>62</v>
      </c>
      <c r="L26" s="11">
        <v>606</v>
      </c>
      <c r="M26" s="11">
        <v>445</v>
      </c>
      <c r="N26" s="11">
        <v>2132</v>
      </c>
      <c r="O26" s="11">
        <v>4</v>
      </c>
      <c r="P26" s="11" t="s">
        <v>30</v>
      </c>
    </row>
    <row r="27" spans="1:16" x14ac:dyDescent="0.2">
      <c r="A27" s="44" t="s">
        <v>62</v>
      </c>
      <c r="B27" s="55">
        <v>37230</v>
      </c>
      <c r="C27" s="55">
        <v>2975</v>
      </c>
      <c r="D27" s="55">
        <v>2367</v>
      </c>
      <c r="E27" s="55">
        <v>729</v>
      </c>
      <c r="F27" s="55">
        <v>660</v>
      </c>
      <c r="G27" s="55">
        <v>451</v>
      </c>
      <c r="H27" s="55">
        <v>19296</v>
      </c>
      <c r="I27" s="55">
        <v>2474</v>
      </c>
      <c r="J27" s="55">
        <v>171</v>
      </c>
      <c r="K27" s="55">
        <v>95</v>
      </c>
      <c r="L27" s="55">
        <v>1052</v>
      </c>
      <c r="M27" s="55">
        <v>1140</v>
      </c>
      <c r="N27" s="55">
        <v>8157</v>
      </c>
      <c r="O27" s="55">
        <v>23</v>
      </c>
      <c r="P27" s="55">
        <v>7</v>
      </c>
    </row>
    <row r="28" spans="1:16" x14ac:dyDescent="0.2">
      <c r="A28" s="26" t="s">
        <v>202</v>
      </c>
      <c r="B28" s="11">
        <v>7472</v>
      </c>
      <c r="C28" s="11">
        <v>705</v>
      </c>
      <c r="D28" s="11">
        <v>579</v>
      </c>
      <c r="E28" s="11">
        <v>207</v>
      </c>
      <c r="F28" s="11">
        <v>211</v>
      </c>
      <c r="G28" s="11">
        <v>267</v>
      </c>
      <c r="H28" s="11">
        <v>3401</v>
      </c>
      <c r="I28" s="11">
        <v>519</v>
      </c>
      <c r="J28" s="11">
        <v>61</v>
      </c>
      <c r="K28" s="11">
        <v>25</v>
      </c>
      <c r="L28" s="11">
        <v>239</v>
      </c>
      <c r="M28" s="11">
        <v>343</v>
      </c>
      <c r="N28" s="11">
        <v>1480</v>
      </c>
      <c r="O28" s="11">
        <v>13</v>
      </c>
      <c r="P28" s="11">
        <v>1</v>
      </c>
    </row>
    <row r="29" spans="1:16" x14ac:dyDescent="0.2">
      <c r="A29" s="26" t="s">
        <v>201</v>
      </c>
      <c r="B29" s="11">
        <v>6021</v>
      </c>
      <c r="C29" s="11">
        <v>725</v>
      </c>
      <c r="D29" s="11">
        <v>533</v>
      </c>
      <c r="E29" s="11">
        <v>322</v>
      </c>
      <c r="F29" s="11">
        <v>68</v>
      </c>
      <c r="G29" s="11">
        <v>88</v>
      </c>
      <c r="H29" s="11">
        <v>2403</v>
      </c>
      <c r="I29" s="11">
        <v>479</v>
      </c>
      <c r="J29" s="11">
        <v>41</v>
      </c>
      <c r="K29" s="11">
        <v>16</v>
      </c>
      <c r="L29" s="11">
        <v>217</v>
      </c>
      <c r="M29" s="11">
        <v>429</v>
      </c>
      <c r="N29" s="11">
        <v>1216</v>
      </c>
      <c r="O29" s="11">
        <v>17</v>
      </c>
      <c r="P29" s="11" t="s">
        <v>30</v>
      </c>
    </row>
    <row r="30" spans="1:16" x14ac:dyDescent="0.2">
      <c r="A30" s="26" t="s">
        <v>200</v>
      </c>
      <c r="B30" s="46">
        <v>7597</v>
      </c>
      <c r="C30" s="46">
        <v>897</v>
      </c>
      <c r="D30" s="46">
        <v>691</v>
      </c>
      <c r="E30" s="46">
        <v>195</v>
      </c>
      <c r="F30" s="46">
        <v>143</v>
      </c>
      <c r="G30" s="46">
        <v>105</v>
      </c>
      <c r="H30" s="46">
        <v>2035</v>
      </c>
      <c r="I30" s="46">
        <v>380</v>
      </c>
      <c r="J30" s="46">
        <v>36</v>
      </c>
      <c r="K30" s="46">
        <v>16</v>
      </c>
      <c r="L30" s="46">
        <v>229</v>
      </c>
      <c r="M30" s="46">
        <v>355</v>
      </c>
      <c r="N30" s="46">
        <v>3202</v>
      </c>
      <c r="O30" s="46">
        <v>4</v>
      </c>
      <c r="P30" s="11" t="s">
        <v>30</v>
      </c>
    </row>
    <row r="31" spans="1:16" x14ac:dyDescent="0.2">
      <c r="A31" s="44" t="s">
        <v>61</v>
      </c>
      <c r="B31" s="33">
        <v>21090</v>
      </c>
      <c r="C31" s="33">
        <v>2327</v>
      </c>
      <c r="D31" s="33">
        <v>1803</v>
      </c>
      <c r="E31" s="33">
        <v>724</v>
      </c>
      <c r="F31" s="33">
        <v>422</v>
      </c>
      <c r="G31" s="33">
        <v>460</v>
      </c>
      <c r="H31" s="33">
        <v>7839</v>
      </c>
      <c r="I31" s="33">
        <v>1378</v>
      </c>
      <c r="J31" s="33">
        <v>138</v>
      </c>
      <c r="K31" s="33">
        <v>57</v>
      </c>
      <c r="L31" s="33">
        <v>685</v>
      </c>
      <c r="M31" s="33">
        <v>1127</v>
      </c>
      <c r="N31" s="33">
        <v>5898</v>
      </c>
      <c r="O31" s="33">
        <v>34</v>
      </c>
      <c r="P31" s="33">
        <v>1</v>
      </c>
    </row>
    <row r="32" spans="1:16" x14ac:dyDescent="0.2">
      <c r="A32" s="98" t="s">
        <v>60</v>
      </c>
      <c r="B32" s="33">
        <v>93609</v>
      </c>
      <c r="C32" s="33">
        <v>7654</v>
      </c>
      <c r="D32" s="33">
        <v>6183</v>
      </c>
      <c r="E32" s="33">
        <v>2652</v>
      </c>
      <c r="F32" s="33">
        <v>1474</v>
      </c>
      <c r="G32" s="33">
        <v>1758</v>
      </c>
      <c r="H32" s="33">
        <v>43112</v>
      </c>
      <c r="I32" s="33">
        <v>4955</v>
      </c>
      <c r="J32" s="33">
        <v>700</v>
      </c>
      <c r="K32" s="33">
        <v>206</v>
      </c>
      <c r="L32" s="33">
        <v>2751</v>
      </c>
      <c r="M32" s="33">
        <v>3169</v>
      </c>
      <c r="N32" s="33">
        <v>25085</v>
      </c>
      <c r="O32" s="33">
        <v>83</v>
      </c>
      <c r="P32" s="33">
        <v>10</v>
      </c>
    </row>
    <row r="33" spans="1:16" x14ac:dyDescent="0.2">
      <c r="A33" s="44" t="s">
        <v>70</v>
      </c>
      <c r="B33" s="33">
        <v>174365</v>
      </c>
      <c r="C33" s="33">
        <v>14546</v>
      </c>
      <c r="D33" s="33">
        <v>11719</v>
      </c>
      <c r="E33" s="33">
        <v>6847</v>
      </c>
      <c r="F33" s="33">
        <v>3335</v>
      </c>
      <c r="G33" s="33">
        <v>3789</v>
      </c>
      <c r="H33" s="33">
        <v>77284</v>
      </c>
      <c r="I33" s="33">
        <v>11004</v>
      </c>
      <c r="J33" s="33">
        <v>1338</v>
      </c>
      <c r="K33" s="33">
        <v>544</v>
      </c>
      <c r="L33" s="33">
        <v>4696</v>
      </c>
      <c r="M33" s="33">
        <v>6519</v>
      </c>
      <c r="N33" s="33">
        <v>44209</v>
      </c>
      <c r="O33" s="33">
        <v>242</v>
      </c>
      <c r="P33" s="33">
        <v>12</v>
      </c>
    </row>
  </sheetData>
  <mergeCells count="3">
    <mergeCell ref="A2:A3"/>
    <mergeCell ref="B2:B3"/>
    <mergeCell ref="C2:M2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2A5F5-FB86-4EEC-854A-D6C337A4CD8C}">
  <sheetPr>
    <tabColor indexed="10"/>
  </sheetPr>
  <dimension ref="A1:G39"/>
  <sheetViews>
    <sheetView workbookViewId="0"/>
  </sheetViews>
  <sheetFormatPr defaultRowHeight="11.25" x14ac:dyDescent="0.2"/>
  <cols>
    <col min="1" max="1" width="26.5703125" style="1" customWidth="1"/>
    <col min="2" max="3" width="10.5703125" style="1" customWidth="1"/>
    <col min="4" max="4" width="14.85546875" style="1" customWidth="1"/>
    <col min="5" max="5" width="10.5703125" style="1" customWidth="1"/>
    <col min="6" max="6" width="13.5703125" style="1" customWidth="1"/>
    <col min="7" max="7" width="10.5703125" style="1" customWidth="1"/>
    <col min="8" max="16384" width="9.140625" style="22"/>
  </cols>
  <sheetData>
    <row r="1" spans="1:7" s="15" customFormat="1" x14ac:dyDescent="0.2">
      <c r="A1" s="9" t="s">
        <v>327</v>
      </c>
      <c r="B1" s="8"/>
      <c r="C1" s="8"/>
      <c r="D1" s="8"/>
      <c r="E1" s="8"/>
      <c r="F1" s="8"/>
      <c r="G1" s="8"/>
    </row>
    <row r="2" spans="1:7" x14ac:dyDescent="0.2">
      <c r="A2" s="137" t="s">
        <v>231</v>
      </c>
      <c r="B2" s="147" t="s">
        <v>326</v>
      </c>
      <c r="C2" s="155"/>
      <c r="D2" s="155"/>
      <c r="E2" s="155"/>
      <c r="F2" s="148"/>
      <c r="G2" s="137" t="s">
        <v>325</v>
      </c>
    </row>
    <row r="3" spans="1:7" s="85" customFormat="1" x14ac:dyDescent="0.2">
      <c r="A3" s="138"/>
      <c r="B3" s="137" t="s">
        <v>114</v>
      </c>
      <c r="C3" s="147" t="s">
        <v>324</v>
      </c>
      <c r="D3" s="155"/>
      <c r="E3" s="147" t="s">
        <v>323</v>
      </c>
      <c r="F3" s="148"/>
      <c r="G3" s="138"/>
    </row>
    <row r="4" spans="1:7" x14ac:dyDescent="0.2">
      <c r="A4" s="138"/>
      <c r="B4" s="138"/>
      <c r="C4" s="137" t="s">
        <v>114</v>
      </c>
      <c r="D4" s="137" t="s">
        <v>322</v>
      </c>
      <c r="E4" s="137" t="s">
        <v>114</v>
      </c>
      <c r="F4" s="137" t="s">
        <v>321</v>
      </c>
      <c r="G4" s="138"/>
    </row>
    <row r="5" spans="1:7" x14ac:dyDescent="0.2">
      <c r="A5" s="139"/>
      <c r="B5" s="139"/>
      <c r="C5" s="139"/>
      <c r="D5" s="139"/>
      <c r="E5" s="139"/>
      <c r="F5" s="172"/>
      <c r="G5" s="139"/>
    </row>
    <row r="6" spans="1:7" x14ac:dyDescent="0.2">
      <c r="A6" s="101" t="s">
        <v>320</v>
      </c>
      <c r="B6" s="65">
        <v>89</v>
      </c>
      <c r="C6" s="65">
        <v>85</v>
      </c>
      <c r="D6" s="125">
        <v>67.058823529411754</v>
      </c>
      <c r="E6" s="65">
        <v>4</v>
      </c>
      <c r="F6" s="64">
        <v>25</v>
      </c>
      <c r="G6" s="124">
        <v>77.528089887640448</v>
      </c>
    </row>
    <row r="7" spans="1:7" x14ac:dyDescent="0.2">
      <c r="A7" s="26" t="s">
        <v>319</v>
      </c>
      <c r="B7" s="11">
        <v>2398</v>
      </c>
      <c r="C7" s="11">
        <v>2233</v>
      </c>
      <c r="D7" s="122">
        <v>86.027765338110157</v>
      </c>
      <c r="E7" s="11">
        <v>165</v>
      </c>
      <c r="F7" s="10">
        <v>27.27272727272727</v>
      </c>
      <c r="G7" s="124">
        <v>86.405337781484576</v>
      </c>
    </row>
    <row r="8" spans="1:7" x14ac:dyDescent="0.2">
      <c r="A8" s="26" t="s">
        <v>318</v>
      </c>
      <c r="B8" s="11">
        <v>839</v>
      </c>
      <c r="C8" s="11">
        <v>747</v>
      </c>
      <c r="D8" s="122">
        <v>94.243641231593031</v>
      </c>
      <c r="E8" s="11">
        <v>92</v>
      </c>
      <c r="F8" s="10">
        <v>7.608695652173914</v>
      </c>
      <c r="G8" s="124">
        <v>86.174016686531587</v>
      </c>
    </row>
    <row r="9" spans="1:7" x14ac:dyDescent="0.2">
      <c r="A9" s="39" t="s">
        <v>20</v>
      </c>
      <c r="B9" s="33">
        <v>3326</v>
      </c>
      <c r="C9" s="33">
        <v>3065</v>
      </c>
      <c r="D9" s="123">
        <v>82.7</v>
      </c>
      <c r="E9" s="33">
        <v>261</v>
      </c>
      <c r="F9" s="123">
        <v>19.960474308300395</v>
      </c>
      <c r="G9" s="118">
        <v>86.2</v>
      </c>
    </row>
    <row r="10" spans="1:7" x14ac:dyDescent="0.2">
      <c r="A10" s="1" t="s">
        <v>80</v>
      </c>
      <c r="B10" s="11"/>
      <c r="C10" s="11"/>
      <c r="D10" s="10"/>
      <c r="E10" s="11"/>
      <c r="F10" s="10"/>
      <c r="G10" s="122"/>
    </row>
    <row r="11" spans="1:7" x14ac:dyDescent="0.2">
      <c r="A11" s="1" t="s">
        <v>25</v>
      </c>
      <c r="B11" s="11">
        <v>411</v>
      </c>
      <c r="C11" s="119">
        <v>365</v>
      </c>
      <c r="D11" s="10">
        <v>95.61643835616438</v>
      </c>
      <c r="E11" s="11">
        <v>46</v>
      </c>
      <c r="F11" s="10">
        <v>4.3478260869565215</v>
      </c>
      <c r="G11" s="10">
        <v>85.15815085158151</v>
      </c>
    </row>
    <row r="12" spans="1:7" x14ac:dyDescent="0.2">
      <c r="A12" s="1" t="s">
        <v>218</v>
      </c>
      <c r="B12" s="11">
        <v>387</v>
      </c>
      <c r="C12" s="119">
        <v>356</v>
      </c>
      <c r="D12" s="10">
        <v>85.955056179775283</v>
      </c>
      <c r="E12" s="11">
        <v>31</v>
      </c>
      <c r="F12" s="10">
        <v>29.032258064516132</v>
      </c>
      <c r="G12" s="10">
        <v>85.271317829457359</v>
      </c>
    </row>
    <row r="13" spans="1:7" x14ac:dyDescent="0.2">
      <c r="A13" s="44" t="s">
        <v>68</v>
      </c>
      <c r="B13" s="55">
        <v>798</v>
      </c>
      <c r="C13" s="55">
        <v>721</v>
      </c>
      <c r="D13" s="118">
        <v>90.785747267969995</v>
      </c>
      <c r="E13" s="55">
        <v>77</v>
      </c>
      <c r="F13" s="118">
        <v>16.690042075736351</v>
      </c>
      <c r="G13" s="118">
        <v>85.2</v>
      </c>
    </row>
    <row r="14" spans="1:7" x14ac:dyDescent="0.2">
      <c r="A14" s="26" t="s">
        <v>217</v>
      </c>
      <c r="B14" s="11">
        <v>157</v>
      </c>
      <c r="C14" s="119">
        <v>148</v>
      </c>
      <c r="D14" s="10">
        <v>90.540540540540533</v>
      </c>
      <c r="E14" s="11">
        <v>9</v>
      </c>
      <c r="F14" s="10">
        <v>55.555555555555557</v>
      </c>
      <c r="G14" s="10">
        <v>85.98726114649682</v>
      </c>
    </row>
    <row r="15" spans="1:7" x14ac:dyDescent="0.2">
      <c r="A15" s="26" t="s">
        <v>216</v>
      </c>
      <c r="B15" s="11">
        <v>98</v>
      </c>
      <c r="C15" s="119">
        <v>89</v>
      </c>
      <c r="D15" s="10">
        <v>96.629213483146074</v>
      </c>
      <c r="E15" s="11">
        <v>9</v>
      </c>
      <c r="F15" s="10">
        <v>44.444444444444443</v>
      </c>
      <c r="G15" s="10">
        <v>85.714285714285708</v>
      </c>
    </row>
    <row r="16" spans="1:7" x14ac:dyDescent="0.2">
      <c r="A16" s="26" t="s">
        <v>215</v>
      </c>
      <c r="B16" s="11">
        <v>154</v>
      </c>
      <c r="C16" s="119">
        <v>148</v>
      </c>
      <c r="D16" s="10">
        <v>82.432432432432435</v>
      </c>
      <c r="E16" s="11">
        <v>6</v>
      </c>
      <c r="F16" s="10">
        <v>16.666666666666664</v>
      </c>
      <c r="G16" s="10">
        <v>83.766233766233768</v>
      </c>
    </row>
    <row r="17" spans="1:7" x14ac:dyDescent="0.2">
      <c r="A17" s="44" t="s">
        <v>67</v>
      </c>
      <c r="B17" s="55">
        <v>409</v>
      </c>
      <c r="C17" s="55">
        <v>385</v>
      </c>
      <c r="D17" s="118">
        <v>89.867395485373024</v>
      </c>
      <c r="E17" s="33">
        <v>24</v>
      </c>
      <c r="F17" s="118">
        <v>38.888888888888886</v>
      </c>
      <c r="G17" s="118">
        <v>85.155926875672094</v>
      </c>
    </row>
    <row r="18" spans="1:7" x14ac:dyDescent="0.2">
      <c r="A18" s="26" t="s">
        <v>214</v>
      </c>
      <c r="B18" s="11">
        <v>121</v>
      </c>
      <c r="C18" s="119">
        <v>117</v>
      </c>
      <c r="D18" s="10">
        <v>96.581196581196579</v>
      </c>
      <c r="E18" s="11">
        <v>4</v>
      </c>
      <c r="F18" s="10">
        <v>0</v>
      </c>
      <c r="G18" s="10">
        <v>86.776859504132233</v>
      </c>
    </row>
    <row r="19" spans="1:7" x14ac:dyDescent="0.2">
      <c r="A19" s="26" t="s">
        <v>213</v>
      </c>
      <c r="B19" s="11">
        <v>78</v>
      </c>
      <c r="C19" s="119">
        <v>77</v>
      </c>
      <c r="D19" s="10">
        <v>90.909090909090907</v>
      </c>
      <c r="E19" s="11">
        <v>1</v>
      </c>
      <c r="F19" s="10">
        <v>0</v>
      </c>
      <c r="G19" s="10">
        <v>93.589743589743591</v>
      </c>
    </row>
    <row r="20" spans="1:7" x14ac:dyDescent="0.2">
      <c r="A20" s="26" t="s">
        <v>212</v>
      </c>
      <c r="B20" s="11">
        <v>107</v>
      </c>
      <c r="C20" s="119">
        <v>95</v>
      </c>
      <c r="D20" s="10">
        <v>86.31578947368422</v>
      </c>
      <c r="E20" s="11">
        <v>12</v>
      </c>
      <c r="F20" s="10">
        <v>0</v>
      </c>
      <c r="G20" s="10">
        <v>84.112149532710276</v>
      </c>
    </row>
    <row r="21" spans="1:7" x14ac:dyDescent="0.2">
      <c r="A21" s="44" t="s">
        <v>66</v>
      </c>
      <c r="B21" s="55">
        <v>306</v>
      </c>
      <c r="C21" s="55">
        <v>289</v>
      </c>
      <c r="D21" s="118">
        <v>91.268692321323897</v>
      </c>
      <c r="E21" s="55">
        <v>17</v>
      </c>
      <c r="F21" s="118">
        <v>0</v>
      </c>
      <c r="G21" s="118">
        <v>88.159584208862043</v>
      </c>
    </row>
    <row r="22" spans="1:7" s="15" customFormat="1" x14ac:dyDescent="0.2">
      <c r="A22" s="26" t="s">
        <v>211</v>
      </c>
      <c r="B22" s="11">
        <v>114</v>
      </c>
      <c r="C22" s="119">
        <v>102</v>
      </c>
      <c r="D22" s="10">
        <v>91.17647058823529</v>
      </c>
      <c r="E22" s="11">
        <v>12</v>
      </c>
      <c r="F22" s="10">
        <v>8.3333333333333321</v>
      </c>
      <c r="G22" s="10">
        <v>73.68421052631578</v>
      </c>
    </row>
    <row r="23" spans="1:7" s="15" customFormat="1" x14ac:dyDescent="0.2">
      <c r="A23" s="26" t="s">
        <v>210</v>
      </c>
      <c r="B23" s="11">
        <v>130</v>
      </c>
      <c r="C23" s="119">
        <v>121</v>
      </c>
      <c r="D23" s="10">
        <v>81.818181818181827</v>
      </c>
      <c r="E23" s="11">
        <v>9</v>
      </c>
      <c r="F23" s="10">
        <v>33.333333333333329</v>
      </c>
      <c r="G23" s="10">
        <v>84.615384615384613</v>
      </c>
    </row>
    <row r="24" spans="1:7" x14ac:dyDescent="0.2">
      <c r="A24" s="26" t="s">
        <v>209</v>
      </c>
      <c r="B24" s="11">
        <v>75</v>
      </c>
      <c r="C24" s="119">
        <v>67</v>
      </c>
      <c r="D24" s="10">
        <v>89.552238805970148</v>
      </c>
      <c r="E24" s="11">
        <v>8</v>
      </c>
      <c r="F24" s="10">
        <v>25</v>
      </c>
      <c r="G24" s="10">
        <v>90.666666666666657</v>
      </c>
    </row>
    <row r="25" spans="1:7" x14ac:dyDescent="0.2">
      <c r="A25" s="44" t="s">
        <v>65</v>
      </c>
      <c r="B25" s="55">
        <v>319</v>
      </c>
      <c r="C25" s="55">
        <v>290</v>
      </c>
      <c r="D25" s="118">
        <v>87.515630404129084</v>
      </c>
      <c r="E25" s="11">
        <v>29</v>
      </c>
      <c r="F25" s="118">
        <v>22.222222222222218</v>
      </c>
      <c r="G25" s="118">
        <v>82.98875393612235</v>
      </c>
    </row>
    <row r="26" spans="1:7" x14ac:dyDescent="0.2">
      <c r="A26" s="98" t="s">
        <v>64</v>
      </c>
      <c r="B26" s="55">
        <v>1034</v>
      </c>
      <c r="C26" s="55">
        <v>964</v>
      </c>
      <c r="D26" s="118">
        <v>89.550572736942001</v>
      </c>
      <c r="E26" s="55">
        <v>70</v>
      </c>
      <c r="F26" s="118">
        <v>20.370370370370367</v>
      </c>
      <c r="G26" s="118">
        <v>85.434755006885496</v>
      </c>
    </row>
    <row r="27" spans="1:7" x14ac:dyDescent="0.2">
      <c r="A27" s="26" t="s">
        <v>208</v>
      </c>
      <c r="B27" s="11">
        <v>255</v>
      </c>
      <c r="C27" s="119">
        <v>229</v>
      </c>
      <c r="D27" s="10">
        <v>86.462882096069876</v>
      </c>
      <c r="E27" s="11">
        <v>26</v>
      </c>
      <c r="F27" s="10">
        <v>15.384615384615385</v>
      </c>
      <c r="G27" s="10">
        <v>84.705882352941174</v>
      </c>
    </row>
    <row r="28" spans="1:7" x14ac:dyDescent="0.2">
      <c r="A28" s="26" t="s">
        <v>207</v>
      </c>
      <c r="B28" s="11">
        <v>99</v>
      </c>
      <c r="C28" s="119">
        <v>93</v>
      </c>
      <c r="D28" s="10">
        <v>73.118279569892479</v>
      </c>
      <c r="E28" s="11">
        <v>6</v>
      </c>
      <c r="F28" s="10">
        <v>33.333333333333329</v>
      </c>
      <c r="G28" s="10">
        <v>84.848484848484844</v>
      </c>
    </row>
    <row r="29" spans="1:7" x14ac:dyDescent="0.2">
      <c r="A29" s="26" t="s">
        <v>206</v>
      </c>
      <c r="B29" s="11">
        <v>86</v>
      </c>
      <c r="C29" s="119">
        <v>76</v>
      </c>
      <c r="D29" s="10">
        <v>85.526315789473685</v>
      </c>
      <c r="E29" s="11">
        <v>10</v>
      </c>
      <c r="F29" s="10">
        <v>50</v>
      </c>
      <c r="G29" s="10">
        <v>94.186046511627907</v>
      </c>
    </row>
    <row r="30" spans="1:7" s="15" customFormat="1" x14ac:dyDescent="0.2">
      <c r="A30" s="44" t="s">
        <v>63</v>
      </c>
      <c r="B30" s="121">
        <v>440</v>
      </c>
      <c r="C30" s="121">
        <v>398</v>
      </c>
      <c r="D30" s="120">
        <v>81.702492485145342</v>
      </c>
      <c r="E30" s="121">
        <v>42</v>
      </c>
      <c r="F30" s="120">
        <v>32.905982905982903</v>
      </c>
      <c r="G30" s="120">
        <v>87.913471237684647</v>
      </c>
    </row>
    <row r="31" spans="1:7" x14ac:dyDescent="0.2">
      <c r="A31" s="26" t="s">
        <v>205</v>
      </c>
      <c r="B31" s="11">
        <v>212</v>
      </c>
      <c r="C31" s="119">
        <v>198</v>
      </c>
      <c r="D31" s="10">
        <v>91.414141414141412</v>
      </c>
      <c r="E31" s="11">
        <v>14</v>
      </c>
      <c r="F31" s="10">
        <v>14.285714285714285</v>
      </c>
      <c r="G31" s="10">
        <v>90.094339622641513</v>
      </c>
    </row>
    <row r="32" spans="1:7" x14ac:dyDescent="0.2">
      <c r="A32" s="26" t="s">
        <v>204</v>
      </c>
      <c r="B32" s="11">
        <v>154</v>
      </c>
      <c r="C32" s="119">
        <v>135</v>
      </c>
      <c r="D32" s="10">
        <v>83.703703703703695</v>
      </c>
      <c r="E32" s="11">
        <v>19</v>
      </c>
      <c r="F32" s="10">
        <v>21.052631578947366</v>
      </c>
      <c r="G32" s="10">
        <v>89.610389610389603</v>
      </c>
    </row>
    <row r="33" spans="1:7" x14ac:dyDescent="0.2">
      <c r="A33" s="26" t="s">
        <v>203</v>
      </c>
      <c r="B33" s="11">
        <v>263</v>
      </c>
      <c r="C33" s="119">
        <v>257</v>
      </c>
      <c r="D33" s="10">
        <v>92.607003891050582</v>
      </c>
      <c r="E33" s="11">
        <v>6</v>
      </c>
      <c r="F33" s="10">
        <v>33.333333333333329</v>
      </c>
      <c r="G33" s="10">
        <v>90.114068441064646</v>
      </c>
    </row>
    <row r="34" spans="1:7" x14ac:dyDescent="0.2">
      <c r="A34" s="44" t="s">
        <v>62</v>
      </c>
      <c r="B34" s="55">
        <v>629</v>
      </c>
      <c r="C34" s="55">
        <v>590</v>
      </c>
      <c r="D34" s="118">
        <v>89.241616336298549</v>
      </c>
      <c r="E34" s="55">
        <v>39</v>
      </c>
      <c r="F34" s="118">
        <v>22.890559732664993</v>
      </c>
      <c r="G34" s="118">
        <v>89.939599224698597</v>
      </c>
    </row>
    <row r="35" spans="1:7" x14ac:dyDescent="0.2">
      <c r="A35" s="26" t="s">
        <v>202</v>
      </c>
      <c r="B35" s="11">
        <v>174</v>
      </c>
      <c r="C35" s="119">
        <v>158</v>
      </c>
      <c r="D35" s="10">
        <v>71.51898734177216</v>
      </c>
      <c r="E35" s="11">
        <v>16</v>
      </c>
      <c r="F35" s="10">
        <v>37.5</v>
      </c>
      <c r="G35" s="10">
        <v>81.609195402298852</v>
      </c>
    </row>
    <row r="36" spans="1:7" x14ac:dyDescent="0.2">
      <c r="A36" s="26" t="s">
        <v>201</v>
      </c>
      <c r="B36" s="11">
        <v>134</v>
      </c>
      <c r="C36" s="119">
        <v>123</v>
      </c>
      <c r="D36" s="10">
        <v>84.552845528455293</v>
      </c>
      <c r="E36" s="11">
        <v>11</v>
      </c>
      <c r="F36" s="10">
        <v>9.0909090909090917</v>
      </c>
      <c r="G36" s="10">
        <v>87.31343283582089</v>
      </c>
    </row>
    <row r="37" spans="1:7" x14ac:dyDescent="0.2">
      <c r="A37" s="26" t="s">
        <v>200</v>
      </c>
      <c r="B37" s="11">
        <v>117</v>
      </c>
      <c r="C37" s="119">
        <v>111</v>
      </c>
      <c r="D37" s="10">
        <v>79.27927927927928</v>
      </c>
      <c r="E37" s="11">
        <v>6</v>
      </c>
      <c r="F37" s="10">
        <v>0</v>
      </c>
      <c r="G37" s="10">
        <v>85.470085470085465</v>
      </c>
    </row>
    <row r="38" spans="1:7" x14ac:dyDescent="0.2">
      <c r="A38" s="44" t="s">
        <v>61</v>
      </c>
      <c r="B38" s="55">
        <v>425</v>
      </c>
      <c r="C38" s="55">
        <v>392</v>
      </c>
      <c r="D38" s="118">
        <v>78.450370716502249</v>
      </c>
      <c r="E38" s="55">
        <v>33</v>
      </c>
      <c r="F38" s="118">
        <v>15.530303030303031</v>
      </c>
      <c r="G38" s="118">
        <v>84.797571236068393</v>
      </c>
    </row>
    <row r="39" spans="1:7" x14ac:dyDescent="0.2">
      <c r="A39" s="98" t="s">
        <v>60</v>
      </c>
      <c r="B39" s="55">
        <v>1494</v>
      </c>
      <c r="C39" s="55">
        <v>1380</v>
      </c>
      <c r="D39" s="118">
        <v>83.131493179315385</v>
      </c>
      <c r="E39" s="55">
        <v>114</v>
      </c>
      <c r="F39" s="118">
        <v>23.775615222983646</v>
      </c>
      <c r="G39" s="118">
        <v>87.550213899483879</v>
      </c>
    </row>
  </sheetData>
  <mergeCells count="10">
    <mergeCell ref="G2:G5"/>
    <mergeCell ref="A2:A5"/>
    <mergeCell ref="B2:F2"/>
    <mergeCell ref="B3:B5"/>
    <mergeCell ref="C3:D3"/>
    <mergeCell ref="E3:F3"/>
    <mergeCell ref="C4:C5"/>
    <mergeCell ref="E4:E5"/>
    <mergeCell ref="F4:F5"/>
    <mergeCell ref="D4:D5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58DAE-C816-454E-B497-F6D4FC934C0D}">
  <sheetPr>
    <tabColor indexed="10"/>
  </sheetPr>
  <dimension ref="A1:M33"/>
  <sheetViews>
    <sheetView workbookViewId="0"/>
  </sheetViews>
  <sheetFormatPr defaultRowHeight="11.25" x14ac:dyDescent="0.2"/>
  <cols>
    <col min="1" max="1" width="18.42578125" style="1" customWidth="1"/>
    <col min="2" max="2" width="9.85546875" style="56" customWidth="1"/>
    <col min="3" max="3" width="12.5703125" style="56" customWidth="1"/>
    <col min="4" max="4" width="10.5703125" style="56" customWidth="1"/>
    <col min="5" max="5" width="11.140625" style="56" customWidth="1"/>
    <col min="6" max="6" width="10.5703125" style="56" customWidth="1"/>
    <col min="7" max="7" width="15.140625" style="56" customWidth="1"/>
    <col min="8" max="8" width="10.42578125" style="56" customWidth="1"/>
    <col min="9" max="9" width="13.140625" style="56" customWidth="1"/>
    <col min="10" max="10" width="10.140625" style="56" customWidth="1"/>
    <col min="11" max="11" width="10.42578125" style="56" customWidth="1"/>
    <col min="12" max="12" width="10.5703125" style="56" customWidth="1"/>
    <col min="13" max="13" width="14.5703125" style="56" customWidth="1"/>
    <col min="14" max="16384" width="9.140625" style="56"/>
  </cols>
  <sheetData>
    <row r="1" spans="1:13" s="71" customFormat="1" x14ac:dyDescent="0.2">
      <c r="A1" s="9" t="s">
        <v>337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3" s="71" customFormat="1" x14ac:dyDescent="0.2">
      <c r="A2" s="129" t="s">
        <v>231</v>
      </c>
      <c r="B2" s="129" t="s">
        <v>336</v>
      </c>
      <c r="C2" s="129"/>
      <c r="D2" s="129"/>
      <c r="E2" s="171"/>
      <c r="F2" s="171"/>
      <c r="G2" s="171"/>
      <c r="H2" s="129" t="s">
        <v>187</v>
      </c>
      <c r="I2" s="129"/>
      <c r="J2" s="129"/>
      <c r="K2" s="171"/>
      <c r="L2" s="171"/>
      <c r="M2" s="171"/>
    </row>
    <row r="3" spans="1:13" ht="56.25" x14ac:dyDescent="0.2">
      <c r="A3" s="129"/>
      <c r="B3" s="7" t="s">
        <v>335</v>
      </c>
      <c r="C3" s="7" t="s">
        <v>98</v>
      </c>
      <c r="D3" s="7" t="s">
        <v>334</v>
      </c>
      <c r="E3" s="7" t="s">
        <v>333</v>
      </c>
      <c r="F3" s="7" t="s">
        <v>329</v>
      </c>
      <c r="G3" s="7" t="s">
        <v>328</v>
      </c>
      <c r="H3" s="7" t="s">
        <v>332</v>
      </c>
      <c r="I3" s="7" t="s">
        <v>98</v>
      </c>
      <c r="J3" s="7" t="s">
        <v>331</v>
      </c>
      <c r="K3" s="7" t="s">
        <v>330</v>
      </c>
      <c r="L3" s="7" t="s">
        <v>329</v>
      </c>
      <c r="M3" s="7" t="s">
        <v>328</v>
      </c>
    </row>
    <row r="4" spans="1:13" s="126" customFormat="1" x14ac:dyDescent="0.2">
      <c r="A4" s="85" t="s">
        <v>25</v>
      </c>
      <c r="B4" s="102">
        <v>58</v>
      </c>
      <c r="C4" s="102">
        <v>1278</v>
      </c>
      <c r="D4" s="102">
        <v>678</v>
      </c>
      <c r="E4" s="102">
        <v>441</v>
      </c>
      <c r="F4" s="102">
        <v>2018</v>
      </c>
      <c r="G4" s="102">
        <v>233</v>
      </c>
      <c r="H4" s="102">
        <v>13</v>
      </c>
      <c r="I4" s="102">
        <v>200</v>
      </c>
      <c r="J4" s="102">
        <v>154</v>
      </c>
      <c r="K4" s="102">
        <v>5</v>
      </c>
      <c r="L4" s="102">
        <v>531</v>
      </c>
      <c r="M4" s="102">
        <v>126</v>
      </c>
    </row>
    <row r="5" spans="1:13" s="126" customFormat="1" x14ac:dyDescent="0.2">
      <c r="A5" s="26" t="s">
        <v>218</v>
      </c>
      <c r="B5" s="102">
        <v>14</v>
      </c>
      <c r="C5" s="102">
        <v>392</v>
      </c>
      <c r="D5" s="102">
        <v>223</v>
      </c>
      <c r="E5" s="102">
        <v>151</v>
      </c>
      <c r="F5" s="102">
        <v>462</v>
      </c>
      <c r="G5" s="102">
        <v>94</v>
      </c>
      <c r="H5" s="102">
        <v>1</v>
      </c>
      <c r="I5" s="102">
        <v>14</v>
      </c>
      <c r="J5" s="102">
        <v>11</v>
      </c>
      <c r="K5" s="102">
        <v>1</v>
      </c>
      <c r="L5" s="102">
        <v>43</v>
      </c>
      <c r="M5" s="102">
        <v>7</v>
      </c>
    </row>
    <row r="6" spans="1:13" s="127" customFormat="1" x14ac:dyDescent="0.2">
      <c r="A6" s="44" t="s">
        <v>68</v>
      </c>
      <c r="B6" s="89">
        <v>72</v>
      </c>
      <c r="C6" s="89">
        <v>1670</v>
      </c>
      <c r="D6" s="89">
        <v>901</v>
      </c>
      <c r="E6" s="89">
        <v>592</v>
      </c>
      <c r="F6" s="89">
        <v>2480</v>
      </c>
      <c r="G6" s="89">
        <v>327</v>
      </c>
      <c r="H6" s="89">
        <v>14</v>
      </c>
      <c r="I6" s="89">
        <v>214</v>
      </c>
      <c r="J6" s="89">
        <v>165</v>
      </c>
      <c r="K6" s="89">
        <v>6</v>
      </c>
      <c r="L6" s="89">
        <v>574</v>
      </c>
      <c r="M6" s="89">
        <v>133</v>
      </c>
    </row>
    <row r="7" spans="1:13" s="126" customFormat="1" x14ac:dyDescent="0.2">
      <c r="A7" s="26" t="s">
        <v>217</v>
      </c>
      <c r="B7" s="88">
        <v>2</v>
      </c>
      <c r="C7" s="88">
        <v>60</v>
      </c>
      <c r="D7" s="88">
        <v>25</v>
      </c>
      <c r="E7" s="88">
        <v>25</v>
      </c>
      <c r="F7" s="88">
        <v>84</v>
      </c>
      <c r="G7" s="88">
        <v>14</v>
      </c>
      <c r="H7" s="88">
        <v>1</v>
      </c>
      <c r="I7" s="88">
        <v>12</v>
      </c>
      <c r="J7" s="88">
        <v>10</v>
      </c>
      <c r="K7" s="102" t="s">
        <v>30</v>
      </c>
      <c r="L7" s="88">
        <v>16</v>
      </c>
      <c r="M7" s="88">
        <v>1</v>
      </c>
    </row>
    <row r="8" spans="1:13" s="126" customFormat="1" x14ac:dyDescent="0.2">
      <c r="A8" s="26" t="s">
        <v>216</v>
      </c>
      <c r="B8" s="88">
        <v>4</v>
      </c>
      <c r="C8" s="88">
        <v>113</v>
      </c>
      <c r="D8" s="88">
        <v>55</v>
      </c>
      <c r="E8" s="88">
        <v>39</v>
      </c>
      <c r="F8" s="88">
        <v>209</v>
      </c>
      <c r="G8" s="88">
        <v>26</v>
      </c>
      <c r="H8" s="88">
        <v>1</v>
      </c>
      <c r="I8" s="88">
        <v>12</v>
      </c>
      <c r="J8" s="88">
        <v>3</v>
      </c>
      <c r="K8" s="102" t="s">
        <v>30</v>
      </c>
      <c r="L8" s="88">
        <v>24</v>
      </c>
      <c r="M8" s="88">
        <v>6</v>
      </c>
    </row>
    <row r="9" spans="1:13" s="126" customFormat="1" x14ac:dyDescent="0.2">
      <c r="A9" s="26" t="s">
        <v>215</v>
      </c>
      <c r="B9" s="88">
        <v>5</v>
      </c>
      <c r="C9" s="88">
        <v>127</v>
      </c>
      <c r="D9" s="88">
        <v>73</v>
      </c>
      <c r="E9" s="88">
        <v>40</v>
      </c>
      <c r="F9" s="88">
        <v>171</v>
      </c>
      <c r="G9" s="88">
        <v>34</v>
      </c>
      <c r="H9" s="102" t="s">
        <v>30</v>
      </c>
      <c r="I9" s="102" t="s">
        <v>30</v>
      </c>
      <c r="J9" s="102" t="s">
        <v>30</v>
      </c>
      <c r="K9" s="102" t="s">
        <v>30</v>
      </c>
      <c r="L9" s="102" t="s">
        <v>30</v>
      </c>
      <c r="M9" s="102" t="s">
        <v>30</v>
      </c>
    </row>
    <row r="10" spans="1:13" s="127" customFormat="1" x14ac:dyDescent="0.2">
      <c r="A10" s="44" t="s">
        <v>67</v>
      </c>
      <c r="B10" s="89">
        <v>11</v>
      </c>
      <c r="C10" s="89">
        <v>300</v>
      </c>
      <c r="D10" s="89">
        <v>153</v>
      </c>
      <c r="E10" s="89">
        <v>104</v>
      </c>
      <c r="F10" s="89">
        <v>464</v>
      </c>
      <c r="G10" s="89">
        <v>74</v>
      </c>
      <c r="H10" s="89">
        <v>2</v>
      </c>
      <c r="I10" s="89">
        <v>24</v>
      </c>
      <c r="J10" s="89">
        <v>13</v>
      </c>
      <c r="K10" s="89">
        <v>0</v>
      </c>
      <c r="L10" s="89">
        <v>40</v>
      </c>
      <c r="M10" s="89">
        <v>7</v>
      </c>
    </row>
    <row r="11" spans="1:13" s="126" customFormat="1" x14ac:dyDescent="0.2">
      <c r="A11" s="26" t="s">
        <v>214</v>
      </c>
      <c r="B11" s="88">
        <v>4</v>
      </c>
      <c r="C11" s="88">
        <v>128</v>
      </c>
      <c r="D11" s="88">
        <v>76</v>
      </c>
      <c r="E11" s="88">
        <v>59</v>
      </c>
      <c r="F11" s="88">
        <v>439</v>
      </c>
      <c r="G11" s="88">
        <v>33</v>
      </c>
      <c r="H11" s="88">
        <v>3</v>
      </c>
      <c r="I11" s="88">
        <v>36</v>
      </c>
      <c r="J11" s="88">
        <v>15</v>
      </c>
      <c r="K11" s="88"/>
      <c r="L11" s="88">
        <v>69</v>
      </c>
      <c r="M11" s="88">
        <v>23</v>
      </c>
    </row>
    <row r="12" spans="1:13" s="126" customFormat="1" x14ac:dyDescent="0.2">
      <c r="A12" s="26" t="s">
        <v>213</v>
      </c>
      <c r="B12" s="88">
        <v>1</v>
      </c>
      <c r="C12" s="88">
        <v>40</v>
      </c>
      <c r="D12" s="88">
        <v>22</v>
      </c>
      <c r="E12" s="88">
        <v>20</v>
      </c>
      <c r="F12" s="88">
        <v>61</v>
      </c>
      <c r="G12" s="88">
        <v>7</v>
      </c>
      <c r="H12" s="102" t="s">
        <v>30</v>
      </c>
      <c r="I12" s="102" t="s">
        <v>30</v>
      </c>
      <c r="J12" s="102" t="s">
        <v>30</v>
      </c>
      <c r="K12" s="102" t="s">
        <v>30</v>
      </c>
      <c r="L12" s="102" t="s">
        <v>30</v>
      </c>
      <c r="M12" s="102" t="s">
        <v>30</v>
      </c>
    </row>
    <row r="13" spans="1:13" s="126" customFormat="1" x14ac:dyDescent="0.2">
      <c r="A13" s="26" t="s">
        <v>212</v>
      </c>
      <c r="B13" s="88">
        <v>2</v>
      </c>
      <c r="C13" s="88">
        <v>80</v>
      </c>
      <c r="D13" s="88">
        <v>52</v>
      </c>
      <c r="E13" s="88">
        <v>33</v>
      </c>
      <c r="F13" s="88">
        <v>145</v>
      </c>
      <c r="G13" s="88">
        <v>17</v>
      </c>
      <c r="H13" s="102" t="s">
        <v>30</v>
      </c>
      <c r="I13" s="102" t="s">
        <v>30</v>
      </c>
      <c r="J13" s="102" t="s">
        <v>30</v>
      </c>
      <c r="K13" s="102" t="s">
        <v>30</v>
      </c>
      <c r="L13" s="102" t="s">
        <v>30</v>
      </c>
      <c r="M13" s="102" t="s">
        <v>30</v>
      </c>
    </row>
    <row r="14" spans="1:13" s="127" customFormat="1" ht="22.5" x14ac:dyDescent="0.2">
      <c r="A14" s="44" t="s">
        <v>66</v>
      </c>
      <c r="B14" s="89">
        <v>7</v>
      </c>
      <c r="C14" s="89">
        <v>248</v>
      </c>
      <c r="D14" s="89">
        <v>150</v>
      </c>
      <c r="E14" s="89">
        <v>112</v>
      </c>
      <c r="F14" s="89">
        <v>645</v>
      </c>
      <c r="G14" s="89">
        <v>57</v>
      </c>
      <c r="H14" s="89">
        <v>3</v>
      </c>
      <c r="I14" s="89">
        <v>36</v>
      </c>
      <c r="J14" s="89">
        <v>15</v>
      </c>
      <c r="K14" s="89">
        <v>0</v>
      </c>
      <c r="L14" s="89">
        <v>69</v>
      </c>
      <c r="M14" s="89">
        <v>23</v>
      </c>
    </row>
    <row r="15" spans="1:13" s="126" customFormat="1" x14ac:dyDescent="0.2">
      <c r="A15" s="26" t="s">
        <v>211</v>
      </c>
      <c r="B15" s="88">
        <v>11</v>
      </c>
      <c r="C15" s="88">
        <v>235</v>
      </c>
      <c r="D15" s="88">
        <v>124</v>
      </c>
      <c r="E15" s="88">
        <v>83</v>
      </c>
      <c r="F15" s="88">
        <v>325</v>
      </c>
      <c r="G15" s="88">
        <v>74</v>
      </c>
      <c r="H15" s="88">
        <v>1</v>
      </c>
      <c r="I15" s="88">
        <v>12</v>
      </c>
      <c r="J15" s="88">
        <v>10</v>
      </c>
      <c r="K15" s="88">
        <v>1</v>
      </c>
      <c r="L15" s="88">
        <v>37</v>
      </c>
      <c r="M15" s="88">
        <v>7</v>
      </c>
    </row>
    <row r="16" spans="1:13" s="126" customFormat="1" x14ac:dyDescent="0.2">
      <c r="A16" s="26" t="s">
        <v>210</v>
      </c>
      <c r="B16" s="88">
        <v>3</v>
      </c>
      <c r="C16" s="88">
        <v>109</v>
      </c>
      <c r="D16" s="88">
        <v>74</v>
      </c>
      <c r="E16" s="88">
        <v>51</v>
      </c>
      <c r="F16" s="88">
        <v>234</v>
      </c>
      <c r="G16" s="88">
        <v>30</v>
      </c>
      <c r="H16" s="102" t="s">
        <v>30</v>
      </c>
      <c r="I16" s="102" t="s">
        <v>30</v>
      </c>
      <c r="J16" s="102" t="s">
        <v>30</v>
      </c>
      <c r="K16" s="102" t="s">
        <v>30</v>
      </c>
      <c r="L16" s="102" t="s">
        <v>30</v>
      </c>
      <c r="M16" s="102" t="s">
        <v>30</v>
      </c>
    </row>
    <row r="17" spans="1:13" s="126" customFormat="1" x14ac:dyDescent="0.2">
      <c r="A17" s="26" t="s">
        <v>209</v>
      </c>
      <c r="B17" s="88">
        <v>3</v>
      </c>
      <c r="C17" s="88">
        <v>53</v>
      </c>
      <c r="D17" s="88">
        <v>32</v>
      </c>
      <c r="E17" s="88">
        <v>19</v>
      </c>
      <c r="F17" s="88">
        <v>101</v>
      </c>
      <c r="G17" s="88">
        <v>18</v>
      </c>
      <c r="H17" s="102" t="s">
        <v>30</v>
      </c>
      <c r="I17" s="102" t="s">
        <v>30</v>
      </c>
      <c r="J17" s="102" t="s">
        <v>30</v>
      </c>
      <c r="K17" s="102" t="s">
        <v>30</v>
      </c>
      <c r="L17" s="102" t="s">
        <v>30</v>
      </c>
      <c r="M17" s="102" t="s">
        <v>30</v>
      </c>
    </row>
    <row r="18" spans="1:13" s="127" customFormat="1" ht="22.5" x14ac:dyDescent="0.2">
      <c r="A18" s="44" t="s">
        <v>65</v>
      </c>
      <c r="B18" s="89">
        <v>17</v>
      </c>
      <c r="C18" s="89">
        <v>397</v>
      </c>
      <c r="D18" s="89">
        <v>230</v>
      </c>
      <c r="E18" s="89">
        <v>153</v>
      </c>
      <c r="F18" s="89">
        <v>660</v>
      </c>
      <c r="G18" s="89">
        <v>122</v>
      </c>
      <c r="H18" s="89">
        <v>1</v>
      </c>
      <c r="I18" s="89">
        <v>12</v>
      </c>
      <c r="J18" s="89">
        <v>10</v>
      </c>
      <c r="K18" s="89">
        <v>1</v>
      </c>
      <c r="L18" s="89">
        <v>37</v>
      </c>
      <c r="M18" s="89">
        <v>7</v>
      </c>
    </row>
    <row r="19" spans="1:13" s="126" customFormat="1" x14ac:dyDescent="0.2">
      <c r="A19" s="98" t="s">
        <v>64</v>
      </c>
      <c r="B19" s="89">
        <v>35</v>
      </c>
      <c r="C19" s="89">
        <v>945</v>
      </c>
      <c r="D19" s="89">
        <v>533</v>
      </c>
      <c r="E19" s="89">
        <v>369</v>
      </c>
      <c r="F19" s="89">
        <v>1769</v>
      </c>
      <c r="G19" s="89">
        <v>253</v>
      </c>
      <c r="H19" s="89">
        <v>6</v>
      </c>
      <c r="I19" s="89">
        <v>72</v>
      </c>
      <c r="J19" s="89">
        <v>38</v>
      </c>
      <c r="K19" s="89">
        <v>1</v>
      </c>
      <c r="L19" s="89">
        <v>146</v>
      </c>
      <c r="M19" s="89">
        <v>37</v>
      </c>
    </row>
    <row r="20" spans="1:13" s="126" customFormat="1" x14ac:dyDescent="0.2">
      <c r="A20" s="26" t="s">
        <v>208</v>
      </c>
      <c r="B20" s="88">
        <v>6</v>
      </c>
      <c r="C20" s="88">
        <v>199</v>
      </c>
      <c r="D20" s="88">
        <v>121</v>
      </c>
      <c r="E20" s="88">
        <v>62</v>
      </c>
      <c r="F20" s="88">
        <v>386</v>
      </c>
      <c r="G20" s="88">
        <v>57</v>
      </c>
      <c r="H20" s="88">
        <v>2</v>
      </c>
      <c r="I20" s="88">
        <v>36</v>
      </c>
      <c r="J20" s="102">
        <v>26</v>
      </c>
      <c r="K20" s="102" t="s">
        <v>30</v>
      </c>
      <c r="L20" s="102">
        <v>117</v>
      </c>
      <c r="M20" s="88">
        <v>23</v>
      </c>
    </row>
    <row r="21" spans="1:13" s="126" customFormat="1" x14ac:dyDescent="0.2">
      <c r="A21" s="26" t="s">
        <v>207</v>
      </c>
      <c r="B21" s="88">
        <v>2</v>
      </c>
      <c r="C21" s="88">
        <v>63</v>
      </c>
      <c r="D21" s="88">
        <v>37</v>
      </c>
      <c r="E21" s="88">
        <v>28</v>
      </c>
      <c r="F21" s="88">
        <v>76</v>
      </c>
      <c r="G21" s="88">
        <v>15</v>
      </c>
      <c r="H21" s="88">
        <v>2</v>
      </c>
      <c r="I21" s="88">
        <v>24</v>
      </c>
      <c r="J21" s="88">
        <v>20</v>
      </c>
      <c r="K21" s="102" t="s">
        <v>30</v>
      </c>
      <c r="L21" s="88">
        <v>28</v>
      </c>
      <c r="M21" s="88">
        <v>14</v>
      </c>
    </row>
    <row r="22" spans="1:13" s="126" customFormat="1" x14ac:dyDescent="0.2">
      <c r="A22" s="26" t="s">
        <v>206</v>
      </c>
      <c r="B22" s="88">
        <v>2</v>
      </c>
      <c r="C22" s="88">
        <v>56</v>
      </c>
      <c r="D22" s="88">
        <v>35</v>
      </c>
      <c r="E22" s="88">
        <v>21</v>
      </c>
      <c r="F22" s="88">
        <v>135</v>
      </c>
      <c r="G22" s="88">
        <v>15</v>
      </c>
      <c r="H22" s="88">
        <v>3</v>
      </c>
      <c r="I22" s="88">
        <v>36</v>
      </c>
      <c r="J22" s="88">
        <v>19</v>
      </c>
      <c r="K22" s="88">
        <v>4</v>
      </c>
      <c r="L22" s="88">
        <v>55</v>
      </c>
      <c r="M22" s="88">
        <v>14</v>
      </c>
    </row>
    <row r="23" spans="1:13" s="127" customFormat="1" x14ac:dyDescent="0.2">
      <c r="A23" s="44" t="s">
        <v>63</v>
      </c>
      <c r="B23" s="89">
        <v>10</v>
      </c>
      <c r="C23" s="89">
        <v>318</v>
      </c>
      <c r="D23" s="89">
        <v>193</v>
      </c>
      <c r="E23" s="89">
        <v>111</v>
      </c>
      <c r="F23" s="89">
        <v>597</v>
      </c>
      <c r="G23" s="89">
        <v>87</v>
      </c>
      <c r="H23" s="89">
        <v>7</v>
      </c>
      <c r="I23" s="89">
        <v>96</v>
      </c>
      <c r="J23" s="89">
        <v>65</v>
      </c>
      <c r="K23" s="89">
        <v>4</v>
      </c>
      <c r="L23" s="89">
        <v>200</v>
      </c>
      <c r="M23" s="89">
        <v>51</v>
      </c>
    </row>
    <row r="24" spans="1:13" s="126" customFormat="1" x14ac:dyDescent="0.2">
      <c r="A24" s="26" t="s">
        <v>205</v>
      </c>
      <c r="B24" s="88">
        <v>7</v>
      </c>
      <c r="C24" s="88">
        <v>248</v>
      </c>
      <c r="D24" s="88">
        <v>152</v>
      </c>
      <c r="E24" s="88">
        <v>96</v>
      </c>
      <c r="F24" s="88">
        <v>259</v>
      </c>
      <c r="G24" s="88">
        <v>51</v>
      </c>
      <c r="H24" s="88">
        <v>1</v>
      </c>
      <c r="I24" s="88">
        <v>9</v>
      </c>
      <c r="J24" s="88">
        <v>5</v>
      </c>
      <c r="K24" s="102" t="s">
        <v>30</v>
      </c>
      <c r="L24" s="88">
        <v>40</v>
      </c>
      <c r="M24" s="88">
        <v>5</v>
      </c>
    </row>
    <row r="25" spans="1:13" s="126" customFormat="1" x14ac:dyDescent="0.2">
      <c r="A25" s="26" t="s">
        <v>204</v>
      </c>
      <c r="B25" s="88">
        <v>1</v>
      </c>
      <c r="C25" s="88">
        <v>40</v>
      </c>
      <c r="D25" s="88">
        <v>32</v>
      </c>
      <c r="E25" s="88">
        <v>10</v>
      </c>
      <c r="F25" s="88">
        <v>106</v>
      </c>
      <c r="G25" s="88">
        <v>8</v>
      </c>
      <c r="H25" s="88">
        <v>1</v>
      </c>
      <c r="I25" s="88">
        <v>12</v>
      </c>
      <c r="J25" s="88">
        <v>6</v>
      </c>
      <c r="K25" s="88">
        <v>3</v>
      </c>
      <c r="L25" s="88">
        <v>37</v>
      </c>
      <c r="M25" s="88">
        <v>7</v>
      </c>
    </row>
    <row r="26" spans="1:13" s="126" customFormat="1" ht="12" customHeight="1" x14ac:dyDescent="0.2">
      <c r="A26" s="26" t="s">
        <v>203</v>
      </c>
      <c r="B26" s="88">
        <v>9</v>
      </c>
      <c r="C26" s="88">
        <v>261</v>
      </c>
      <c r="D26" s="88">
        <v>175</v>
      </c>
      <c r="E26" s="88">
        <v>89</v>
      </c>
      <c r="F26" s="88">
        <v>505</v>
      </c>
      <c r="G26" s="88">
        <v>57</v>
      </c>
      <c r="H26" s="88">
        <v>1</v>
      </c>
      <c r="I26" s="88">
        <v>16</v>
      </c>
      <c r="J26" s="102">
        <v>10</v>
      </c>
      <c r="K26" s="102" t="s">
        <v>30</v>
      </c>
      <c r="L26" s="102">
        <v>37</v>
      </c>
      <c r="M26" s="88">
        <v>13</v>
      </c>
    </row>
    <row r="27" spans="1:13" s="126" customFormat="1" x14ac:dyDescent="0.2">
      <c r="A27" s="44" t="s">
        <v>62</v>
      </c>
      <c r="B27" s="89">
        <v>17</v>
      </c>
      <c r="C27" s="89">
        <v>549</v>
      </c>
      <c r="D27" s="89">
        <v>359</v>
      </c>
      <c r="E27" s="89">
        <v>195</v>
      </c>
      <c r="F27" s="89">
        <v>870</v>
      </c>
      <c r="G27" s="89">
        <v>116</v>
      </c>
      <c r="H27" s="89">
        <v>3</v>
      </c>
      <c r="I27" s="89">
        <v>37</v>
      </c>
      <c r="J27" s="89">
        <v>21</v>
      </c>
      <c r="K27" s="89">
        <v>3</v>
      </c>
      <c r="L27" s="89">
        <v>114</v>
      </c>
      <c r="M27" s="89">
        <v>25</v>
      </c>
    </row>
    <row r="28" spans="1:13" s="126" customFormat="1" x14ac:dyDescent="0.2">
      <c r="A28" s="26" t="s">
        <v>202</v>
      </c>
      <c r="B28" s="88">
        <v>6</v>
      </c>
      <c r="C28" s="88">
        <v>166</v>
      </c>
      <c r="D28" s="88">
        <v>94</v>
      </c>
      <c r="E28" s="88">
        <v>69</v>
      </c>
      <c r="F28" s="88">
        <v>235</v>
      </c>
      <c r="G28" s="88">
        <v>38</v>
      </c>
      <c r="H28" s="88">
        <v>1</v>
      </c>
      <c r="I28" s="88">
        <v>12</v>
      </c>
      <c r="J28" s="102" t="s">
        <v>30</v>
      </c>
      <c r="K28" s="102" t="s">
        <v>30</v>
      </c>
      <c r="L28" s="102" t="s">
        <v>30</v>
      </c>
      <c r="M28" s="88">
        <v>9</v>
      </c>
    </row>
    <row r="29" spans="1:13" s="126" customFormat="1" x14ac:dyDescent="0.2">
      <c r="A29" s="26" t="s">
        <v>201</v>
      </c>
      <c r="B29" s="88">
        <v>3</v>
      </c>
      <c r="C29" s="88">
        <v>79</v>
      </c>
      <c r="D29" s="88">
        <v>53</v>
      </c>
      <c r="E29" s="88">
        <v>24</v>
      </c>
      <c r="F29" s="88">
        <v>144</v>
      </c>
      <c r="G29" s="88">
        <v>19</v>
      </c>
      <c r="H29" s="88">
        <v>2</v>
      </c>
      <c r="I29" s="88">
        <v>24</v>
      </c>
      <c r="J29" s="102">
        <v>9</v>
      </c>
      <c r="K29" s="102">
        <v>1</v>
      </c>
      <c r="L29" s="102">
        <v>31</v>
      </c>
      <c r="M29" s="88">
        <v>11</v>
      </c>
    </row>
    <row r="30" spans="1:13" s="126" customFormat="1" x14ac:dyDescent="0.2">
      <c r="A30" s="26" t="s">
        <v>200</v>
      </c>
      <c r="B30" s="88">
        <v>3</v>
      </c>
      <c r="C30" s="88">
        <v>72</v>
      </c>
      <c r="D30" s="88">
        <v>28</v>
      </c>
      <c r="E30" s="88">
        <v>26</v>
      </c>
      <c r="F30" s="88">
        <v>94</v>
      </c>
      <c r="G30" s="88">
        <v>20</v>
      </c>
      <c r="H30" s="88">
        <v>3</v>
      </c>
      <c r="I30" s="88">
        <v>47</v>
      </c>
      <c r="J30" s="88">
        <v>27</v>
      </c>
      <c r="K30" s="88">
        <v>15</v>
      </c>
      <c r="L30" s="88">
        <v>108</v>
      </c>
      <c r="M30" s="88">
        <v>20</v>
      </c>
    </row>
    <row r="31" spans="1:13" s="126" customFormat="1" x14ac:dyDescent="0.2">
      <c r="A31" s="44" t="s">
        <v>61</v>
      </c>
      <c r="B31" s="89">
        <v>12</v>
      </c>
      <c r="C31" s="89">
        <v>317</v>
      </c>
      <c r="D31" s="89">
        <v>175</v>
      </c>
      <c r="E31" s="89">
        <v>119</v>
      </c>
      <c r="F31" s="89">
        <v>473</v>
      </c>
      <c r="G31" s="89">
        <v>77</v>
      </c>
      <c r="H31" s="89">
        <v>6</v>
      </c>
      <c r="I31" s="89">
        <v>83</v>
      </c>
      <c r="J31" s="89">
        <v>36</v>
      </c>
      <c r="K31" s="89">
        <v>16</v>
      </c>
      <c r="L31" s="89">
        <v>139</v>
      </c>
      <c r="M31" s="89">
        <v>40</v>
      </c>
    </row>
    <row r="32" spans="1:13" s="126" customFormat="1" x14ac:dyDescent="0.2">
      <c r="A32" s="98" t="s">
        <v>60</v>
      </c>
      <c r="B32" s="89">
        <v>39</v>
      </c>
      <c r="C32" s="89">
        <v>1184</v>
      </c>
      <c r="D32" s="89">
        <v>727</v>
      </c>
      <c r="E32" s="89">
        <v>425</v>
      </c>
      <c r="F32" s="89">
        <v>1940</v>
      </c>
      <c r="G32" s="89">
        <v>280</v>
      </c>
      <c r="H32" s="89">
        <v>16</v>
      </c>
      <c r="I32" s="89">
        <v>216</v>
      </c>
      <c r="J32" s="89">
        <v>122</v>
      </c>
      <c r="K32" s="89">
        <v>23</v>
      </c>
      <c r="L32" s="89">
        <v>453</v>
      </c>
      <c r="M32" s="89">
        <v>116</v>
      </c>
    </row>
    <row r="33" spans="1:13" s="126" customFormat="1" x14ac:dyDescent="0.2">
      <c r="A33" s="44" t="s">
        <v>70</v>
      </c>
      <c r="B33" s="89">
        <v>146</v>
      </c>
      <c r="C33" s="89">
        <v>3799</v>
      </c>
      <c r="D33" s="89">
        <v>2161</v>
      </c>
      <c r="E33" s="89">
        <v>1386</v>
      </c>
      <c r="F33" s="89">
        <v>6189</v>
      </c>
      <c r="G33" s="89">
        <v>860</v>
      </c>
      <c r="H33" s="89">
        <v>36</v>
      </c>
      <c r="I33" s="89">
        <v>502</v>
      </c>
      <c r="J33" s="106">
        <v>325</v>
      </c>
      <c r="K33" s="106">
        <v>30</v>
      </c>
      <c r="L33" s="106">
        <v>1173</v>
      </c>
      <c r="M33" s="89">
        <v>286</v>
      </c>
    </row>
  </sheetData>
  <mergeCells count="3">
    <mergeCell ref="A2:A3"/>
    <mergeCell ref="B2:G2"/>
    <mergeCell ref="H2:M2"/>
  </mergeCells>
  <pageMargins left="0.75" right="0.75" top="1" bottom="1" header="0.5" footer="0.5"/>
  <pageSetup paperSize="9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FB752-DF75-408C-AE9B-D3D7B52DD2FE}">
  <sheetPr>
    <tabColor indexed="10"/>
  </sheetPr>
  <dimension ref="A1:M32"/>
  <sheetViews>
    <sheetView workbookViewId="0"/>
  </sheetViews>
  <sheetFormatPr defaultRowHeight="11.25" x14ac:dyDescent="0.2"/>
  <cols>
    <col min="1" max="1" width="18.5703125" style="1" customWidth="1"/>
    <col min="2" max="2" width="11.5703125" style="1" customWidth="1"/>
    <col min="3" max="3" width="12.42578125" style="1" customWidth="1"/>
    <col min="4" max="4" width="10.42578125" style="1" customWidth="1"/>
    <col min="5" max="5" width="9" style="1" customWidth="1"/>
    <col min="6" max="6" width="12.7109375" style="1" customWidth="1"/>
    <col min="7" max="7" width="11" style="1" customWidth="1"/>
    <col min="8" max="8" width="12.42578125" style="1" customWidth="1"/>
    <col min="9" max="9" width="10.7109375" style="1" customWidth="1"/>
    <col min="10" max="10" width="9.7109375" style="1" customWidth="1"/>
    <col min="11" max="11" width="11.140625" style="1" customWidth="1"/>
    <col min="12" max="13" width="9.7109375" style="1" customWidth="1"/>
    <col min="14" max="16384" width="9.140625" style="1"/>
  </cols>
  <sheetData>
    <row r="1" spans="1:13" s="39" customFormat="1" x14ac:dyDescent="0.2">
      <c r="A1" s="9" t="s">
        <v>347</v>
      </c>
      <c r="B1" s="91"/>
      <c r="C1" s="128"/>
      <c r="D1" s="128"/>
      <c r="E1" s="128"/>
      <c r="F1" s="8"/>
      <c r="G1" s="8"/>
      <c r="H1" s="8"/>
      <c r="I1" s="8"/>
      <c r="J1" s="8"/>
      <c r="K1" s="8"/>
      <c r="L1" s="8"/>
      <c r="M1" s="8"/>
    </row>
    <row r="2" spans="1:13" ht="45" x14ac:dyDescent="0.2">
      <c r="A2" s="7" t="s">
        <v>231</v>
      </c>
      <c r="B2" s="7" t="s">
        <v>346</v>
      </c>
      <c r="C2" s="7" t="s">
        <v>345</v>
      </c>
      <c r="D2" s="7" t="s">
        <v>344</v>
      </c>
      <c r="E2" s="7" t="s">
        <v>343</v>
      </c>
      <c r="F2" s="27" t="s">
        <v>342</v>
      </c>
      <c r="G2" s="7" t="s">
        <v>341</v>
      </c>
      <c r="H2" s="27" t="s">
        <v>340</v>
      </c>
      <c r="I2" s="27" t="s">
        <v>339</v>
      </c>
      <c r="J2" s="7" t="s">
        <v>141</v>
      </c>
      <c r="K2" s="27" t="s">
        <v>338</v>
      </c>
      <c r="L2" s="27" t="s">
        <v>89</v>
      </c>
      <c r="M2" s="7" t="s">
        <v>20</v>
      </c>
    </row>
    <row r="3" spans="1:13" s="73" customFormat="1" x14ac:dyDescent="0.2">
      <c r="A3" s="101" t="s">
        <v>25</v>
      </c>
      <c r="B3" s="112">
        <v>521</v>
      </c>
      <c r="C3" s="112">
        <v>72</v>
      </c>
      <c r="D3" s="112">
        <v>49</v>
      </c>
      <c r="E3" s="112">
        <v>371</v>
      </c>
      <c r="F3" s="112">
        <v>688</v>
      </c>
      <c r="G3" s="112">
        <v>848</v>
      </c>
      <c r="H3" s="112">
        <v>474</v>
      </c>
      <c r="I3" s="112">
        <v>44</v>
      </c>
      <c r="J3" s="112">
        <v>481</v>
      </c>
      <c r="K3" s="112">
        <v>90</v>
      </c>
      <c r="L3" s="112">
        <v>259</v>
      </c>
      <c r="M3" s="88">
        <v>3897</v>
      </c>
    </row>
    <row r="4" spans="1:13" s="73" customFormat="1" x14ac:dyDescent="0.2">
      <c r="A4" s="26" t="s">
        <v>218</v>
      </c>
      <c r="B4" s="88">
        <v>173</v>
      </c>
      <c r="C4" s="88">
        <v>41</v>
      </c>
      <c r="D4" s="88">
        <v>23</v>
      </c>
      <c r="E4" s="88">
        <v>60</v>
      </c>
      <c r="F4" s="88">
        <v>225</v>
      </c>
      <c r="G4" s="88">
        <v>95</v>
      </c>
      <c r="H4" s="88">
        <v>73</v>
      </c>
      <c r="I4" s="88">
        <v>15</v>
      </c>
      <c r="J4" s="88">
        <v>98</v>
      </c>
      <c r="K4" s="88">
        <v>19</v>
      </c>
      <c r="L4" s="88">
        <v>19</v>
      </c>
      <c r="M4" s="88">
        <v>841</v>
      </c>
    </row>
    <row r="5" spans="1:13" s="76" customFormat="1" x14ac:dyDescent="0.2">
      <c r="A5" s="44" t="s">
        <v>68</v>
      </c>
      <c r="B5" s="89">
        <v>694</v>
      </c>
      <c r="C5" s="89">
        <v>113</v>
      </c>
      <c r="D5" s="89">
        <v>72</v>
      </c>
      <c r="E5" s="89">
        <v>431</v>
      </c>
      <c r="F5" s="89">
        <v>913</v>
      </c>
      <c r="G5" s="89">
        <v>943</v>
      </c>
      <c r="H5" s="89">
        <v>547</v>
      </c>
      <c r="I5" s="89">
        <v>59</v>
      </c>
      <c r="J5" s="89">
        <v>579</v>
      </c>
      <c r="K5" s="89">
        <v>109</v>
      </c>
      <c r="L5" s="89">
        <v>278</v>
      </c>
      <c r="M5" s="89">
        <v>4738</v>
      </c>
    </row>
    <row r="6" spans="1:13" s="73" customFormat="1" x14ac:dyDescent="0.2">
      <c r="A6" s="26" t="s">
        <v>217</v>
      </c>
      <c r="B6" s="88">
        <v>52</v>
      </c>
      <c r="C6" s="88">
        <v>6</v>
      </c>
      <c r="D6" s="88">
        <v>2</v>
      </c>
      <c r="E6" s="88">
        <v>9</v>
      </c>
      <c r="F6" s="88">
        <v>18</v>
      </c>
      <c r="G6" s="88">
        <v>9</v>
      </c>
      <c r="H6" s="88">
        <v>3</v>
      </c>
      <c r="I6" s="88">
        <v>4</v>
      </c>
      <c r="J6" s="88">
        <v>16</v>
      </c>
      <c r="K6" s="88">
        <v>4</v>
      </c>
      <c r="L6" s="88"/>
      <c r="M6" s="88">
        <v>123</v>
      </c>
    </row>
    <row r="7" spans="1:13" s="73" customFormat="1" x14ac:dyDescent="0.2">
      <c r="A7" s="26" t="s">
        <v>216</v>
      </c>
      <c r="B7" s="88">
        <v>134</v>
      </c>
      <c r="C7" s="88">
        <v>7</v>
      </c>
      <c r="D7" s="88">
        <v>22</v>
      </c>
      <c r="E7" s="88">
        <v>9</v>
      </c>
      <c r="F7" s="88">
        <v>83</v>
      </c>
      <c r="G7" s="88">
        <v>60</v>
      </c>
      <c r="H7" s="88">
        <v>86</v>
      </c>
      <c r="I7" s="88" t="s">
        <v>30</v>
      </c>
      <c r="J7" s="88">
        <v>40</v>
      </c>
      <c r="K7" s="88">
        <v>2</v>
      </c>
      <c r="L7" s="88">
        <v>4</v>
      </c>
      <c r="M7" s="88">
        <v>447</v>
      </c>
    </row>
    <row r="8" spans="1:13" s="73" customFormat="1" x14ac:dyDescent="0.2">
      <c r="A8" s="26" t="s">
        <v>215</v>
      </c>
      <c r="B8" s="88">
        <v>150</v>
      </c>
      <c r="C8" s="88">
        <v>9</v>
      </c>
      <c r="D8" s="88">
        <v>39</v>
      </c>
      <c r="E8" s="88">
        <v>55</v>
      </c>
      <c r="F8" s="88">
        <v>31</v>
      </c>
      <c r="G8" s="88">
        <v>29</v>
      </c>
      <c r="H8" s="88">
        <v>88</v>
      </c>
      <c r="I8" s="88" t="s">
        <v>30</v>
      </c>
      <c r="J8" s="88">
        <v>63</v>
      </c>
      <c r="K8" s="88">
        <v>8</v>
      </c>
      <c r="L8" s="88">
        <v>19</v>
      </c>
      <c r="M8" s="88">
        <v>491</v>
      </c>
    </row>
    <row r="9" spans="1:13" s="76" customFormat="1" x14ac:dyDescent="0.2">
      <c r="A9" s="44" t="s">
        <v>67</v>
      </c>
      <c r="B9" s="89">
        <v>336</v>
      </c>
      <c r="C9" s="89">
        <v>22</v>
      </c>
      <c r="D9" s="89">
        <v>63</v>
      </c>
      <c r="E9" s="89">
        <v>73</v>
      </c>
      <c r="F9" s="89">
        <v>132</v>
      </c>
      <c r="G9" s="89">
        <v>98</v>
      </c>
      <c r="H9" s="89">
        <v>177</v>
      </c>
      <c r="I9" s="89">
        <v>4</v>
      </c>
      <c r="J9" s="89">
        <v>119</v>
      </c>
      <c r="K9" s="89">
        <v>14</v>
      </c>
      <c r="L9" s="89">
        <v>23</v>
      </c>
      <c r="M9" s="89">
        <v>1061</v>
      </c>
    </row>
    <row r="10" spans="1:13" s="73" customFormat="1" x14ac:dyDescent="0.2">
      <c r="A10" s="26" t="s">
        <v>214</v>
      </c>
      <c r="B10" s="88">
        <v>95</v>
      </c>
      <c r="C10" s="88">
        <v>16</v>
      </c>
      <c r="D10" s="88">
        <v>2</v>
      </c>
      <c r="E10" s="88">
        <v>26</v>
      </c>
      <c r="F10" s="88">
        <v>27</v>
      </c>
      <c r="G10" s="88">
        <v>83</v>
      </c>
      <c r="H10" s="88">
        <v>311</v>
      </c>
      <c r="I10" s="88" t="s">
        <v>30</v>
      </c>
      <c r="J10" s="88">
        <v>24</v>
      </c>
      <c r="K10" s="88">
        <v>13</v>
      </c>
      <c r="L10" s="88">
        <v>7</v>
      </c>
      <c r="M10" s="88">
        <v>604</v>
      </c>
    </row>
    <row r="11" spans="1:13" s="73" customFormat="1" x14ac:dyDescent="0.2">
      <c r="A11" s="26" t="s">
        <v>213</v>
      </c>
      <c r="B11" s="88">
        <v>45</v>
      </c>
      <c r="C11" s="88">
        <v>1</v>
      </c>
      <c r="D11" s="88" t="s">
        <v>30</v>
      </c>
      <c r="E11" s="88">
        <v>9</v>
      </c>
      <c r="F11" s="88">
        <v>6</v>
      </c>
      <c r="G11" s="88">
        <v>6</v>
      </c>
      <c r="H11" s="88">
        <v>2</v>
      </c>
      <c r="I11" s="88">
        <v>1</v>
      </c>
      <c r="J11" s="88">
        <v>5</v>
      </c>
      <c r="K11" s="88"/>
      <c r="L11" s="88"/>
      <c r="M11" s="88">
        <v>75</v>
      </c>
    </row>
    <row r="12" spans="1:13" s="73" customFormat="1" x14ac:dyDescent="0.2">
      <c r="A12" s="26" t="s">
        <v>212</v>
      </c>
      <c r="B12" s="88">
        <v>42</v>
      </c>
      <c r="C12" s="88">
        <v>1</v>
      </c>
      <c r="D12" s="88" t="s">
        <v>30</v>
      </c>
      <c r="E12" s="88">
        <v>16</v>
      </c>
      <c r="F12" s="88">
        <v>37</v>
      </c>
      <c r="G12" s="88">
        <v>25</v>
      </c>
      <c r="H12" s="88">
        <v>28</v>
      </c>
      <c r="I12" s="88" t="s">
        <v>30</v>
      </c>
      <c r="J12" s="88">
        <v>25</v>
      </c>
      <c r="K12" s="88"/>
      <c r="L12" s="88">
        <v>12</v>
      </c>
      <c r="M12" s="88">
        <v>186</v>
      </c>
    </row>
    <row r="13" spans="1:13" s="76" customFormat="1" ht="11.25" customHeight="1" x14ac:dyDescent="0.2">
      <c r="A13" s="44" t="s">
        <v>66</v>
      </c>
      <c r="B13" s="89">
        <v>182</v>
      </c>
      <c r="C13" s="89">
        <v>18</v>
      </c>
      <c r="D13" s="89">
        <v>2</v>
      </c>
      <c r="E13" s="89">
        <v>51</v>
      </c>
      <c r="F13" s="89">
        <v>70</v>
      </c>
      <c r="G13" s="89">
        <v>114</v>
      </c>
      <c r="H13" s="89">
        <v>341</v>
      </c>
      <c r="I13" s="89">
        <v>1</v>
      </c>
      <c r="J13" s="89">
        <v>54</v>
      </c>
      <c r="K13" s="89">
        <v>13</v>
      </c>
      <c r="L13" s="89">
        <v>19</v>
      </c>
      <c r="M13" s="89">
        <v>865</v>
      </c>
    </row>
    <row r="14" spans="1:13" s="73" customFormat="1" x14ac:dyDescent="0.2">
      <c r="A14" s="26" t="s">
        <v>211</v>
      </c>
      <c r="B14" s="88">
        <v>129</v>
      </c>
      <c r="C14" s="88">
        <v>19</v>
      </c>
      <c r="D14" s="88">
        <v>26</v>
      </c>
      <c r="E14" s="88">
        <v>30</v>
      </c>
      <c r="F14" s="88">
        <v>85</v>
      </c>
      <c r="G14" s="88">
        <v>60</v>
      </c>
      <c r="H14" s="88">
        <v>65</v>
      </c>
      <c r="I14" s="88">
        <v>4</v>
      </c>
      <c r="J14" s="88">
        <v>57</v>
      </c>
      <c r="K14" s="88">
        <v>7</v>
      </c>
      <c r="L14" s="88">
        <v>20</v>
      </c>
      <c r="M14" s="88">
        <v>502</v>
      </c>
    </row>
    <row r="15" spans="1:13" s="73" customFormat="1" x14ac:dyDescent="0.2">
      <c r="A15" s="26" t="s">
        <v>210</v>
      </c>
      <c r="B15" s="88">
        <v>25</v>
      </c>
      <c r="C15" s="88">
        <v>0</v>
      </c>
      <c r="D15" s="88">
        <v>14</v>
      </c>
      <c r="E15" s="88">
        <v>4</v>
      </c>
      <c r="F15" s="88">
        <v>42</v>
      </c>
      <c r="G15" s="88">
        <v>27</v>
      </c>
      <c r="H15" s="88">
        <v>79</v>
      </c>
      <c r="I15" s="88" t="s">
        <v>30</v>
      </c>
      <c r="J15" s="88">
        <v>39</v>
      </c>
      <c r="K15" s="88"/>
      <c r="L15" s="88">
        <v>5</v>
      </c>
      <c r="M15" s="88">
        <v>235</v>
      </c>
    </row>
    <row r="16" spans="1:13" s="73" customFormat="1" x14ac:dyDescent="0.2">
      <c r="A16" s="26" t="s">
        <v>209</v>
      </c>
      <c r="B16" s="88">
        <v>88</v>
      </c>
      <c r="C16" s="88">
        <v>2</v>
      </c>
      <c r="D16" s="88">
        <v>1</v>
      </c>
      <c r="E16" s="88">
        <v>31</v>
      </c>
      <c r="F16" s="88">
        <v>11</v>
      </c>
      <c r="G16" s="88">
        <v>41</v>
      </c>
      <c r="H16" s="88">
        <v>12</v>
      </c>
      <c r="I16" s="88">
        <v>17</v>
      </c>
      <c r="J16" s="88">
        <v>15</v>
      </c>
      <c r="K16" s="88">
        <v>1</v>
      </c>
      <c r="L16" s="88"/>
      <c r="M16" s="88">
        <v>219</v>
      </c>
    </row>
    <row r="17" spans="1:13" s="76" customFormat="1" ht="22.5" x14ac:dyDescent="0.2">
      <c r="A17" s="44" t="s">
        <v>65</v>
      </c>
      <c r="B17" s="89">
        <v>242</v>
      </c>
      <c r="C17" s="89">
        <v>21</v>
      </c>
      <c r="D17" s="89">
        <v>41</v>
      </c>
      <c r="E17" s="89">
        <v>65</v>
      </c>
      <c r="F17" s="89">
        <v>138</v>
      </c>
      <c r="G17" s="89">
        <v>128</v>
      </c>
      <c r="H17" s="89">
        <v>156</v>
      </c>
      <c r="I17" s="89">
        <v>21</v>
      </c>
      <c r="J17" s="89">
        <v>111</v>
      </c>
      <c r="K17" s="89">
        <v>8</v>
      </c>
      <c r="L17" s="89">
        <v>25</v>
      </c>
      <c r="M17" s="89">
        <v>956</v>
      </c>
    </row>
    <row r="18" spans="1:13" s="76" customFormat="1" x14ac:dyDescent="0.2">
      <c r="A18" s="98" t="s">
        <v>64</v>
      </c>
      <c r="B18" s="89">
        <v>760</v>
      </c>
      <c r="C18" s="89">
        <v>61</v>
      </c>
      <c r="D18" s="89">
        <v>106</v>
      </c>
      <c r="E18" s="89">
        <v>189</v>
      </c>
      <c r="F18" s="89">
        <v>340</v>
      </c>
      <c r="G18" s="89">
        <v>340</v>
      </c>
      <c r="H18" s="89">
        <v>674</v>
      </c>
      <c r="I18" s="89">
        <v>26</v>
      </c>
      <c r="J18" s="89">
        <v>284</v>
      </c>
      <c r="K18" s="89">
        <v>35</v>
      </c>
      <c r="L18" s="89">
        <v>67</v>
      </c>
      <c r="M18" s="89">
        <v>2882</v>
      </c>
    </row>
    <row r="19" spans="1:13" s="73" customFormat="1" x14ac:dyDescent="0.2">
      <c r="A19" s="26" t="s">
        <v>208</v>
      </c>
      <c r="B19" s="88">
        <v>69</v>
      </c>
      <c r="C19" s="88">
        <v>17</v>
      </c>
      <c r="D19" s="88">
        <v>32</v>
      </c>
      <c r="E19" s="88">
        <v>38</v>
      </c>
      <c r="F19" s="88">
        <v>88</v>
      </c>
      <c r="G19" s="88">
        <v>100</v>
      </c>
      <c r="H19" s="88">
        <v>199</v>
      </c>
      <c r="I19" s="88">
        <v>3</v>
      </c>
      <c r="J19" s="88">
        <v>113</v>
      </c>
      <c r="K19" s="88">
        <v>56</v>
      </c>
      <c r="L19" s="88">
        <v>54</v>
      </c>
      <c r="M19" s="88">
        <v>769</v>
      </c>
    </row>
    <row r="20" spans="1:13" s="73" customFormat="1" x14ac:dyDescent="0.2">
      <c r="A20" s="26" t="s">
        <v>207</v>
      </c>
      <c r="B20" s="88">
        <v>127</v>
      </c>
      <c r="C20" s="88">
        <v>9</v>
      </c>
      <c r="D20" s="88">
        <v>4</v>
      </c>
      <c r="E20" s="88">
        <v>12</v>
      </c>
      <c r="F20" s="88">
        <v>38</v>
      </c>
      <c r="G20" s="88">
        <v>71</v>
      </c>
      <c r="H20" s="88" t="s">
        <v>30</v>
      </c>
      <c r="I20" s="88" t="s">
        <v>30</v>
      </c>
      <c r="J20" s="88">
        <v>5</v>
      </c>
      <c r="K20" s="88">
        <v>2</v>
      </c>
      <c r="L20" s="88"/>
      <c r="M20" s="88">
        <v>268</v>
      </c>
    </row>
    <row r="21" spans="1:13" s="73" customFormat="1" x14ac:dyDescent="0.2">
      <c r="A21" s="26" t="s">
        <v>206</v>
      </c>
      <c r="B21" s="88">
        <v>40</v>
      </c>
      <c r="C21" s="88">
        <v>8</v>
      </c>
      <c r="D21" s="88">
        <v>19</v>
      </c>
      <c r="E21" s="88">
        <v>39</v>
      </c>
      <c r="F21" s="88">
        <v>44</v>
      </c>
      <c r="G21" s="88">
        <v>33</v>
      </c>
      <c r="H21" s="88">
        <v>71</v>
      </c>
      <c r="I21" s="88">
        <v>9</v>
      </c>
      <c r="J21" s="88">
        <v>43</v>
      </c>
      <c r="K21" s="88">
        <v>12</v>
      </c>
      <c r="L21" s="88"/>
      <c r="M21" s="88">
        <v>318</v>
      </c>
    </row>
    <row r="22" spans="1:13" s="76" customFormat="1" x14ac:dyDescent="0.2">
      <c r="A22" s="44" t="s">
        <v>63</v>
      </c>
      <c r="B22" s="89">
        <v>236</v>
      </c>
      <c r="C22" s="89">
        <v>34</v>
      </c>
      <c r="D22" s="89">
        <v>55</v>
      </c>
      <c r="E22" s="89">
        <v>89</v>
      </c>
      <c r="F22" s="89">
        <v>170</v>
      </c>
      <c r="G22" s="89">
        <v>204</v>
      </c>
      <c r="H22" s="89">
        <v>270</v>
      </c>
      <c r="I22" s="89">
        <v>12</v>
      </c>
      <c r="J22" s="89">
        <v>161</v>
      </c>
      <c r="K22" s="89">
        <v>70</v>
      </c>
      <c r="L22" s="89">
        <v>54</v>
      </c>
      <c r="M22" s="89">
        <v>1355</v>
      </c>
    </row>
    <row r="23" spans="1:13" s="73" customFormat="1" x14ac:dyDescent="0.2">
      <c r="A23" s="26" t="s">
        <v>205</v>
      </c>
      <c r="B23" s="88">
        <v>114</v>
      </c>
      <c r="C23" s="88">
        <v>11</v>
      </c>
      <c r="D23" s="88">
        <v>11</v>
      </c>
      <c r="E23" s="88">
        <v>30</v>
      </c>
      <c r="F23" s="88">
        <v>36</v>
      </c>
      <c r="G23" s="88">
        <v>105</v>
      </c>
      <c r="H23" s="88">
        <v>13</v>
      </c>
      <c r="I23" s="88">
        <v>6</v>
      </c>
      <c r="J23" s="88">
        <v>79</v>
      </c>
      <c r="K23" s="88">
        <v>19</v>
      </c>
      <c r="L23" s="88">
        <v>41</v>
      </c>
      <c r="M23" s="88">
        <v>465</v>
      </c>
    </row>
    <row r="24" spans="1:13" s="73" customFormat="1" x14ac:dyDescent="0.2">
      <c r="A24" s="26" t="s">
        <v>204</v>
      </c>
      <c r="B24" s="88">
        <v>18</v>
      </c>
      <c r="C24" s="88">
        <v>5</v>
      </c>
      <c r="D24" s="88">
        <v>6</v>
      </c>
      <c r="E24" s="88">
        <v>8</v>
      </c>
      <c r="F24" s="88">
        <v>25</v>
      </c>
      <c r="G24" s="88">
        <v>19</v>
      </c>
      <c r="H24" s="88">
        <v>75</v>
      </c>
      <c r="I24" s="88">
        <v>1</v>
      </c>
      <c r="J24" s="88">
        <v>19</v>
      </c>
      <c r="K24" s="88">
        <v>1</v>
      </c>
      <c r="L24" s="88">
        <v>3</v>
      </c>
      <c r="M24" s="88">
        <v>180</v>
      </c>
    </row>
    <row r="25" spans="1:13" s="73" customFormat="1" ht="11.25" customHeight="1" x14ac:dyDescent="0.2">
      <c r="A25" s="26" t="s">
        <v>203</v>
      </c>
      <c r="B25" s="88">
        <v>202</v>
      </c>
      <c r="C25" s="88">
        <v>13</v>
      </c>
      <c r="D25" s="88">
        <v>5</v>
      </c>
      <c r="E25" s="88">
        <v>86</v>
      </c>
      <c r="F25" s="88">
        <v>50</v>
      </c>
      <c r="G25" s="88">
        <v>129</v>
      </c>
      <c r="H25" s="88">
        <v>235</v>
      </c>
      <c r="I25" s="88">
        <v>14</v>
      </c>
      <c r="J25" s="88">
        <v>118</v>
      </c>
      <c r="K25" s="88">
        <v>12</v>
      </c>
      <c r="L25" s="88">
        <v>16</v>
      </c>
      <c r="M25" s="88">
        <v>880</v>
      </c>
    </row>
    <row r="26" spans="1:13" s="76" customFormat="1" x14ac:dyDescent="0.2">
      <c r="A26" s="44" t="s">
        <v>62</v>
      </c>
      <c r="B26" s="89">
        <v>334</v>
      </c>
      <c r="C26" s="89">
        <v>29</v>
      </c>
      <c r="D26" s="89">
        <v>22</v>
      </c>
      <c r="E26" s="89">
        <v>124</v>
      </c>
      <c r="F26" s="89">
        <v>111</v>
      </c>
      <c r="G26" s="89">
        <v>253</v>
      </c>
      <c r="H26" s="89">
        <v>323</v>
      </c>
      <c r="I26" s="89">
        <v>21</v>
      </c>
      <c r="J26" s="89">
        <v>216</v>
      </c>
      <c r="K26" s="89">
        <v>32</v>
      </c>
      <c r="L26" s="89">
        <v>60</v>
      </c>
      <c r="M26" s="89">
        <v>1525</v>
      </c>
    </row>
    <row r="27" spans="1:13" s="73" customFormat="1" x14ac:dyDescent="0.2">
      <c r="A27" s="26" t="s">
        <v>202</v>
      </c>
      <c r="B27" s="88">
        <v>88</v>
      </c>
      <c r="C27" s="88">
        <v>27</v>
      </c>
      <c r="D27" s="88">
        <v>13</v>
      </c>
      <c r="E27" s="88">
        <v>33</v>
      </c>
      <c r="F27" s="88">
        <v>40</v>
      </c>
      <c r="G27" s="88">
        <v>81</v>
      </c>
      <c r="H27" s="88">
        <v>38</v>
      </c>
      <c r="I27" s="88" t="s">
        <v>30</v>
      </c>
      <c r="J27" s="88">
        <v>85</v>
      </c>
      <c r="K27" s="88">
        <v>14</v>
      </c>
      <c r="L27" s="88">
        <v>40</v>
      </c>
      <c r="M27" s="88">
        <v>459</v>
      </c>
    </row>
    <row r="28" spans="1:13" s="73" customFormat="1" x14ac:dyDescent="0.2">
      <c r="A28" s="26" t="s">
        <v>201</v>
      </c>
      <c r="B28" s="88">
        <v>32</v>
      </c>
      <c r="C28" s="88">
        <v>4</v>
      </c>
      <c r="D28" s="88">
        <v>3</v>
      </c>
      <c r="E28" s="88">
        <v>13</v>
      </c>
      <c r="F28" s="88">
        <v>22</v>
      </c>
      <c r="G28" s="88">
        <v>24</v>
      </c>
      <c r="H28" s="88">
        <v>63</v>
      </c>
      <c r="I28" s="88">
        <v>11</v>
      </c>
      <c r="J28" s="88">
        <v>24</v>
      </c>
      <c r="K28" s="88">
        <v>6</v>
      </c>
      <c r="L28" s="88">
        <v>2</v>
      </c>
      <c r="M28" s="88">
        <v>204</v>
      </c>
    </row>
    <row r="29" spans="1:13" s="73" customFormat="1" x14ac:dyDescent="0.2">
      <c r="A29" s="26" t="s">
        <v>200</v>
      </c>
      <c r="B29" s="88">
        <v>88</v>
      </c>
      <c r="C29" s="88">
        <v>9</v>
      </c>
      <c r="D29" s="88">
        <v>25</v>
      </c>
      <c r="E29" s="88">
        <v>73</v>
      </c>
      <c r="F29" s="88">
        <v>41</v>
      </c>
      <c r="G29" s="88">
        <v>44</v>
      </c>
      <c r="H29" s="88">
        <v>33</v>
      </c>
      <c r="I29" s="88">
        <v>6</v>
      </c>
      <c r="J29" s="88">
        <v>55</v>
      </c>
      <c r="K29" s="88">
        <v>7</v>
      </c>
      <c r="L29" s="88">
        <v>7</v>
      </c>
      <c r="M29" s="88">
        <v>388</v>
      </c>
    </row>
    <row r="30" spans="1:13" s="76" customFormat="1" x14ac:dyDescent="0.2">
      <c r="A30" s="44" t="s">
        <v>61</v>
      </c>
      <c r="B30" s="89">
        <v>208</v>
      </c>
      <c r="C30" s="89">
        <v>40</v>
      </c>
      <c r="D30" s="89">
        <v>41</v>
      </c>
      <c r="E30" s="89">
        <v>119</v>
      </c>
      <c r="F30" s="89">
        <v>103</v>
      </c>
      <c r="G30" s="89">
        <v>149</v>
      </c>
      <c r="H30" s="89">
        <v>134</v>
      </c>
      <c r="I30" s="89">
        <v>17</v>
      </c>
      <c r="J30" s="89">
        <v>164</v>
      </c>
      <c r="K30" s="89">
        <v>27</v>
      </c>
      <c r="L30" s="89">
        <v>49</v>
      </c>
      <c r="M30" s="89">
        <v>1051</v>
      </c>
    </row>
    <row r="31" spans="1:13" s="76" customFormat="1" x14ac:dyDescent="0.2">
      <c r="A31" s="98" t="s">
        <v>60</v>
      </c>
      <c r="B31" s="89">
        <v>778</v>
      </c>
      <c r="C31" s="89">
        <v>103</v>
      </c>
      <c r="D31" s="89">
        <v>118</v>
      </c>
      <c r="E31" s="89">
        <v>332</v>
      </c>
      <c r="F31" s="89">
        <v>384</v>
      </c>
      <c r="G31" s="89">
        <v>606</v>
      </c>
      <c r="H31" s="89">
        <v>727</v>
      </c>
      <c r="I31" s="89">
        <v>50</v>
      </c>
      <c r="J31" s="89">
        <v>541</v>
      </c>
      <c r="K31" s="89">
        <v>129</v>
      </c>
      <c r="L31" s="89">
        <v>163</v>
      </c>
      <c r="M31" s="89">
        <v>3931</v>
      </c>
    </row>
    <row r="32" spans="1:13" s="76" customFormat="1" x14ac:dyDescent="0.2">
      <c r="A32" s="44" t="s">
        <v>70</v>
      </c>
      <c r="B32" s="89">
        <v>2232</v>
      </c>
      <c r="C32" s="89">
        <v>277</v>
      </c>
      <c r="D32" s="89">
        <v>296</v>
      </c>
      <c r="E32" s="89">
        <v>952</v>
      </c>
      <c r="F32" s="89">
        <v>1637</v>
      </c>
      <c r="G32" s="89">
        <v>1889</v>
      </c>
      <c r="H32" s="89">
        <v>1948</v>
      </c>
      <c r="I32" s="89">
        <v>135</v>
      </c>
      <c r="J32" s="89">
        <v>1404</v>
      </c>
      <c r="K32" s="89">
        <v>273</v>
      </c>
      <c r="L32" s="89">
        <v>508</v>
      </c>
      <c r="M32" s="89">
        <v>11551</v>
      </c>
    </row>
  </sheetData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  <legacy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7E443-56A5-4DC3-B817-CCC54DC130B8}">
  <sheetPr>
    <tabColor indexed="10"/>
  </sheetPr>
  <dimension ref="A1:H33"/>
  <sheetViews>
    <sheetView workbookViewId="0"/>
  </sheetViews>
  <sheetFormatPr defaultRowHeight="11.25" x14ac:dyDescent="0.2"/>
  <cols>
    <col min="1" max="1" width="18.5703125" style="1" customWidth="1"/>
    <col min="2" max="5" width="11.7109375" style="1" customWidth="1"/>
    <col min="6" max="6" width="13.5703125" style="1" customWidth="1"/>
    <col min="7" max="7" width="11.7109375" style="1" customWidth="1"/>
    <col min="8" max="8" width="13.5703125" style="1" customWidth="1"/>
    <col min="9" max="16384" width="9.140625" style="1"/>
  </cols>
  <sheetData>
    <row r="1" spans="1:8" s="39" customFormat="1" x14ac:dyDescent="0.2">
      <c r="A1" s="9" t="s">
        <v>355</v>
      </c>
      <c r="B1" s="128"/>
      <c r="C1" s="128"/>
      <c r="D1" s="128"/>
      <c r="E1" s="128"/>
      <c r="F1" s="8"/>
      <c r="G1" s="111"/>
      <c r="H1" s="8"/>
    </row>
    <row r="2" spans="1:8" s="39" customFormat="1" x14ac:dyDescent="0.2">
      <c r="A2" s="131" t="s">
        <v>231</v>
      </c>
      <c r="B2" s="151" t="s">
        <v>354</v>
      </c>
      <c r="C2" s="152"/>
      <c r="D2" s="152"/>
      <c r="E2" s="152"/>
      <c r="F2" s="153"/>
      <c r="G2" s="137" t="s">
        <v>353</v>
      </c>
      <c r="H2" s="137" t="s">
        <v>20</v>
      </c>
    </row>
    <row r="3" spans="1:8" ht="22.5" x14ac:dyDescent="0.2">
      <c r="A3" s="161"/>
      <c r="B3" s="7" t="s">
        <v>352</v>
      </c>
      <c r="C3" s="7" t="s">
        <v>351</v>
      </c>
      <c r="D3" s="7" t="s">
        <v>350</v>
      </c>
      <c r="E3" s="7" t="s">
        <v>349</v>
      </c>
      <c r="F3" s="27" t="s">
        <v>348</v>
      </c>
      <c r="G3" s="139"/>
      <c r="H3" s="139"/>
    </row>
    <row r="4" spans="1:8" s="73" customFormat="1" x14ac:dyDescent="0.2">
      <c r="A4" s="101" t="s">
        <v>25</v>
      </c>
      <c r="B4" s="112">
        <v>1021</v>
      </c>
      <c r="C4" s="112">
        <v>322</v>
      </c>
      <c r="D4" s="112">
        <v>196</v>
      </c>
      <c r="E4" s="112">
        <v>107</v>
      </c>
      <c r="F4" s="112">
        <v>155</v>
      </c>
      <c r="G4" s="112">
        <v>74</v>
      </c>
      <c r="H4" s="112">
        <v>1875</v>
      </c>
    </row>
    <row r="5" spans="1:8" s="73" customFormat="1" x14ac:dyDescent="0.2">
      <c r="A5" s="26" t="s">
        <v>218</v>
      </c>
      <c r="B5" s="88">
        <v>88</v>
      </c>
      <c r="C5" s="88">
        <v>56</v>
      </c>
      <c r="D5" s="88">
        <v>53</v>
      </c>
      <c r="E5" s="88">
        <v>41</v>
      </c>
      <c r="F5" s="88">
        <v>40</v>
      </c>
      <c r="G5" s="88">
        <v>6</v>
      </c>
      <c r="H5" s="88">
        <v>284</v>
      </c>
    </row>
    <row r="6" spans="1:8" s="76" customFormat="1" x14ac:dyDescent="0.2">
      <c r="A6" s="44" t="s">
        <v>68</v>
      </c>
      <c r="B6" s="89">
        <v>1109</v>
      </c>
      <c r="C6" s="89">
        <v>378</v>
      </c>
      <c r="D6" s="89">
        <v>249</v>
      </c>
      <c r="E6" s="89">
        <v>148</v>
      </c>
      <c r="F6" s="89">
        <v>195</v>
      </c>
      <c r="G6" s="89">
        <v>80</v>
      </c>
      <c r="H6" s="89">
        <v>2159</v>
      </c>
    </row>
    <row r="7" spans="1:8" s="73" customFormat="1" x14ac:dyDescent="0.2">
      <c r="A7" s="26" t="s">
        <v>217</v>
      </c>
      <c r="B7" s="88">
        <v>14</v>
      </c>
      <c r="C7" s="88">
        <v>1</v>
      </c>
      <c r="D7" s="88">
        <v>2</v>
      </c>
      <c r="E7" s="88">
        <v>11</v>
      </c>
      <c r="F7" s="88">
        <v>7</v>
      </c>
      <c r="G7" s="88" t="s">
        <v>30</v>
      </c>
      <c r="H7" s="88">
        <v>35</v>
      </c>
    </row>
    <row r="8" spans="1:8" s="73" customFormat="1" x14ac:dyDescent="0.2">
      <c r="A8" s="26" t="s">
        <v>216</v>
      </c>
      <c r="B8" s="88">
        <v>116</v>
      </c>
      <c r="C8" s="88">
        <v>22</v>
      </c>
      <c r="D8" s="88">
        <v>25</v>
      </c>
      <c r="E8" s="88">
        <v>13</v>
      </c>
      <c r="F8" s="88">
        <v>14</v>
      </c>
      <c r="G8" s="88">
        <v>7</v>
      </c>
      <c r="H8" s="88">
        <v>197</v>
      </c>
    </row>
    <row r="9" spans="1:8" s="73" customFormat="1" x14ac:dyDescent="0.2">
      <c r="A9" s="26" t="s">
        <v>215</v>
      </c>
      <c r="B9" s="88">
        <v>28</v>
      </c>
      <c r="C9" s="88">
        <v>33</v>
      </c>
      <c r="D9" s="88">
        <v>20</v>
      </c>
      <c r="E9" s="88">
        <v>8</v>
      </c>
      <c r="F9" s="88">
        <v>12</v>
      </c>
      <c r="G9" s="88" t="s">
        <v>30</v>
      </c>
      <c r="H9" s="88">
        <v>101</v>
      </c>
    </row>
    <row r="10" spans="1:8" s="76" customFormat="1" x14ac:dyDescent="0.2">
      <c r="A10" s="44" t="s">
        <v>67</v>
      </c>
      <c r="B10" s="89">
        <v>158</v>
      </c>
      <c r="C10" s="89">
        <v>56</v>
      </c>
      <c r="D10" s="89">
        <v>47</v>
      </c>
      <c r="E10" s="89">
        <v>32</v>
      </c>
      <c r="F10" s="89">
        <v>33</v>
      </c>
      <c r="G10" s="89">
        <v>7</v>
      </c>
      <c r="H10" s="89">
        <v>333</v>
      </c>
    </row>
    <row r="11" spans="1:8" s="73" customFormat="1" x14ac:dyDescent="0.2">
      <c r="A11" s="26" t="s">
        <v>214</v>
      </c>
      <c r="B11" s="88">
        <v>317</v>
      </c>
      <c r="C11" s="88">
        <v>56</v>
      </c>
      <c r="D11" s="88">
        <v>37</v>
      </c>
      <c r="E11" s="88">
        <v>24</v>
      </c>
      <c r="F11" s="88">
        <v>3</v>
      </c>
      <c r="G11" s="88">
        <v>29</v>
      </c>
      <c r="H11" s="88">
        <v>466</v>
      </c>
    </row>
    <row r="12" spans="1:8" s="73" customFormat="1" x14ac:dyDescent="0.2">
      <c r="A12" s="26" t="s">
        <v>213</v>
      </c>
      <c r="B12" s="88">
        <v>15</v>
      </c>
      <c r="C12" s="88">
        <v>7</v>
      </c>
      <c r="D12" s="88">
        <v>4</v>
      </c>
      <c r="E12" s="88">
        <v>3</v>
      </c>
      <c r="F12" s="88">
        <v>1</v>
      </c>
      <c r="G12" s="88">
        <v>5</v>
      </c>
      <c r="H12" s="88">
        <v>35</v>
      </c>
    </row>
    <row r="13" spans="1:8" s="73" customFormat="1" x14ac:dyDescent="0.2">
      <c r="A13" s="26" t="s">
        <v>212</v>
      </c>
      <c r="B13" s="88">
        <v>39</v>
      </c>
      <c r="C13" s="88">
        <v>14</v>
      </c>
      <c r="D13" s="88">
        <v>9</v>
      </c>
      <c r="E13" s="88">
        <v>8</v>
      </c>
      <c r="F13" s="88">
        <v>23</v>
      </c>
      <c r="G13" s="88" t="s">
        <v>30</v>
      </c>
      <c r="H13" s="88">
        <v>93</v>
      </c>
    </row>
    <row r="14" spans="1:8" s="76" customFormat="1" ht="12" customHeight="1" x14ac:dyDescent="0.2">
      <c r="A14" s="44" t="s">
        <v>66</v>
      </c>
      <c r="B14" s="89">
        <v>371</v>
      </c>
      <c r="C14" s="89">
        <v>77</v>
      </c>
      <c r="D14" s="89">
        <v>50</v>
      </c>
      <c r="E14" s="89">
        <v>35</v>
      </c>
      <c r="F14" s="89">
        <v>27</v>
      </c>
      <c r="G14" s="89">
        <v>34</v>
      </c>
      <c r="H14" s="89">
        <v>594</v>
      </c>
    </row>
    <row r="15" spans="1:8" s="73" customFormat="1" x14ac:dyDescent="0.2">
      <c r="A15" s="26" t="s">
        <v>211</v>
      </c>
      <c r="B15" s="88">
        <v>76</v>
      </c>
      <c r="C15" s="88">
        <v>47</v>
      </c>
      <c r="D15" s="88">
        <v>26</v>
      </c>
      <c r="E15" s="88">
        <v>33</v>
      </c>
      <c r="F15" s="88">
        <v>65</v>
      </c>
      <c r="G15" s="88">
        <v>8</v>
      </c>
      <c r="H15" s="88">
        <v>255</v>
      </c>
    </row>
    <row r="16" spans="1:8" s="73" customFormat="1" x14ac:dyDescent="0.2">
      <c r="A16" s="26" t="s">
        <v>210</v>
      </c>
      <c r="B16" s="88">
        <v>82</v>
      </c>
      <c r="C16" s="88">
        <v>37</v>
      </c>
      <c r="D16" s="88">
        <v>17</v>
      </c>
      <c r="E16" s="88">
        <v>2</v>
      </c>
      <c r="F16" s="88">
        <v>20</v>
      </c>
      <c r="G16" s="88" t="s">
        <v>30</v>
      </c>
      <c r="H16" s="88">
        <v>158</v>
      </c>
    </row>
    <row r="17" spans="1:8" s="73" customFormat="1" x14ac:dyDescent="0.2">
      <c r="A17" s="26" t="s">
        <v>209</v>
      </c>
      <c r="B17" s="88">
        <v>25</v>
      </c>
      <c r="C17" s="88">
        <v>21</v>
      </c>
      <c r="D17" s="88">
        <v>39</v>
      </c>
      <c r="E17" s="88">
        <v>3</v>
      </c>
      <c r="F17" s="88" t="s">
        <v>30</v>
      </c>
      <c r="G17" s="88" t="s">
        <v>30</v>
      </c>
      <c r="H17" s="88">
        <v>88</v>
      </c>
    </row>
    <row r="18" spans="1:8" s="76" customFormat="1" ht="22.5" x14ac:dyDescent="0.2">
      <c r="A18" s="44" t="s">
        <v>65</v>
      </c>
      <c r="B18" s="89">
        <v>183</v>
      </c>
      <c r="C18" s="89">
        <v>105</v>
      </c>
      <c r="D18" s="89">
        <v>82</v>
      </c>
      <c r="E18" s="89">
        <v>38</v>
      </c>
      <c r="F18" s="89">
        <v>85</v>
      </c>
      <c r="G18" s="89">
        <v>8</v>
      </c>
      <c r="H18" s="89">
        <v>501</v>
      </c>
    </row>
    <row r="19" spans="1:8" s="76" customFormat="1" x14ac:dyDescent="0.2">
      <c r="A19" s="98" t="s">
        <v>64</v>
      </c>
      <c r="B19" s="89">
        <v>712</v>
      </c>
      <c r="C19" s="89">
        <v>238</v>
      </c>
      <c r="D19" s="89">
        <v>179</v>
      </c>
      <c r="E19" s="89">
        <v>105</v>
      </c>
      <c r="F19" s="89">
        <v>145</v>
      </c>
      <c r="G19" s="89">
        <v>49</v>
      </c>
      <c r="H19" s="89">
        <v>1428</v>
      </c>
    </row>
    <row r="20" spans="1:8" s="73" customFormat="1" x14ac:dyDescent="0.2">
      <c r="A20" s="26" t="s">
        <v>208</v>
      </c>
      <c r="B20" s="88">
        <v>161</v>
      </c>
      <c r="C20" s="88">
        <v>58</v>
      </c>
      <c r="D20" s="88">
        <v>36</v>
      </c>
      <c r="E20" s="88">
        <v>10</v>
      </c>
      <c r="F20" s="88">
        <v>87</v>
      </c>
      <c r="G20" s="88">
        <v>45</v>
      </c>
      <c r="H20" s="88">
        <v>397</v>
      </c>
    </row>
    <row r="21" spans="1:8" s="73" customFormat="1" x14ac:dyDescent="0.2">
      <c r="A21" s="26" t="s">
        <v>207</v>
      </c>
      <c r="B21" s="88">
        <v>19</v>
      </c>
      <c r="C21" s="88">
        <v>11</v>
      </c>
      <c r="D21" s="88">
        <v>15</v>
      </c>
      <c r="E21" s="88">
        <v>1</v>
      </c>
      <c r="F21" s="88">
        <v>22</v>
      </c>
      <c r="G21" s="88">
        <v>1</v>
      </c>
      <c r="H21" s="88">
        <v>69</v>
      </c>
    </row>
    <row r="22" spans="1:8" s="73" customFormat="1" x14ac:dyDescent="0.2">
      <c r="A22" s="26" t="s">
        <v>206</v>
      </c>
      <c r="B22" s="88">
        <v>80</v>
      </c>
      <c r="C22" s="88">
        <v>19</v>
      </c>
      <c r="D22" s="88">
        <v>8</v>
      </c>
      <c r="E22" s="88">
        <v>7</v>
      </c>
      <c r="F22" s="88">
        <v>13</v>
      </c>
      <c r="G22" s="88" t="s">
        <v>30</v>
      </c>
      <c r="H22" s="88">
        <v>127</v>
      </c>
    </row>
    <row r="23" spans="1:8" s="76" customFormat="1" x14ac:dyDescent="0.2">
      <c r="A23" s="44" t="s">
        <v>63</v>
      </c>
      <c r="B23" s="89">
        <v>260</v>
      </c>
      <c r="C23" s="89">
        <v>88</v>
      </c>
      <c r="D23" s="89">
        <v>59</v>
      </c>
      <c r="E23" s="89">
        <v>18</v>
      </c>
      <c r="F23" s="89">
        <v>122</v>
      </c>
      <c r="G23" s="89">
        <v>46</v>
      </c>
      <c r="H23" s="89">
        <v>593</v>
      </c>
    </row>
    <row r="24" spans="1:8" s="73" customFormat="1" x14ac:dyDescent="0.2">
      <c r="A24" s="26" t="s">
        <v>205</v>
      </c>
      <c r="B24" s="88">
        <v>57</v>
      </c>
      <c r="C24" s="88">
        <v>30</v>
      </c>
      <c r="D24" s="88">
        <v>30</v>
      </c>
      <c r="E24" s="88">
        <v>12</v>
      </c>
      <c r="F24" s="88">
        <v>31</v>
      </c>
      <c r="G24" s="88">
        <v>16</v>
      </c>
      <c r="H24" s="88">
        <v>176</v>
      </c>
    </row>
    <row r="25" spans="1:8" s="73" customFormat="1" x14ac:dyDescent="0.2">
      <c r="A25" s="26" t="s">
        <v>204</v>
      </c>
      <c r="B25" s="88">
        <v>80</v>
      </c>
      <c r="C25" s="88">
        <v>23</v>
      </c>
      <c r="D25" s="88">
        <v>22</v>
      </c>
      <c r="E25" s="88">
        <v>2</v>
      </c>
      <c r="F25" s="88" t="s">
        <v>30</v>
      </c>
      <c r="G25" s="88" t="s">
        <v>30</v>
      </c>
      <c r="H25" s="88">
        <v>127</v>
      </c>
    </row>
    <row r="26" spans="1:8" s="73" customFormat="1" ht="11.25" customHeight="1" x14ac:dyDescent="0.2">
      <c r="A26" s="26" t="s">
        <v>203</v>
      </c>
      <c r="B26" s="88">
        <v>161</v>
      </c>
      <c r="C26" s="88">
        <v>57</v>
      </c>
      <c r="D26" s="88">
        <v>43</v>
      </c>
      <c r="E26" s="88">
        <v>11</v>
      </c>
      <c r="F26" s="88">
        <v>34</v>
      </c>
      <c r="G26" s="88">
        <v>9</v>
      </c>
      <c r="H26" s="88">
        <v>315</v>
      </c>
    </row>
    <row r="27" spans="1:8" s="76" customFormat="1" x14ac:dyDescent="0.2">
      <c r="A27" s="44" t="s">
        <v>62</v>
      </c>
      <c r="B27" s="89">
        <v>298</v>
      </c>
      <c r="C27" s="89">
        <v>110</v>
      </c>
      <c r="D27" s="89">
        <v>95</v>
      </c>
      <c r="E27" s="89">
        <v>25</v>
      </c>
      <c r="F27" s="89">
        <v>65</v>
      </c>
      <c r="G27" s="89">
        <v>25</v>
      </c>
      <c r="H27" s="89">
        <v>618</v>
      </c>
    </row>
    <row r="28" spans="1:8" s="73" customFormat="1" x14ac:dyDescent="0.2">
      <c r="A28" s="26" t="s">
        <v>202</v>
      </c>
      <c r="B28" s="88">
        <v>64</v>
      </c>
      <c r="C28" s="88">
        <v>55</v>
      </c>
      <c r="D28" s="88">
        <v>28</v>
      </c>
      <c r="E28" s="88">
        <v>14</v>
      </c>
      <c r="F28" s="88">
        <v>44</v>
      </c>
      <c r="G28" s="88">
        <v>21</v>
      </c>
      <c r="H28" s="88">
        <v>226</v>
      </c>
    </row>
    <row r="29" spans="1:8" s="73" customFormat="1" x14ac:dyDescent="0.2">
      <c r="A29" s="26" t="s">
        <v>201</v>
      </c>
      <c r="B29" s="88">
        <v>30</v>
      </c>
      <c r="C29" s="88">
        <v>25</v>
      </c>
      <c r="D29" s="88">
        <v>43</v>
      </c>
      <c r="E29" s="88">
        <v>14</v>
      </c>
      <c r="F29" s="88">
        <v>16</v>
      </c>
      <c r="G29" s="88">
        <v>1</v>
      </c>
      <c r="H29" s="88">
        <v>129</v>
      </c>
    </row>
    <row r="30" spans="1:8" s="73" customFormat="1" x14ac:dyDescent="0.2">
      <c r="A30" s="26" t="s">
        <v>200</v>
      </c>
      <c r="B30" s="88">
        <v>69</v>
      </c>
      <c r="C30" s="88">
        <v>22</v>
      </c>
      <c r="D30" s="88">
        <v>17</v>
      </c>
      <c r="E30" s="88">
        <v>9</v>
      </c>
      <c r="F30" s="88">
        <v>19</v>
      </c>
      <c r="G30" s="88">
        <v>7</v>
      </c>
      <c r="H30" s="88">
        <v>143</v>
      </c>
    </row>
    <row r="31" spans="1:8" s="76" customFormat="1" x14ac:dyDescent="0.2">
      <c r="A31" s="44" t="s">
        <v>61</v>
      </c>
      <c r="B31" s="89">
        <v>163</v>
      </c>
      <c r="C31" s="89">
        <v>102</v>
      </c>
      <c r="D31" s="89">
        <v>88</v>
      </c>
      <c r="E31" s="89">
        <v>37</v>
      </c>
      <c r="F31" s="89">
        <v>79</v>
      </c>
      <c r="G31" s="89">
        <v>29</v>
      </c>
      <c r="H31" s="89">
        <v>498</v>
      </c>
    </row>
    <row r="32" spans="1:8" s="76" customFormat="1" x14ac:dyDescent="0.2">
      <c r="A32" s="98" t="s">
        <v>60</v>
      </c>
      <c r="B32" s="89">
        <v>721</v>
      </c>
      <c r="C32" s="89">
        <v>300</v>
      </c>
      <c r="D32" s="89">
        <v>242</v>
      </c>
      <c r="E32" s="89">
        <v>80</v>
      </c>
      <c r="F32" s="89">
        <v>266</v>
      </c>
      <c r="G32" s="89">
        <v>100</v>
      </c>
      <c r="H32" s="89">
        <v>1709</v>
      </c>
    </row>
    <row r="33" spans="1:8" s="76" customFormat="1" x14ac:dyDescent="0.2">
      <c r="A33" s="44" t="s">
        <v>70</v>
      </c>
      <c r="B33" s="89">
        <v>2542</v>
      </c>
      <c r="C33" s="89">
        <v>916</v>
      </c>
      <c r="D33" s="89">
        <v>670</v>
      </c>
      <c r="E33" s="89">
        <v>333</v>
      </c>
      <c r="F33" s="89">
        <v>606</v>
      </c>
      <c r="G33" s="89">
        <v>229</v>
      </c>
      <c r="H33" s="89">
        <v>5296</v>
      </c>
    </row>
  </sheetData>
  <mergeCells count="4">
    <mergeCell ref="A2:A3"/>
    <mergeCell ref="H2:H3"/>
    <mergeCell ref="G2:G3"/>
    <mergeCell ref="B2:F2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  <legacy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3822C-DA3B-4EC5-8CDD-0F2D697730DD}">
  <sheetPr>
    <tabColor indexed="10"/>
  </sheetPr>
  <dimension ref="A1:G33"/>
  <sheetViews>
    <sheetView workbookViewId="0"/>
  </sheetViews>
  <sheetFormatPr defaultRowHeight="11.25" x14ac:dyDescent="0.2"/>
  <cols>
    <col min="1" max="1" width="18.5703125" style="1" customWidth="1"/>
    <col min="2" max="2" width="10.7109375" style="1" customWidth="1"/>
    <col min="3" max="3" width="14.85546875" style="1" customWidth="1"/>
    <col min="4" max="4" width="14.140625" style="1" customWidth="1"/>
    <col min="5" max="7" width="10.7109375" style="1" customWidth="1"/>
    <col min="8" max="16384" width="9.140625" style="1"/>
  </cols>
  <sheetData>
    <row r="1" spans="1:7" s="39" customFormat="1" x14ac:dyDescent="0.2">
      <c r="A1" s="9" t="s">
        <v>362</v>
      </c>
      <c r="B1" s="128"/>
      <c r="C1" s="128"/>
      <c r="D1" s="128"/>
      <c r="E1" s="128"/>
      <c r="F1" s="128"/>
      <c r="G1" s="8"/>
    </row>
    <row r="2" spans="1:7" s="39" customFormat="1" x14ac:dyDescent="0.2">
      <c r="A2" s="131" t="s">
        <v>231</v>
      </c>
      <c r="B2" s="151" t="s">
        <v>361</v>
      </c>
      <c r="C2" s="175"/>
      <c r="D2" s="175"/>
      <c r="E2" s="175"/>
      <c r="F2" s="176"/>
      <c r="G2" s="137" t="s">
        <v>20</v>
      </c>
    </row>
    <row r="3" spans="1:7" ht="33.75" x14ac:dyDescent="0.2">
      <c r="A3" s="161"/>
      <c r="B3" s="7" t="s">
        <v>360</v>
      </c>
      <c r="C3" s="7" t="s">
        <v>359</v>
      </c>
      <c r="D3" s="7" t="s">
        <v>358</v>
      </c>
      <c r="E3" s="7" t="s">
        <v>357</v>
      </c>
      <c r="F3" s="27" t="s">
        <v>356</v>
      </c>
      <c r="G3" s="139"/>
    </row>
    <row r="4" spans="1:7" s="73" customFormat="1" x14ac:dyDescent="0.2">
      <c r="A4" s="101" t="s">
        <v>25</v>
      </c>
      <c r="B4" s="112">
        <v>1028</v>
      </c>
      <c r="C4" s="112">
        <v>20</v>
      </c>
      <c r="D4" s="112">
        <v>92</v>
      </c>
      <c r="E4" s="112">
        <v>5</v>
      </c>
      <c r="F4" s="112">
        <v>730</v>
      </c>
      <c r="G4" s="112">
        <v>1875</v>
      </c>
    </row>
    <row r="5" spans="1:7" s="73" customFormat="1" x14ac:dyDescent="0.2">
      <c r="A5" s="26" t="s">
        <v>218</v>
      </c>
      <c r="B5" s="88">
        <v>109</v>
      </c>
      <c r="C5" s="88">
        <v>4</v>
      </c>
      <c r="D5" s="88">
        <v>21</v>
      </c>
      <c r="E5" s="88">
        <v>3</v>
      </c>
      <c r="F5" s="88">
        <v>147</v>
      </c>
      <c r="G5" s="88">
        <v>284</v>
      </c>
    </row>
    <row r="6" spans="1:7" s="76" customFormat="1" x14ac:dyDescent="0.2">
      <c r="A6" s="44" t="s">
        <v>68</v>
      </c>
      <c r="B6" s="89">
        <v>1137</v>
      </c>
      <c r="C6" s="89">
        <v>24</v>
      </c>
      <c r="D6" s="89">
        <v>113</v>
      </c>
      <c r="E6" s="89">
        <v>8</v>
      </c>
      <c r="F6" s="89">
        <v>877</v>
      </c>
      <c r="G6" s="89">
        <v>2159</v>
      </c>
    </row>
    <row r="7" spans="1:7" s="73" customFormat="1" x14ac:dyDescent="0.2">
      <c r="A7" s="26" t="s">
        <v>217</v>
      </c>
      <c r="B7" s="88">
        <v>5</v>
      </c>
      <c r="C7" s="88">
        <v>4</v>
      </c>
      <c r="D7" s="88">
        <v>25</v>
      </c>
      <c r="E7" s="88">
        <v>1</v>
      </c>
      <c r="F7" s="88" t="s">
        <v>30</v>
      </c>
      <c r="G7" s="88">
        <v>35</v>
      </c>
    </row>
    <row r="8" spans="1:7" s="73" customFormat="1" x14ac:dyDescent="0.2">
      <c r="A8" s="26" t="s">
        <v>216</v>
      </c>
      <c r="B8" s="88">
        <v>115</v>
      </c>
      <c r="C8" s="88">
        <v>22</v>
      </c>
      <c r="D8" s="88">
        <v>3</v>
      </c>
      <c r="E8" s="88" t="s">
        <v>30</v>
      </c>
      <c r="F8" s="88">
        <v>57</v>
      </c>
      <c r="G8" s="88">
        <v>197</v>
      </c>
    </row>
    <row r="9" spans="1:7" s="73" customFormat="1" x14ac:dyDescent="0.2">
      <c r="A9" s="26" t="s">
        <v>215</v>
      </c>
      <c r="B9" s="88">
        <v>60</v>
      </c>
      <c r="C9" s="88">
        <v>1</v>
      </c>
      <c r="D9" s="88">
        <v>3</v>
      </c>
      <c r="E9" s="88" t="s">
        <v>30</v>
      </c>
      <c r="F9" s="88">
        <v>37</v>
      </c>
      <c r="G9" s="88">
        <v>101</v>
      </c>
    </row>
    <row r="10" spans="1:7" s="76" customFormat="1" x14ac:dyDescent="0.2">
      <c r="A10" s="44" t="s">
        <v>67</v>
      </c>
      <c r="B10" s="89">
        <v>180</v>
      </c>
      <c r="C10" s="89">
        <v>27</v>
      </c>
      <c r="D10" s="89">
        <v>31</v>
      </c>
      <c r="E10" s="89">
        <v>1</v>
      </c>
      <c r="F10" s="89">
        <v>94</v>
      </c>
      <c r="G10" s="89">
        <v>333</v>
      </c>
    </row>
    <row r="11" spans="1:7" s="73" customFormat="1" x14ac:dyDescent="0.2">
      <c r="A11" s="26" t="s">
        <v>214</v>
      </c>
      <c r="B11" s="88">
        <v>86</v>
      </c>
      <c r="C11" s="88">
        <v>2</v>
      </c>
      <c r="D11" s="88">
        <v>15</v>
      </c>
      <c r="E11" s="88">
        <v>5</v>
      </c>
      <c r="F11" s="88">
        <v>358</v>
      </c>
      <c r="G11" s="88">
        <v>466</v>
      </c>
    </row>
    <row r="12" spans="1:7" s="73" customFormat="1" x14ac:dyDescent="0.2">
      <c r="A12" s="26" t="s">
        <v>213</v>
      </c>
      <c r="B12" s="88">
        <v>30</v>
      </c>
      <c r="C12" s="88" t="s">
        <v>30</v>
      </c>
      <c r="D12" s="88">
        <v>4</v>
      </c>
      <c r="E12" s="88">
        <v>1</v>
      </c>
      <c r="F12" s="88" t="s">
        <v>30</v>
      </c>
      <c r="G12" s="88">
        <v>35</v>
      </c>
    </row>
    <row r="13" spans="1:7" s="73" customFormat="1" x14ac:dyDescent="0.2">
      <c r="A13" s="26" t="s">
        <v>212</v>
      </c>
      <c r="B13" s="88">
        <v>27</v>
      </c>
      <c r="C13" s="88" t="s">
        <v>30</v>
      </c>
      <c r="D13" s="88">
        <v>3</v>
      </c>
      <c r="E13" s="88">
        <v>2</v>
      </c>
      <c r="F13" s="88">
        <v>61</v>
      </c>
      <c r="G13" s="88">
        <v>93</v>
      </c>
    </row>
    <row r="14" spans="1:7" s="76" customFormat="1" ht="11.25" customHeight="1" x14ac:dyDescent="0.2">
      <c r="A14" s="44" t="s">
        <v>66</v>
      </c>
      <c r="B14" s="89">
        <v>143</v>
      </c>
      <c r="C14" s="89">
        <v>2</v>
      </c>
      <c r="D14" s="89">
        <v>22</v>
      </c>
      <c r="E14" s="89">
        <v>8</v>
      </c>
      <c r="F14" s="89">
        <v>419</v>
      </c>
      <c r="G14" s="89">
        <v>594</v>
      </c>
    </row>
    <row r="15" spans="1:7" s="73" customFormat="1" x14ac:dyDescent="0.2">
      <c r="A15" s="26" t="s">
        <v>211</v>
      </c>
      <c r="B15" s="88">
        <v>171</v>
      </c>
      <c r="C15" s="88">
        <v>3</v>
      </c>
      <c r="D15" s="88">
        <v>5</v>
      </c>
      <c r="E15" s="88" t="s">
        <v>30</v>
      </c>
      <c r="F15" s="88">
        <v>76</v>
      </c>
      <c r="G15" s="88">
        <v>255</v>
      </c>
    </row>
    <row r="16" spans="1:7" s="73" customFormat="1" x14ac:dyDescent="0.2">
      <c r="A16" s="26" t="s">
        <v>210</v>
      </c>
      <c r="B16" s="88">
        <v>59</v>
      </c>
      <c r="C16" s="88">
        <v>6</v>
      </c>
      <c r="D16" s="88">
        <v>3</v>
      </c>
      <c r="E16" s="88" t="s">
        <v>30</v>
      </c>
      <c r="F16" s="88">
        <v>90</v>
      </c>
      <c r="G16" s="88">
        <v>158</v>
      </c>
    </row>
    <row r="17" spans="1:7" s="73" customFormat="1" x14ac:dyDescent="0.2">
      <c r="A17" s="26" t="s">
        <v>209</v>
      </c>
      <c r="B17" s="88">
        <v>37</v>
      </c>
      <c r="C17" s="88" t="s">
        <v>30</v>
      </c>
      <c r="D17" s="88">
        <v>1</v>
      </c>
      <c r="E17" s="88" t="s">
        <v>30</v>
      </c>
      <c r="F17" s="88">
        <v>50</v>
      </c>
      <c r="G17" s="88">
        <v>88</v>
      </c>
    </row>
    <row r="18" spans="1:7" s="76" customFormat="1" ht="22.5" x14ac:dyDescent="0.2">
      <c r="A18" s="44" t="s">
        <v>65</v>
      </c>
      <c r="B18" s="89">
        <v>267</v>
      </c>
      <c r="C18" s="89">
        <v>9</v>
      </c>
      <c r="D18" s="89">
        <v>9</v>
      </c>
      <c r="E18" s="89">
        <v>0</v>
      </c>
      <c r="F18" s="89">
        <v>216</v>
      </c>
      <c r="G18" s="89">
        <v>501</v>
      </c>
    </row>
    <row r="19" spans="1:7" s="76" customFormat="1" x14ac:dyDescent="0.2">
      <c r="A19" s="98" t="s">
        <v>64</v>
      </c>
      <c r="B19" s="89">
        <v>590</v>
      </c>
      <c r="C19" s="89">
        <v>38</v>
      </c>
      <c r="D19" s="89">
        <v>62</v>
      </c>
      <c r="E19" s="89">
        <v>9</v>
      </c>
      <c r="F19" s="89">
        <v>729</v>
      </c>
      <c r="G19" s="89">
        <v>1428</v>
      </c>
    </row>
    <row r="20" spans="1:7" s="73" customFormat="1" x14ac:dyDescent="0.2">
      <c r="A20" s="26" t="s">
        <v>208</v>
      </c>
      <c r="B20" s="88">
        <v>185</v>
      </c>
      <c r="C20" s="88">
        <v>3</v>
      </c>
      <c r="D20" s="88">
        <v>24</v>
      </c>
      <c r="E20" s="88">
        <v>1</v>
      </c>
      <c r="F20" s="88">
        <v>184</v>
      </c>
      <c r="G20" s="88">
        <v>397</v>
      </c>
    </row>
    <row r="21" spans="1:7" s="73" customFormat="1" x14ac:dyDescent="0.2">
      <c r="A21" s="26" t="s">
        <v>207</v>
      </c>
      <c r="B21" s="88">
        <v>65</v>
      </c>
      <c r="C21" s="88" t="s">
        <v>30</v>
      </c>
      <c r="D21" s="88">
        <v>2</v>
      </c>
      <c r="E21" s="88">
        <v>2</v>
      </c>
      <c r="F21" s="88" t="s">
        <v>30</v>
      </c>
      <c r="G21" s="88">
        <v>69</v>
      </c>
    </row>
    <row r="22" spans="1:7" s="73" customFormat="1" x14ac:dyDescent="0.2">
      <c r="A22" s="26" t="s">
        <v>206</v>
      </c>
      <c r="B22" s="88">
        <v>90</v>
      </c>
      <c r="C22" s="88" t="s">
        <v>30</v>
      </c>
      <c r="D22" s="88">
        <v>11</v>
      </c>
      <c r="E22" s="88" t="s">
        <v>30</v>
      </c>
      <c r="F22" s="88">
        <v>26</v>
      </c>
      <c r="G22" s="88">
        <v>127</v>
      </c>
    </row>
    <row r="23" spans="1:7" s="76" customFormat="1" x14ac:dyDescent="0.2">
      <c r="A23" s="44" t="s">
        <v>63</v>
      </c>
      <c r="B23" s="89">
        <v>340</v>
      </c>
      <c r="C23" s="89">
        <v>3</v>
      </c>
      <c r="D23" s="89">
        <v>37</v>
      </c>
      <c r="E23" s="89">
        <v>3</v>
      </c>
      <c r="F23" s="89">
        <v>210</v>
      </c>
      <c r="G23" s="89">
        <v>593</v>
      </c>
    </row>
    <row r="24" spans="1:7" s="73" customFormat="1" x14ac:dyDescent="0.2">
      <c r="A24" s="26" t="s">
        <v>205</v>
      </c>
      <c r="B24" s="88">
        <v>54</v>
      </c>
      <c r="C24" s="88">
        <v>18</v>
      </c>
      <c r="D24" s="88">
        <v>23</v>
      </c>
      <c r="E24" s="88" t="s">
        <v>30</v>
      </c>
      <c r="F24" s="88">
        <v>81</v>
      </c>
      <c r="G24" s="88">
        <v>176</v>
      </c>
    </row>
    <row r="25" spans="1:7" s="73" customFormat="1" x14ac:dyDescent="0.2">
      <c r="A25" s="26" t="s">
        <v>204</v>
      </c>
      <c r="B25" s="88">
        <v>123</v>
      </c>
      <c r="C25" s="88">
        <v>1</v>
      </c>
      <c r="D25" s="88">
        <v>3</v>
      </c>
      <c r="E25" s="88" t="s">
        <v>30</v>
      </c>
      <c r="F25" s="88" t="s">
        <v>30</v>
      </c>
      <c r="G25" s="88">
        <v>127</v>
      </c>
    </row>
    <row r="26" spans="1:7" s="73" customFormat="1" ht="11.25" customHeight="1" x14ac:dyDescent="0.2">
      <c r="A26" s="26" t="s">
        <v>203</v>
      </c>
      <c r="B26" s="88">
        <v>155</v>
      </c>
      <c r="C26" s="88">
        <v>8</v>
      </c>
      <c r="D26" s="88">
        <v>33</v>
      </c>
      <c r="E26" s="88" t="s">
        <v>30</v>
      </c>
      <c r="F26" s="88">
        <v>119</v>
      </c>
      <c r="G26" s="88">
        <v>315</v>
      </c>
    </row>
    <row r="27" spans="1:7" s="76" customFormat="1" x14ac:dyDescent="0.2">
      <c r="A27" s="44" t="s">
        <v>62</v>
      </c>
      <c r="B27" s="89">
        <v>332</v>
      </c>
      <c r="C27" s="89">
        <v>27</v>
      </c>
      <c r="D27" s="89">
        <v>59</v>
      </c>
      <c r="E27" s="89">
        <v>0</v>
      </c>
      <c r="F27" s="89">
        <v>200</v>
      </c>
      <c r="G27" s="89">
        <v>618</v>
      </c>
    </row>
    <row r="28" spans="1:7" s="73" customFormat="1" x14ac:dyDescent="0.2">
      <c r="A28" s="26" t="s">
        <v>202</v>
      </c>
      <c r="B28" s="88">
        <v>29</v>
      </c>
      <c r="C28" s="88">
        <v>10</v>
      </c>
      <c r="D28" s="88">
        <v>10</v>
      </c>
      <c r="E28" s="88">
        <v>1</v>
      </c>
      <c r="F28" s="88">
        <v>176</v>
      </c>
      <c r="G28" s="88">
        <v>226</v>
      </c>
    </row>
    <row r="29" spans="1:7" s="73" customFormat="1" x14ac:dyDescent="0.2">
      <c r="A29" s="26" t="s">
        <v>201</v>
      </c>
      <c r="B29" s="88">
        <v>29</v>
      </c>
      <c r="C29" s="88">
        <v>2</v>
      </c>
      <c r="D29" s="88">
        <v>17</v>
      </c>
      <c r="E29" s="88" t="s">
        <v>30</v>
      </c>
      <c r="F29" s="88">
        <v>81</v>
      </c>
      <c r="G29" s="88">
        <v>129</v>
      </c>
    </row>
    <row r="30" spans="1:7" s="73" customFormat="1" x14ac:dyDescent="0.2">
      <c r="A30" s="26" t="s">
        <v>200</v>
      </c>
      <c r="B30" s="88">
        <v>61</v>
      </c>
      <c r="C30" s="88">
        <v>2</v>
      </c>
      <c r="D30" s="88">
        <v>10</v>
      </c>
      <c r="E30" s="88" t="s">
        <v>30</v>
      </c>
      <c r="F30" s="88">
        <v>70</v>
      </c>
      <c r="G30" s="88">
        <v>143</v>
      </c>
    </row>
    <row r="31" spans="1:7" s="76" customFormat="1" x14ac:dyDescent="0.2">
      <c r="A31" s="44" t="s">
        <v>61</v>
      </c>
      <c r="B31" s="89">
        <v>119</v>
      </c>
      <c r="C31" s="89">
        <v>14</v>
      </c>
      <c r="D31" s="89">
        <v>37</v>
      </c>
      <c r="E31" s="89">
        <v>1</v>
      </c>
      <c r="F31" s="89">
        <v>327</v>
      </c>
      <c r="G31" s="89">
        <v>498</v>
      </c>
    </row>
    <row r="32" spans="1:7" s="76" customFormat="1" x14ac:dyDescent="0.2">
      <c r="A32" s="98" t="s">
        <v>60</v>
      </c>
      <c r="B32" s="89">
        <v>791</v>
      </c>
      <c r="C32" s="89">
        <v>44</v>
      </c>
      <c r="D32" s="89">
        <v>133</v>
      </c>
      <c r="E32" s="89">
        <v>4</v>
      </c>
      <c r="F32" s="89">
        <v>737</v>
      </c>
      <c r="G32" s="89">
        <v>1709</v>
      </c>
    </row>
    <row r="33" spans="1:7" s="76" customFormat="1" x14ac:dyDescent="0.2">
      <c r="A33" s="44" t="s">
        <v>70</v>
      </c>
      <c r="B33" s="89">
        <v>2518</v>
      </c>
      <c r="C33" s="89">
        <v>106</v>
      </c>
      <c r="D33" s="89">
        <v>308</v>
      </c>
      <c r="E33" s="89">
        <v>21</v>
      </c>
      <c r="F33" s="89">
        <v>2343</v>
      </c>
      <c r="G33" s="89">
        <v>5296</v>
      </c>
    </row>
  </sheetData>
  <mergeCells count="3">
    <mergeCell ref="A2:A3"/>
    <mergeCell ref="B2:F2"/>
    <mergeCell ref="G2:G3"/>
  </mergeCells>
  <pageMargins left="0.78740157480314998" right="0.78740157480314998" top="1.1811023622047201" bottom="0.86614173228346503" header="0.511811023622047" footer="0.511811023622047"/>
  <pageSetup paperSize="9" orientation="portrait" cellComments="atEn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37</vt:i4>
      </vt:variant>
    </vt:vector>
  </HeadingPairs>
  <TitlesOfParts>
    <vt:vector size="37" baseType="lpstr">
      <vt:lpstr>Table of Contents</vt:lpstr>
      <vt:lpstr>4.1.</vt:lpstr>
      <vt:lpstr>4.2.</vt:lpstr>
      <vt:lpstr>4.3.</vt:lpstr>
      <vt:lpstr>4.4.</vt:lpstr>
      <vt:lpstr>4.5.</vt:lpstr>
      <vt:lpstr>4.6.</vt:lpstr>
      <vt:lpstr>4.7.</vt:lpstr>
      <vt:lpstr>4.8.</vt:lpstr>
      <vt:lpstr>4.9.</vt:lpstr>
      <vt:lpstr>4.10.</vt:lpstr>
      <vt:lpstr>4.11.</vt:lpstr>
      <vt:lpstr>4.12.</vt:lpstr>
      <vt:lpstr>4.13.</vt:lpstr>
      <vt:lpstr>4.14.</vt:lpstr>
      <vt:lpstr>4.15.</vt:lpstr>
      <vt:lpstr>4.16.</vt:lpstr>
      <vt:lpstr>4.17.</vt:lpstr>
      <vt:lpstr>4.18.</vt:lpstr>
      <vt:lpstr>4.19.</vt:lpstr>
      <vt:lpstr>4.20.</vt:lpstr>
      <vt:lpstr>4.21.</vt:lpstr>
      <vt:lpstr>4.22.</vt:lpstr>
      <vt:lpstr>4.23.</vt:lpstr>
      <vt:lpstr>4.24.</vt:lpstr>
      <vt:lpstr>4.25.</vt:lpstr>
      <vt:lpstr>4.26.</vt:lpstr>
      <vt:lpstr>4.27.</vt:lpstr>
      <vt:lpstr>4.28.</vt:lpstr>
      <vt:lpstr>4.29.</vt:lpstr>
      <vt:lpstr>4.30.</vt:lpstr>
      <vt:lpstr>4.31.</vt:lpstr>
      <vt:lpstr>4.32.</vt:lpstr>
      <vt:lpstr>4.33.</vt:lpstr>
      <vt:lpstr>4.34.</vt:lpstr>
      <vt:lpstr>4.35.</vt:lpstr>
      <vt:lpstr>4.36.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2025-02-17T13:58:44Z</dcterms:created>
  <dcterms:modified xsi:type="dcterms:W3CDTF">2025-02-17T13:59:24Z</dcterms:modified>
</cp:coreProperties>
</file>