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6A537795-D9A6-4D39-A1C8-9C8775073CBA}" xr6:coauthVersionLast="36" xr6:coauthVersionMax="36" xr10:uidLastSave="{00000000-0000-0000-0000-000000000000}"/>
  <bookViews>
    <workbookView xWindow="0" yWindow="0" windowWidth="28800" windowHeight="13425" xr2:uid="{81BFD336-9CBE-4744-9E90-D44288B39D7E}"/>
  </bookViews>
  <sheets>
    <sheet name="Table of Contents" sheetId="51" r:id="rId1"/>
    <sheet name="6.1." sheetId="2" r:id="rId2"/>
    <sheet name="6.2." sheetId="3" r:id="rId3"/>
    <sheet name="6.3." sheetId="4" r:id="rId4"/>
    <sheet name="6.4." sheetId="5" r:id="rId5"/>
    <sheet name="6.5." sheetId="6" r:id="rId6"/>
    <sheet name="6.6." sheetId="7" r:id="rId7"/>
    <sheet name="6.7." sheetId="8" r:id="rId8"/>
    <sheet name="6.8." sheetId="9" r:id="rId9"/>
    <sheet name="6.9." sheetId="10" r:id="rId10"/>
    <sheet name="6.10." sheetId="11" r:id="rId11"/>
    <sheet name="6.11." sheetId="12" r:id="rId12"/>
    <sheet name="6.12." sheetId="13" r:id="rId13"/>
    <sheet name="6.13." sheetId="14" r:id="rId14"/>
    <sheet name="6.14." sheetId="15" r:id="rId15"/>
    <sheet name="6.15." sheetId="16" r:id="rId16"/>
    <sheet name="6.16." sheetId="17" r:id="rId17"/>
    <sheet name="6.17." sheetId="18" r:id="rId18"/>
    <sheet name="6.18." sheetId="19" r:id="rId19"/>
    <sheet name="6.19." sheetId="20" r:id="rId20"/>
    <sheet name="6.20." sheetId="21" r:id="rId21"/>
    <sheet name="6.21." sheetId="22" r:id="rId22"/>
    <sheet name="6.22." sheetId="23" r:id="rId23"/>
    <sheet name="6.23." sheetId="24" r:id="rId24"/>
    <sheet name="6.24." sheetId="25" r:id="rId25"/>
    <sheet name="6.25." sheetId="26" r:id="rId26"/>
    <sheet name="6.26." sheetId="27" r:id="rId27"/>
    <sheet name="6.27." sheetId="28" r:id="rId28"/>
    <sheet name="6.28." sheetId="29" r:id="rId29"/>
    <sheet name="6.29." sheetId="30" r:id="rId30"/>
    <sheet name="6.30." sheetId="31" r:id="rId31"/>
    <sheet name="6.31." sheetId="32" r:id="rId32"/>
    <sheet name="6.32." sheetId="33" r:id="rId33"/>
    <sheet name="6.33." sheetId="34" r:id="rId34"/>
    <sheet name="6.34." sheetId="35" r:id="rId35"/>
    <sheet name="6.35." sheetId="36" r:id="rId36"/>
    <sheet name="6.36." sheetId="37" r:id="rId37"/>
    <sheet name="6.37." sheetId="38" r:id="rId38"/>
    <sheet name="6.38." sheetId="39" r:id="rId39"/>
    <sheet name="6.39." sheetId="40" r:id="rId40"/>
    <sheet name="6.40." sheetId="41" r:id="rId41"/>
    <sheet name="6.41." sheetId="42" r:id="rId42"/>
    <sheet name="6.42." sheetId="43" r:id="rId43"/>
    <sheet name="6.43." sheetId="44" r:id="rId44"/>
    <sheet name="6.44." sheetId="45" r:id="rId45"/>
    <sheet name="6.45." sheetId="46" r:id="rId46"/>
    <sheet name="6.46." sheetId="47" r:id="rId47"/>
    <sheet name="6.47." sheetId="48" r:id="rId48"/>
    <sheet name="6.48." sheetId="49" r:id="rId49"/>
    <sheet name="6.49." sheetId="50" r:id="rId5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49" l="1"/>
  <c r="C6" i="49"/>
  <c r="D6" i="49"/>
  <c r="F6" i="49"/>
  <c r="G6" i="49"/>
  <c r="B10" i="49"/>
  <c r="B14" i="49"/>
  <c r="B18" i="49"/>
  <c r="B19" i="49" s="1"/>
  <c r="B34" i="49" s="1"/>
  <c r="C19" i="49"/>
  <c r="D19" i="49"/>
  <c r="E19" i="49"/>
  <c r="E34" i="49" s="1"/>
  <c r="F19" i="49"/>
  <c r="G19" i="49"/>
  <c r="B23" i="49"/>
  <c r="B27" i="49"/>
  <c r="B31" i="49"/>
  <c r="B32" i="49" s="1"/>
  <c r="C32" i="49"/>
  <c r="D32" i="49"/>
  <c r="D34" i="49" s="1"/>
  <c r="E32" i="49"/>
  <c r="F32" i="49"/>
  <c r="G32" i="49"/>
  <c r="C34" i="49"/>
  <c r="F34" i="49"/>
  <c r="G34" i="49"/>
  <c r="E18" i="34"/>
  <c r="G8" i="22"/>
  <c r="G20" i="16"/>
  <c r="J20" i="16" s="1"/>
  <c r="H20" i="16"/>
  <c r="I20" i="16"/>
  <c r="G21" i="16"/>
  <c r="J21" i="16" s="1"/>
  <c r="H21" i="16"/>
  <c r="I21" i="16"/>
  <c r="G23" i="16"/>
  <c r="J23" i="16" s="1"/>
  <c r="H23" i="16"/>
  <c r="I23" i="16"/>
  <c r="G24" i="16"/>
  <c r="J24" i="16" s="1"/>
  <c r="H24" i="16"/>
  <c r="I24" i="16"/>
  <c r="G26" i="16"/>
  <c r="J26" i="16" s="1"/>
  <c r="H26" i="16"/>
  <c r="I26" i="16"/>
  <c r="G27" i="16"/>
  <c r="J27" i="16" s="1"/>
  <c r="H27" i="16"/>
  <c r="I27" i="16"/>
  <c r="C15" i="7"/>
  <c r="G1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F2" authorId="0" shapeId="0" xr:uid="{F3309DC7-5029-4F4F-A6BF-C8CE4A9CEFFE}">
      <text>
        <r>
          <rPr>
            <sz val="8"/>
            <color indexed="81"/>
            <rFont val="Tahoma"/>
            <family val="2"/>
            <charset val="238"/>
          </rPr>
          <t>Data on regular child protection benefit prior to 2006 and data on regular child protection allowance from 2006 onwards.</t>
        </r>
      </text>
    </comment>
    <comment ref="B13" authorId="0" shapeId="0" xr:uid="{2B4503B8-30A7-49A9-8A12-538A20532D2D}">
      <text>
        <r>
          <rPr>
            <sz val="8"/>
            <color indexed="8"/>
            <rFont val="Tahoma"/>
            <family val="2"/>
            <charset val="238"/>
          </rPr>
          <t>Methodology contains the major changes regarding benefit.</t>
        </r>
      </text>
    </comment>
    <comment ref="D13" authorId="0" shapeId="0" xr:uid="{6FD8B103-94FC-4592-962A-90EE5D7E840C}">
      <text>
        <r>
          <rPr>
            <sz val="8"/>
            <color indexed="8"/>
            <rFont val="Tahoma"/>
            <family val="2"/>
            <charset val="238"/>
          </rPr>
          <t>Methodology contains the major changes regarding benefit.</t>
        </r>
      </text>
    </comment>
    <comment ref="F13" authorId="0" shapeId="0" xr:uid="{CD63FE88-0528-490F-80C5-FCC22912D1F2}">
      <text>
        <r>
          <rPr>
            <sz val="8"/>
            <color indexed="81"/>
            <rFont val="Tahoma"/>
            <family val="2"/>
            <charset val="238"/>
          </rPr>
          <t>Methodology contains the major changes regarding benefit.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2" authorId="0" shapeId="0" xr:uid="{45981D7A-523D-43EF-8511-32A31B4DB22B}">
      <text>
        <r>
          <rPr>
            <sz val="8"/>
            <color indexed="81"/>
            <rFont val="Arial"/>
            <family val="2"/>
            <charset val="238"/>
          </rPr>
          <t>Figures of regular social assistance refer to the period from 1 July to 31 December 2006 since the regulation of the assistance changed in 1 July 2006.</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627CC75F-6D00-458B-8656-51F960BA12B4}">
      <text>
        <r>
          <rPr>
            <sz val="8"/>
            <color indexed="81"/>
            <rFont val="Tahoma"/>
            <family val="2"/>
            <charset val="238"/>
          </rPr>
          <t>Cumulative data, one child can receive benefit twice a year.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81287FB8-BB75-426B-9F18-976BD34C66A9}">
      <text>
        <r>
          <rPr>
            <sz val="8"/>
            <color indexed="8"/>
            <rFont val="Tahoma"/>
            <family val="2"/>
            <charset val="238"/>
          </rPr>
          <t>Excluding the recipients non-means tested.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G3" authorId="0" shapeId="0" xr:uid="{86631209-A8C7-4B01-B0C5-17E05B27BF5D}">
      <text>
        <r>
          <rPr>
            <sz val="8"/>
            <color indexed="8"/>
            <rFont val="Tahoma"/>
            <family val="2"/>
            <charset val="238"/>
          </rPr>
          <t>At first new reform of system of home maintenance support defined stricter conditions at support given on normative basis but from 2005 these conditions have eased. The results of changing of regulation are that number of claimants and total amount in cash grew significantly.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92D4BE2C-40E1-4ECE-850A-068B312602CF}">
      <text>
        <r>
          <rPr>
            <sz val="8"/>
            <color indexed="8"/>
            <rFont val="Tahoma"/>
            <family val="2"/>
            <charset val="238"/>
          </rPr>
          <t>Excluding the recipients non-means tested.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3D01BE26-4240-425C-A647-7A2BAD16F797}">
      <text>
        <r>
          <rPr>
            <sz val="8"/>
            <color indexed="8"/>
            <rFont val="Tahoma"/>
            <family val="2"/>
            <charset val="238"/>
          </rPr>
          <t>Excluding the recipients non-means tested.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41378BC2-6735-4FEC-AB4A-6BB0CAD0ABFE}">
      <text>
        <r>
          <rPr>
            <sz val="8"/>
            <color indexed="8"/>
            <rFont val="Tahoma"/>
            <family val="2"/>
            <charset val="238"/>
          </rPr>
          <t>Excluding the recipients non-means tested.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E7E1E1A-2596-4406-BB3C-22ED9BFAF643}">
      <text>
        <r>
          <rPr>
            <sz val="8"/>
            <color indexed="81"/>
            <rFont val="Tahoma"/>
            <family val="2"/>
          </rPr>
          <t>Payed out by Pension Payment Directorate. See Chapter 10. 
Source: Central Administration of National Pension Insurance.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9394D4B-0BAD-4D90-B21D-685289166AD7}">
      <text>
        <r>
          <rPr>
            <sz val="8"/>
            <color indexed="81"/>
            <rFont val="Tahoma"/>
            <family val="2"/>
            <charset val="238"/>
          </rPr>
          <t xml:space="preserve">See chapter 10.
Source: Central Administration of National Pension Insurance.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C7540B4-DE89-4E18-B03D-6847D7683DAD}">
      <text>
        <r>
          <rPr>
            <sz val="8"/>
            <color indexed="81"/>
            <rFont val="Tahoma"/>
            <family val="2"/>
            <charset val="238"/>
          </rPr>
          <t xml:space="preserve">Source: Hungarian Treasury.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C0D92C7-6FDB-4BF1-B759-67451766E8F4}">
      <text>
        <r>
          <rPr>
            <sz val="8"/>
            <color indexed="81"/>
            <rFont val="Tahoma"/>
            <family val="2"/>
            <charset val="238"/>
          </rPr>
          <t xml:space="preserve">Source: Hungarian Treasury.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3" authorId="0" shapeId="0" xr:uid="{39462374-394F-4522-9D77-A6CAFA89168A}">
      <text>
        <r>
          <rPr>
            <sz val="8"/>
            <color indexed="81"/>
            <rFont val="Tahoma"/>
            <family val="2"/>
            <charset val="238"/>
          </rPr>
          <t>Cumulative data, one child can receive benefit twice a year.</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5D37630D-9719-4694-B0CB-38FE9E733863}">
      <text>
        <r>
          <rPr>
            <sz val="8"/>
            <color indexed="81"/>
            <rFont val="Tahoma"/>
            <family val="2"/>
            <charset val="238"/>
          </rPr>
          <t>At first new reform of system of home maintenance support defined stricter conditions at support given on normative basis but from 2005 these conditions have eased. The results of changing of regulation are that number of claimants and total amount in cash were grown significantly.</t>
        </r>
      </text>
    </comment>
    <comment ref="B3" authorId="0" shapeId="0" xr:uid="{C6B8DCA2-186C-4D59-A98D-EE152CEDC3AE}">
      <text>
        <r>
          <rPr>
            <sz val="8"/>
            <color indexed="81"/>
            <rFont val="Tahoma"/>
            <family val="2"/>
            <charset val="238"/>
          </rPr>
          <t>At first new reform of system of home maintenance support defined stricter conditions at support given on normative basis but from 2005 these conditions have eased. The results of changing of regulation are that number of claimants and total amount in cash were grown significantly.</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EC36703-E746-4816-AF35-18F3AF493E44}">
      <text>
        <r>
          <rPr>
            <sz val="8"/>
            <color indexed="81"/>
            <rFont val="Tahoma"/>
            <family val="2"/>
            <charset val="238"/>
          </rPr>
          <t>Methodology contains the major changes regarding benefit.</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80CBCD3-9F0A-4999-B923-B947C6CDB3F2}">
      <text>
        <r>
          <rPr>
            <sz val="8"/>
            <color indexed="81"/>
            <rFont val="Tahoma"/>
            <family val="2"/>
            <charset val="238"/>
          </rPr>
          <t xml:space="preserve">See chapter 10.
Source: Central Administration of National Pension Insurance. 
</t>
        </r>
      </text>
    </comment>
  </commentList>
</comments>
</file>

<file path=xl/sharedStrings.xml><?xml version="1.0" encoding="utf-8"?>
<sst xmlns="http://schemas.openxmlformats.org/spreadsheetml/2006/main" count="1875" uniqueCount="278">
  <si>
    <t>–</t>
  </si>
  <si>
    <t>real value, previous year = 100.0</t>
  </si>
  <si>
    <t>HUF/month</t>
  </si>
  <si>
    <t>amount per capita</t>
  </si>
  <si>
    <t>Regular child protection benefit/allowance</t>
  </si>
  <si>
    <t>Old-age allowance</t>
  </si>
  <si>
    <t>Regular social assistance</t>
  </si>
  <si>
    <t>Year</t>
  </si>
  <si>
    <t>6.1. Main regular benefits granted by local governments</t>
  </si>
  <si>
    <t>..</t>
  </si>
  <si>
    <t>HUF</t>
  </si>
  <si>
    <t>amount per case</t>
  </si>
  <si>
    <t>Funeral support</t>
  </si>
  <si>
    <t>Extraordinary child protection benefit</t>
  </si>
  <si>
    <t>Home maintenance support</t>
  </si>
  <si>
    <t>Temporary support</t>
  </si>
  <si>
    <t>6.2. Main irregular benefits granted by local governments</t>
  </si>
  <si>
    <t>Budapest</t>
  </si>
  <si>
    <t>100 000–</t>
  </si>
  <si>
    <t xml:space="preserve">  50 000–99 999</t>
  </si>
  <si>
    <t xml:space="preserve">  20 000–49 999</t>
  </si>
  <si>
    <t xml:space="preserve">  10 000–19 999</t>
  </si>
  <si>
    <t xml:space="preserve">    5 000–  9 999</t>
  </si>
  <si>
    <t xml:space="preserve">    2 000–  4 999</t>
  </si>
  <si>
    <t xml:space="preserve">    1 000–  1 999</t>
  </si>
  <si>
    <t xml:space="preserve">       500–     999</t>
  </si>
  <si>
    <t xml:space="preserve">             –     499</t>
  </si>
  <si>
    <t>Settlement population</t>
  </si>
  <si>
    <t>Country, total</t>
  </si>
  <si>
    <t>Great Plain and North</t>
  </si>
  <si>
    <t>Southern Great Plain</t>
  </si>
  <si>
    <t>Northern Great Plain</t>
  </si>
  <si>
    <t>Northern Hungary</t>
  </si>
  <si>
    <t>Transdanubia</t>
  </si>
  <si>
    <t>Southern Transdanubia</t>
  </si>
  <si>
    <t>Western Transdanubia</t>
  </si>
  <si>
    <t>Central Transdanubia</t>
  </si>
  <si>
    <t>Central Hungary</t>
  </si>
  <si>
    <t>Region</t>
  </si>
  <si>
    <t>Together</t>
  </si>
  <si>
    <t>Look after a child under 14 years of age</t>
  </si>
  <si>
    <t>Over 55 years of age</t>
  </si>
  <si>
    <t>Supported job seeker</t>
  </si>
  <si>
    <t>Eligible for regular social assistance on the basis of local government decree</t>
  </si>
  <si>
    <t>Health deteriorated</t>
  </si>
  <si>
    <t>Region, settlement population</t>
  </si>
  <si>
    <t>6.3. Number of recipients of regular social assistance by eligibility, 2010</t>
  </si>
  <si>
    <t>previous year = 100.0</t>
  </si>
  <si>
    <t>refusals</t>
  </si>
  <si>
    <t>claimants</t>
  </si>
  <si>
    <t>Average monthly amount  per capita</t>
  </si>
  <si>
    <t>Total amount, thousand HUF</t>
  </si>
  <si>
    <t>Recipients per ten thousand inhabitants</t>
  </si>
  <si>
    <t>Average number of benefit recipients</t>
  </si>
  <si>
    <t>Annual number of</t>
  </si>
  <si>
    <t>Year, region, settlement population</t>
  </si>
  <si>
    <t>6.4. Main data on regular social assistance</t>
  </si>
  <si>
    <t>Average monthly amount  per capita, HUF</t>
  </si>
  <si>
    <t>6.5. Main data on availability support</t>
  </si>
  <si>
    <t>Total amount, thousand  HUF</t>
  </si>
  <si>
    <t>Recipients per ten thousand inhabitants aged 60 years or more</t>
  </si>
  <si>
    <t>Average monthly number of benefit  recipients</t>
  </si>
  <si>
    <t>Annual number of claimants during the year</t>
  </si>
  <si>
    <t>6.6. Main data on old-age allowance</t>
  </si>
  <si>
    <t>average monthly amount  per capita, HUF</t>
  </si>
  <si>
    <t>total amount, thousand HUF</t>
  </si>
  <si>
    <t>average number of benefit recipients</t>
  </si>
  <si>
    <t>recipients per ten thousand inhabitants aged  0–24 years</t>
  </si>
  <si>
    <t>annual number of</t>
  </si>
  <si>
    <t>Complementary child protection benefit</t>
  </si>
  <si>
    <t>Regular child protection allowance</t>
  </si>
  <si>
    <t>6.7. Main data on regular child protection allowance and complementary child protection benefit</t>
  </si>
  <si>
    <t>together</t>
  </si>
  <si>
    <t>in kind</t>
  </si>
  <si>
    <t>in cash</t>
  </si>
  <si>
    <t>Average amount per capita, HUF</t>
  </si>
  <si>
    <t>Number of benefit recipients</t>
  </si>
  <si>
    <t>6.8. Main data on kindergarten support, 2010</t>
  </si>
  <si>
    <t>In the form of interest-free loan</t>
  </si>
  <si>
    <t>Regularly</t>
  </si>
  <si>
    <t>Three times or more</t>
  </si>
  <si>
    <t>Twice</t>
  </si>
  <si>
    <t>Once</t>
  </si>
  <si>
    <t>Form of benefit</t>
  </si>
  <si>
    <t>Number of cases of benefit</t>
  </si>
  <si>
    <t>Year, form of benefit</t>
  </si>
  <si>
    <t>6.9. Temporary assistance</t>
  </si>
  <si>
    <t>In form of interest-free loan</t>
  </si>
  <si>
    <t>Average amount per case, HUF</t>
  </si>
  <si>
    <t>6.10. Total payments of temporary assistance</t>
  </si>
  <si>
    <t>per ten thousand inhabitants</t>
  </si>
  <si>
    <t>number</t>
  </si>
  <si>
    <t>Average amount  per capita</t>
  </si>
  <si>
    <t>Number of cases per recipient</t>
  </si>
  <si>
    <t>Benefit recipients</t>
  </si>
  <si>
    <t>6.11. Main data on temporary assistance, 2010</t>
  </si>
  <si>
    <t>reaches or above</t>
  </si>
  <si>
    <t>half or more than half, but less than minimum pension</t>
  </si>
  <si>
    <t>less than half</t>
  </si>
  <si>
    <t>Total number of recipients</t>
  </si>
  <si>
    <t>Per capita income compared to minimum pension</t>
  </si>
  <si>
    <t>6.12. Number of recipients of temporary assistance by family per capita income, December 2010</t>
  </si>
  <si>
    <t>Female</t>
  </si>
  <si>
    <t>Male</t>
  </si>
  <si>
    <t>6.13. Number of recipients of temporary assistance by gender, December 2010</t>
  </si>
  <si>
    <t>Of which:</t>
  </si>
  <si>
    <t>In kind</t>
  </si>
  <si>
    <t>In cash</t>
  </si>
  <si>
    <t>awards during year</t>
  </si>
  <si>
    <t>Total</t>
  </si>
  <si>
    <t>Three and more</t>
  </si>
  <si>
    <t>Two</t>
  </si>
  <si>
    <t>One</t>
  </si>
  <si>
    <t>6.14. Distribution of recipients of temporary assistance by frequency of award, 2010[percentage]</t>
  </si>
  <si>
    <t>support calculated for the basis of debt reducing purposes</t>
  </si>
  <si>
    <t>support given on normative basis, too</t>
  </si>
  <si>
    <t>Support provided by special claim</t>
  </si>
  <si>
    <t>Support given on normative basis</t>
  </si>
  <si>
    <t>6.15. Home maintenance support</t>
  </si>
  <si>
    <t>previous  year = 100.0</t>
  </si>
  <si>
    <t>Number of benefit recipients per thousand dwellings</t>
  </si>
  <si>
    <t>6.16. Main data on home maintenance support, 2010</t>
  </si>
  <si>
    <t>6.17. Number of recipients of home maintenance support by family per capita income, December 2010</t>
  </si>
  <si>
    <t>6.18. Number of recipients of home maintenance support by gender, December 2010</t>
  </si>
  <si>
    <t>amount  per capita, HUF</t>
  </si>
  <si>
    <t>number of recipients</t>
  </si>
  <si>
    <t>amount per capita, HUF</t>
  </si>
  <si>
    <t>Monthly</t>
  </si>
  <si>
    <t>Once a year</t>
  </si>
  <si>
    <t>Average amount  per capita, HUF</t>
  </si>
  <si>
    <t>6.19. Main data on debt reducing assistance, 2010</t>
  </si>
  <si>
    <t>interest-free loan</t>
  </si>
  <si>
    <t>outright  payment</t>
  </si>
  <si>
    <t>6.20. Main data on housing subsidies, 2010</t>
  </si>
  <si>
    <t>regularly</t>
  </si>
  <si>
    <t>three times or more</t>
  </si>
  <si>
    <t>twice</t>
  </si>
  <si>
    <t>once</t>
  </si>
  <si>
    <t>Year, number of awards</t>
  </si>
  <si>
    <t>6.21. Extraordinary child protection benefit</t>
  </si>
  <si>
    <t>6.22. Total payments of extraordinary child protection benefit</t>
  </si>
  <si>
    <t>per case</t>
  </si>
  <si>
    <t>per capita</t>
  </si>
  <si>
    <t>per ten thousand inhabitants aged 0–24</t>
  </si>
  <si>
    <t>Average amount</t>
  </si>
  <si>
    <t>Total amount,  thousand HUF</t>
  </si>
  <si>
    <t>6.23. Main data on extraordinary child protection benefit, 2010</t>
  </si>
  <si>
    <t>half or more than a half, but less than the minimum pension</t>
  </si>
  <si>
    <t>less than a half</t>
  </si>
  <si>
    <t>6.24. Number of recipients of extraordinary child protection benefit by family per capita income, December 2010</t>
  </si>
  <si>
    <t>average amount per case, HUF</t>
  </si>
  <si>
    <t>total amount,  thousand HUF</t>
  </si>
  <si>
    <t>number of  cases</t>
  </si>
  <si>
    <t>Public funeral</t>
  </si>
  <si>
    <t>6.25. Main data on financial support related to funeral arrangements, 2010</t>
  </si>
  <si>
    <t>6.26. Number of funeral support recipients by family per capita income, December 2010</t>
  </si>
  <si>
    <t>monthly amount  per capita, HUF</t>
  </si>
  <si>
    <t>average number of recipients</t>
  </si>
  <si>
    <t>average number</t>
  </si>
  <si>
    <t>By special claim</t>
  </si>
  <si>
    <t>By own right</t>
  </si>
  <si>
    <t>Average amount per capita</t>
  </si>
  <si>
    <t>6.27. Main data on nursing allowance, 2010</t>
  </si>
  <si>
    <t>total</t>
  </si>
  <si>
    <t>by normative allocation</t>
  </si>
  <si>
    <t>by special claim</t>
  </si>
  <si>
    <t>by own right</t>
  </si>
  <si>
    <t>Recipients  per ten thousand inhabitants</t>
  </si>
  <si>
    <t>Number of public medical certificates</t>
  </si>
  <si>
    <t>6.28. Main data on public medical certificates, 2010</t>
  </si>
  <si>
    <t>over 62</t>
  </si>
  <si>
    <t>aged 1–62</t>
  </si>
  <si>
    <t>private car</t>
  </si>
  <si>
    <t>of which:</t>
  </si>
  <si>
    <t>average amount  per capita, HUF</t>
  </si>
  <si>
    <t>recipients per ten thousand inhabitants</t>
  </si>
  <si>
    <t>convert</t>
  </si>
  <si>
    <t>purchase</t>
  </si>
  <si>
    <t>Transport allowance</t>
  </si>
  <si>
    <t>Number of persons eligible for support to</t>
  </si>
  <si>
    <t>6.29. Main data on transport allowance for the severely physically disabled persons, 2010</t>
  </si>
  <si>
    <t>regular social annuity</t>
  </si>
  <si>
    <t>temporary annuity</t>
  </si>
  <si>
    <t>health impairment annuity</t>
  </si>
  <si>
    <t>war victim benefits</t>
  </si>
  <si>
    <t>disability annuity</t>
  </si>
  <si>
    <t>Regular benefits provided in pension form</t>
  </si>
  <si>
    <t>Average monthly benefit, HUF</t>
  </si>
  <si>
    <t>Average number of recipients, thousands</t>
  </si>
  <si>
    <t>Type of provision</t>
  </si>
  <si>
    <t>6.30. Regular benefits provided in pension form</t>
  </si>
  <si>
    <t>International pension cases</t>
  </si>
  <si>
    <t>approving resolution</t>
  </si>
  <si>
    <t>annuity</t>
  </si>
  <si>
    <t>Number of refusals</t>
  </si>
  <si>
    <t>health impairment</t>
  </si>
  <si>
    <t>Regular social</t>
  </si>
  <si>
    <t>Temporary</t>
  </si>
  <si>
    <t>Number of claims</t>
  </si>
  <si>
    <t>6.31. Number of provisions awarded to people with impaired health, 2010</t>
  </si>
  <si>
    <t>With cumulative disability</t>
  </si>
  <si>
    <t>Autist</t>
  </si>
  <si>
    <t>With locomotor disability</t>
  </si>
  <si>
    <t>With mental disability</t>
  </si>
  <si>
    <t>Hearing impaired</t>
  </si>
  <si>
    <t>Sight impaired</t>
  </si>
  <si>
    <t>of the old-age minimum pension</t>
  </si>
  <si>
    <t>Number of recipients receiving</t>
  </si>
  <si>
    <t>Number of recipients</t>
  </si>
  <si>
    <t>Nature of disability</t>
  </si>
  <si>
    <t>6.32. Number of recipients of disability support by nature of disability and percentage of support, December 2010</t>
  </si>
  <si>
    <t>years of age</t>
  </si>
  <si>
    <t>62–</t>
  </si>
  <si>
    <t>30–61</t>
  </si>
  <si>
    <t>18–29</t>
  </si>
  <si>
    <t>Gender</t>
  </si>
  <si>
    <t xml:space="preserve">6.33. Number of recipients of disability support by age-group and gender, December </t>
  </si>
  <si>
    <t>Csongrád</t>
  </si>
  <si>
    <t>Békés</t>
  </si>
  <si>
    <t>Bács-Kiskun</t>
  </si>
  <si>
    <t>Szabolcs-Szatmár-Bereg</t>
  </si>
  <si>
    <t>Jász-Nagykun-Szolnok</t>
  </si>
  <si>
    <t>Hajdú-Bihar</t>
  </si>
  <si>
    <t>Nógrád</t>
  </si>
  <si>
    <t>Heves</t>
  </si>
  <si>
    <t>Borsod-Abaúj-Zemplén</t>
  </si>
  <si>
    <t>Tolna</t>
  </si>
  <si>
    <t>Somogy</t>
  </si>
  <si>
    <t>Baranya</t>
  </si>
  <si>
    <t>Zala</t>
  </si>
  <si>
    <t>Vas</t>
  </si>
  <si>
    <t>Győr-Moson-Sopron</t>
  </si>
  <si>
    <t>Veszprém</t>
  </si>
  <si>
    <t>Komárom-Esztergom</t>
  </si>
  <si>
    <t>Fejér</t>
  </si>
  <si>
    <t>Pest</t>
  </si>
  <si>
    <t>during year</t>
  </si>
  <si>
    <t>Region, county, settlement population</t>
  </si>
  <si>
    <t>6.34. Main data on regular social assistance by region, county and settlement population, 2010</t>
  </si>
  <si>
    <t>6.35. Main data on availability support by region, county and settlement population, 2010</t>
  </si>
  <si>
    <t>Recipients per ten thousand inhabitants aged 60 years and more</t>
  </si>
  <si>
    <t>Average monthly number of benefit recipients</t>
  </si>
  <si>
    <t>Annual  number of claimants during year</t>
  </si>
  <si>
    <t>6.36. Main data on old-age allowance by region, county and settlement population, 2010</t>
  </si>
  <si>
    <t>during the year</t>
  </si>
  <si>
    <t>recipients per ten thousand population aged 0–24 years</t>
  </si>
  <si>
    <t>6.37. Main data on regular child protection allowance and complementary child protection benefit by region, county and settlement population, 2010</t>
  </si>
  <si>
    <t>6.38. Main data on kindergarten support by region, county and settlement population, 2010</t>
  </si>
  <si>
    <t>Number of cases  of benefit</t>
  </si>
  <si>
    <t>6.39. Main data on temporary assistance by region, county and settlement population, 2010</t>
  </si>
  <si>
    <t>Total amount  thousand HUF</t>
  </si>
  <si>
    <t>Number of benefits per thousand dwellings</t>
  </si>
  <si>
    <t>6.40. Main data on home maintenance support by region, county and settlement population, 2010</t>
  </si>
  <si>
    <t>6.41. Main data on debt reducing assistance by region, county and settlement population, 2010</t>
  </si>
  <si>
    <t>6.42. Main data on housing subsidies by region, county and settlement population, 2010</t>
  </si>
  <si>
    <t>per ten thousand inhabitants aged  0–24 years</t>
  </si>
  <si>
    <t>6.43. Main data on extraordinary child protection benefit by region, county and settlement population, 2010</t>
  </si>
  <si>
    <t>6.44. Main data on financial support related to funeral arrangements by region, county and settlement population, 2010</t>
  </si>
  <si>
    <t>Region, county settlement population</t>
  </si>
  <si>
    <t>6.45. Main data on nursing allowance by region, county and settlement population, 2010</t>
  </si>
  <si>
    <t>6.46. Main data on public medical certificates by region, county and settlement population, 2010</t>
  </si>
  <si>
    <t>6.47. Main data on transport allowance for the severely physically disabled persons by region, county and settlement population, 2010</t>
  </si>
  <si>
    <t>approval decision</t>
  </si>
  <si>
    <t>Health deterioration</t>
  </si>
  <si>
    <t>Regular  social</t>
  </si>
  <si>
    <t>Region, county</t>
  </si>
  <si>
    <t>6.48. Number of provisions awarded to employees with impaired health by region and county, 2010</t>
  </si>
  <si>
    <t>average amount per capita, HUF</t>
  </si>
  <si>
    <t>total financial  support paid,  thousand HUF</t>
  </si>
  <si>
    <t>number of young adults receiving financial support</t>
  </si>
  <si>
    <t>average monthly amount per capita, HUF</t>
  </si>
  <si>
    <t>amount paid in advance,  thousand HUF</t>
  </si>
  <si>
    <t>number of children  covered  by advance</t>
  </si>
  <si>
    <t>Housing benefit</t>
  </si>
  <si>
    <t>Child alimony</t>
  </si>
  <si>
    <t>6.49. Financial support granted by guardianship authorities by region and county, 2010</t>
  </si>
  <si>
    <t>6.33. Number of recipients of disability support by age-group and gender, December</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</si>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</sst>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Calibri"/>
      <family val="2"/>
      <charset val="238"/>
      <scheme val="minor"/>
    </font>
    <font>
      <sz val="8"/>
      <name val="Arial"/>
      <family val="2"/>
      <charset val="238"/>
    </font>
    <font>
      <sz val="8"/>
      <color indexed="10"/>
      <name val="Arial"/>
      <family val="2"/>
      <charset val="238"/>
    </font>
    <font>
      <b/>
      <sz val="8"/>
      <name val="Arial"/>
      <family val="2"/>
      <charset val="238"/>
    </font>
    <font>
      <sz val="8"/>
      <color indexed="81"/>
      <name val="Tahoma"/>
      <family val="2"/>
      <charset val="238"/>
    </font>
    <font>
      <sz val="8"/>
      <color indexed="8"/>
      <name val="Tahoma"/>
      <family val="2"/>
      <charset val="238"/>
    </font>
    <font>
      <sz val="8"/>
      <color indexed="81"/>
      <name val="Arial"/>
      <family val="2"/>
      <charset val="238"/>
    </font>
    <font>
      <sz val="8"/>
      <color indexed="81"/>
      <name val="Tahoma"/>
      <family val="2"/>
    </font>
    <font>
      <sz val="8"/>
      <color indexed="8"/>
      <name val="Arial"/>
      <family val="2"/>
      <charset val="238"/>
    </font>
    <font>
      <b/>
      <sz val="8"/>
      <color indexed="8"/>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35">
    <border>
      <left/>
      <right/>
      <top/>
      <bottom/>
      <diagonal/>
    </border>
    <border>
      <left/>
      <right/>
      <top/>
      <bottom style="thin">
        <color indexed="64"/>
      </bottom>
      <diagonal/>
    </border>
    <border>
      <left style="thin">
        <color indexed="8"/>
      </left>
      <right style="thin">
        <color indexed="64"/>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8"/>
      </left>
      <right style="thin">
        <color indexed="64"/>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64"/>
      </right>
      <top style="thin">
        <color indexed="64"/>
      </top>
      <bottom style="thin">
        <color indexed="8"/>
      </bottom>
      <diagonal/>
    </border>
    <border>
      <left style="thin">
        <color indexed="8"/>
      </left>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64"/>
      </left>
      <right style="thin">
        <color indexed="8"/>
      </right>
      <top style="thin">
        <color indexed="64"/>
      </top>
      <bottom style="thin">
        <color indexed="8"/>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64"/>
      </left>
      <right style="thin">
        <color indexed="8"/>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64"/>
      </bottom>
      <diagonal/>
    </border>
    <border>
      <left/>
      <right/>
      <top style="thin">
        <color indexed="64"/>
      </top>
      <bottom style="thin">
        <color indexed="8"/>
      </bottom>
      <diagonal/>
    </border>
    <border>
      <left style="thin">
        <color indexed="64"/>
      </left>
      <right/>
      <top style="thin">
        <color indexed="64"/>
      </top>
      <bottom style="thin">
        <color indexed="8"/>
      </bottom>
      <diagonal/>
    </border>
    <border>
      <left style="thin">
        <color indexed="8"/>
      </left>
      <right style="thin">
        <color indexed="8"/>
      </right>
      <top/>
      <bottom style="thin">
        <color indexed="64"/>
      </bottom>
      <diagonal/>
    </border>
    <border>
      <left style="thin">
        <color indexed="8"/>
      </left>
      <right style="thin">
        <color indexed="8"/>
      </right>
      <top style="thin">
        <color indexed="64"/>
      </top>
      <bottom/>
      <diagonal/>
    </border>
    <border>
      <left style="thin">
        <color indexed="8"/>
      </left>
      <right/>
      <top style="thin">
        <color indexed="8"/>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64"/>
      </right>
      <top/>
      <bottom style="thin">
        <color indexed="64"/>
      </bottom>
      <diagonal/>
    </border>
  </borders>
  <cellStyleXfs count="2">
    <xf numFmtId="0" fontId="0" fillId="0" borderId="0"/>
    <xf numFmtId="0" fontId="10" fillId="0" borderId="0" applyNumberFormat="0" applyFill="0" applyBorder="0" applyAlignment="0" applyProtection="0"/>
  </cellStyleXfs>
  <cellXfs count="183">
    <xf numFmtId="0" fontId="0" fillId="0" borderId="0" xfId="0"/>
    <xf numFmtId="0" fontId="1" fillId="0" borderId="0" xfId="0" applyFont="1" applyFill="1" applyProtection="1">
      <protection locked="0"/>
    </xf>
    <xf numFmtId="0" fontId="2" fillId="0" borderId="0" xfId="0" applyFont="1" applyFill="1" applyProtection="1">
      <protection locked="0"/>
    </xf>
    <xf numFmtId="164" fontId="1" fillId="0" borderId="0" xfId="0" applyNumberFormat="1" applyFont="1" applyFill="1" applyAlignment="1" applyProtection="1">
      <alignment horizontal="right"/>
      <protection locked="0"/>
    </xf>
    <xf numFmtId="3" fontId="1" fillId="0" borderId="0" xfId="0" applyNumberFormat="1" applyFont="1" applyFill="1" applyProtection="1">
      <protection locked="0"/>
    </xf>
    <xf numFmtId="164" fontId="1" fillId="0" borderId="0" xfId="0" applyNumberFormat="1" applyFont="1" applyFill="1" applyProtection="1">
      <protection locked="0"/>
    </xf>
    <xf numFmtId="3" fontId="1" fillId="0" borderId="0" xfId="0" applyNumberFormat="1" applyFont="1" applyFill="1" applyBorder="1" applyAlignment="1" applyProtection="1">
      <protection locked="0"/>
    </xf>
    <xf numFmtId="0" fontId="1" fillId="0" borderId="0" xfId="0" applyFont="1" applyFill="1" applyAlignment="1" applyProtection="1">
      <alignment horizontal="center"/>
      <protection locked="0"/>
    </xf>
    <xf numFmtId="3" fontId="1" fillId="0" borderId="0" xfId="0" applyNumberFormat="1" applyFont="1" applyFill="1" applyBorder="1" applyAlignment="1" applyProtection="1">
      <alignment wrapText="1"/>
      <protection locked="0"/>
    </xf>
    <xf numFmtId="3" fontId="1" fillId="0" borderId="0" xfId="0" applyNumberFormat="1" applyFont="1" applyFill="1" applyAlignment="1" applyProtection="1">
      <alignment horizontal="right"/>
      <protection locked="0"/>
    </xf>
    <xf numFmtId="164" fontId="1" fillId="0" borderId="1" xfId="0" applyNumberFormat="1" applyFont="1" applyFill="1" applyBorder="1" applyProtection="1">
      <protection locked="0"/>
    </xf>
    <xf numFmtId="3" fontId="1" fillId="0" borderId="1" xfId="0" applyNumberFormat="1" applyFont="1" applyFill="1" applyBorder="1" applyProtection="1">
      <protection locked="0"/>
    </xf>
    <xf numFmtId="0" fontId="1" fillId="0" borderId="0" xfId="0" applyFont="1" applyFill="1" applyAlignment="1" applyProtection="1">
      <alignment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3" fillId="0" borderId="0" xfId="0" applyFont="1" applyFill="1" applyProtection="1">
      <protection locked="0"/>
    </xf>
    <xf numFmtId="0" fontId="3" fillId="0" borderId="0" xfId="0" applyFont="1" applyFill="1" applyBorder="1" applyProtection="1">
      <protection locked="0"/>
    </xf>
    <xf numFmtId="0" fontId="3" fillId="0" borderId="0" xfId="0" applyFont="1" applyFill="1" applyBorder="1" applyAlignment="1" applyProtection="1">
      <protection locked="0"/>
    </xf>
    <xf numFmtId="3" fontId="1" fillId="0" borderId="0" xfId="0" applyNumberFormat="1" applyFont="1" applyFill="1" applyBorder="1" applyAlignment="1" applyProtection="1">
      <alignment horizontal="right"/>
      <protection locked="0"/>
    </xf>
    <xf numFmtId="0" fontId="1" fillId="0" borderId="0" xfId="0" applyFont="1" applyFill="1" applyAlignment="1" applyProtection="1">
      <alignment vertical="center"/>
      <protection locked="0"/>
    </xf>
    <xf numFmtId="3" fontId="1" fillId="0" borderId="0" xfId="0" applyNumberFormat="1" applyFont="1" applyFill="1" applyAlignment="1" applyProtection="1">
      <alignment horizontal="left"/>
      <protection locked="0"/>
    </xf>
    <xf numFmtId="3" fontId="1" fillId="0" borderId="0" xfId="0" applyNumberFormat="1" applyFont="1" applyFill="1" applyAlignment="1" applyProtection="1">
      <alignment horizontal="left"/>
      <protection locked="0"/>
    </xf>
    <xf numFmtId="49" fontId="1" fillId="0" borderId="0" xfId="0" applyNumberFormat="1" applyFont="1" applyFill="1" applyAlignment="1" applyProtection="1">
      <alignment horizontal="left"/>
      <protection locked="0"/>
    </xf>
    <xf numFmtId="3" fontId="1" fillId="0" borderId="0" xfId="0" applyNumberFormat="1" applyFont="1" applyFill="1" applyAlignment="1" applyProtection="1">
      <alignment vertical="center"/>
      <protection locked="0"/>
    </xf>
    <xf numFmtId="3" fontId="1" fillId="0" borderId="0" xfId="0" applyNumberFormat="1" applyFont="1" applyFill="1" applyBorder="1" applyAlignment="1" applyProtection="1">
      <alignment horizontal="right"/>
      <protection locked="0"/>
    </xf>
    <xf numFmtId="0" fontId="1" fillId="0" borderId="0" xfId="0" applyFont="1" applyFill="1" applyBorder="1" applyAlignment="1" applyProtection="1">
      <alignment horizontal="left" vertical="center" wrapText="1"/>
      <protection locked="0"/>
    </xf>
    <xf numFmtId="3" fontId="3" fillId="0" borderId="0" xfId="0" applyNumberFormat="1" applyFont="1" applyFill="1" applyBorder="1" applyAlignment="1" applyProtection="1">
      <alignment horizontal="right"/>
      <protection locked="0"/>
    </xf>
    <xf numFmtId="0" fontId="3" fillId="0" borderId="0" xfId="0" applyFont="1" applyFill="1" applyAlignment="1" applyProtection="1">
      <alignment wrapText="1"/>
      <protection locked="0"/>
    </xf>
    <xf numFmtId="3" fontId="3" fillId="0" borderId="0" xfId="0" applyNumberFormat="1" applyFont="1" applyFill="1" applyAlignment="1" applyProtection="1">
      <alignment horizontal="right"/>
      <protection locked="0"/>
    </xf>
    <xf numFmtId="0" fontId="1" fillId="0" borderId="0" xfId="0" applyFont="1" applyFill="1" applyAlignment="1" applyProtection="1">
      <alignment horizontal="center" vertical="center"/>
      <protection locked="0"/>
    </xf>
    <xf numFmtId="0" fontId="1" fillId="0" borderId="13" xfId="0" applyFont="1" applyFill="1" applyBorder="1" applyAlignment="1" applyProtection="1">
      <alignment horizontal="center" vertical="center" wrapText="1"/>
      <protection locked="0"/>
    </xf>
    <xf numFmtId="0" fontId="1" fillId="0" borderId="14" xfId="0" applyFont="1" applyFill="1" applyBorder="1" applyAlignment="1" applyProtection="1">
      <alignment horizontal="center" vertical="center" wrapText="1"/>
      <protection locked="0"/>
    </xf>
    <xf numFmtId="0" fontId="1" fillId="0" borderId="15" xfId="0" applyFont="1" applyFill="1" applyBorder="1" applyAlignment="1" applyProtection="1">
      <alignment horizontal="center" vertical="center" wrapText="1"/>
      <protection locked="0"/>
    </xf>
    <xf numFmtId="0" fontId="1" fillId="0" borderId="16" xfId="0" applyFont="1" applyFill="1" applyBorder="1" applyAlignment="1" applyProtection="1">
      <alignment horizontal="center" vertical="center" wrapText="1"/>
      <protection locked="0"/>
    </xf>
    <xf numFmtId="165" fontId="1" fillId="0" borderId="0" xfId="0" applyNumberFormat="1" applyFont="1" applyFill="1" applyAlignment="1" applyProtection="1">
      <alignment horizontal="right"/>
      <protection locked="0"/>
    </xf>
    <xf numFmtId="3" fontId="1" fillId="0" borderId="0" xfId="0" applyNumberFormat="1" applyFont="1" applyFill="1" applyBorder="1" applyAlignment="1" applyProtection="1">
      <alignment horizontal="right" vertical="center" wrapText="1"/>
      <protection locked="0"/>
    </xf>
    <xf numFmtId="165" fontId="3" fillId="0" borderId="0" xfId="0" applyNumberFormat="1" applyFont="1" applyFill="1" applyAlignment="1" applyProtection="1">
      <alignment horizontal="right"/>
      <protection locked="0"/>
    </xf>
    <xf numFmtId="3" fontId="3" fillId="0" borderId="0" xfId="0" applyNumberFormat="1" applyFont="1" applyFill="1" applyBorder="1" applyAlignment="1" applyProtection="1">
      <alignment horizontal="right" wrapText="1"/>
      <protection locked="0"/>
    </xf>
    <xf numFmtId="3" fontId="1" fillId="0" borderId="0" xfId="0" applyNumberFormat="1" applyFont="1" applyFill="1" applyBorder="1" applyAlignment="1" applyProtection="1">
      <alignment horizontal="right" wrapText="1"/>
      <protection locked="0"/>
    </xf>
    <xf numFmtId="0" fontId="1" fillId="0" borderId="0" xfId="0" applyFont="1" applyFill="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protection locked="0"/>
    </xf>
    <xf numFmtId="164" fontId="3" fillId="0" borderId="0" xfId="0" applyNumberFormat="1" applyFont="1" applyFill="1" applyAlignment="1" applyProtection="1">
      <alignment horizontal="right"/>
      <protection locked="0"/>
    </xf>
    <xf numFmtId="164" fontId="1" fillId="0" borderId="0" xfId="0" applyNumberFormat="1" applyFont="1" applyFill="1" applyBorder="1" applyAlignment="1" applyProtection="1">
      <alignment horizontal="right" vertical="center" wrapText="1"/>
      <protection locked="0"/>
    </xf>
    <xf numFmtId="0" fontId="1" fillId="0" borderId="13" xfId="0" applyFont="1" applyFill="1" applyBorder="1" applyAlignment="1" applyProtection="1">
      <alignment horizontal="center" vertical="center"/>
      <protection locked="0"/>
    </xf>
    <xf numFmtId="0" fontId="1" fillId="0" borderId="0" xfId="0" applyFont="1" applyFill="1" applyBorder="1" applyProtection="1">
      <protection locked="0"/>
    </xf>
    <xf numFmtId="164" fontId="1" fillId="0" borderId="0" xfId="0" applyNumberFormat="1" applyFont="1" applyFill="1" applyAlignment="1" applyProtection="1">
      <alignment horizontal="right" wrapText="1"/>
      <protection locked="0"/>
    </xf>
    <xf numFmtId="3" fontId="1" fillId="0" borderId="0" xfId="0" applyNumberFormat="1" applyFont="1" applyFill="1" applyBorder="1" applyAlignment="1" applyProtection="1">
      <alignment horizontal="right" wrapText="1"/>
      <protection locked="0"/>
    </xf>
    <xf numFmtId="164" fontId="3" fillId="0" borderId="0" xfId="0" applyNumberFormat="1" applyFont="1" applyFill="1" applyAlignment="1" applyProtection="1">
      <alignment horizontal="right" wrapText="1"/>
      <protection locked="0"/>
    </xf>
    <xf numFmtId="3" fontId="3" fillId="0" borderId="0" xfId="0" applyNumberFormat="1" applyFont="1" applyFill="1" applyBorder="1" applyAlignment="1" applyProtection="1">
      <alignment horizontal="right" wrapText="1"/>
      <protection locked="0"/>
    </xf>
    <xf numFmtId="164" fontId="3" fillId="0" borderId="0" xfId="0" applyNumberFormat="1" applyFont="1" applyFill="1" applyBorder="1" applyAlignment="1" applyProtection="1">
      <alignment horizontal="right" wrapText="1"/>
      <protection locked="0"/>
    </xf>
    <xf numFmtId="164" fontId="1" fillId="0" borderId="0" xfId="0" applyNumberFormat="1" applyFont="1" applyFill="1" applyBorder="1" applyAlignment="1" applyProtection="1">
      <alignment horizontal="right" wrapText="1"/>
      <protection locked="0"/>
    </xf>
    <xf numFmtId="0" fontId="1" fillId="0" borderId="3" xfId="0" applyFont="1" applyFill="1" applyBorder="1" applyAlignment="1" applyProtection="1">
      <alignment horizontal="center" vertical="center"/>
      <protection locked="0"/>
    </xf>
    <xf numFmtId="3" fontId="3" fillId="0" borderId="0" xfId="0" applyNumberFormat="1" applyFont="1" applyFill="1" applyAlignment="1" applyProtection="1">
      <alignment horizontal="right" wrapText="1"/>
      <protection locked="0"/>
    </xf>
    <xf numFmtId="3" fontId="1" fillId="0" borderId="0" xfId="0" applyNumberFormat="1" applyFont="1" applyFill="1" applyAlignment="1" applyProtection="1">
      <alignment horizontal="right" wrapText="1"/>
      <protection locked="0"/>
    </xf>
    <xf numFmtId="0" fontId="1" fillId="0" borderId="19" xfId="0" applyFont="1" applyFill="1" applyBorder="1" applyAlignment="1" applyProtection="1">
      <alignment horizontal="center" vertical="center" wrapText="1"/>
      <protection locked="0"/>
    </xf>
    <xf numFmtId="3" fontId="3" fillId="0" borderId="0" xfId="0" applyNumberFormat="1" applyFont="1" applyFill="1" applyBorder="1" applyAlignment="1" applyProtection="1">
      <alignment horizontal="right"/>
      <protection locked="0"/>
    </xf>
    <xf numFmtId="0" fontId="1" fillId="0" borderId="20"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3" fontId="1" fillId="0" borderId="0" xfId="0" applyNumberFormat="1" applyFont="1" applyFill="1" applyAlignment="1" applyProtection="1">
      <alignment horizontal="right" vertical="top"/>
      <protection locked="0"/>
    </xf>
    <xf numFmtId="0" fontId="1" fillId="0" borderId="0" xfId="0" applyFont="1" applyFill="1" applyBorder="1" applyAlignment="1" applyProtection="1">
      <alignment horizontal="center"/>
      <protection locked="0"/>
    </xf>
    <xf numFmtId="0" fontId="1" fillId="0" borderId="0" xfId="0" applyFont="1" applyFill="1" applyAlignment="1" applyProtection="1">
      <protection locked="0"/>
    </xf>
    <xf numFmtId="0" fontId="3" fillId="0" borderId="0" xfId="0" applyFont="1" applyFill="1" applyAlignment="1" applyProtection="1">
      <protection locked="0"/>
    </xf>
    <xf numFmtId="3" fontId="3" fillId="0" borderId="0" xfId="0" applyNumberFormat="1" applyFont="1" applyFill="1" applyAlignment="1" applyProtection="1">
      <protection locked="0"/>
    </xf>
    <xf numFmtId="0" fontId="1" fillId="0" borderId="15" xfId="0" applyFont="1" applyFill="1" applyBorder="1" applyAlignment="1" applyProtection="1">
      <alignment horizontal="center" vertical="center"/>
      <protection locked="0"/>
    </xf>
    <xf numFmtId="0" fontId="3" fillId="0" borderId="0" xfId="0" applyFont="1" applyFill="1" applyAlignment="1" applyProtection="1">
      <alignment horizontal="left" vertical="center"/>
      <protection locked="0"/>
    </xf>
    <xf numFmtId="0" fontId="3" fillId="0" borderId="0" xfId="0" applyFont="1" applyFill="1" applyAlignment="1" applyProtection="1">
      <alignment horizontal="left" wrapText="1" indent="1"/>
      <protection locked="0"/>
    </xf>
    <xf numFmtId="0" fontId="1" fillId="0" borderId="0" xfId="0" applyFont="1" applyFill="1" applyAlignment="1" applyProtection="1">
      <alignment horizontal="left" wrapText="1" indent="1"/>
      <protection locked="0"/>
    </xf>
    <xf numFmtId="164" fontId="3" fillId="0" borderId="0" xfId="0" applyNumberFormat="1" applyFont="1" applyFill="1" applyBorder="1" applyAlignment="1" applyProtection="1">
      <alignment horizontal="right" vertical="center"/>
      <protection locked="0"/>
    </xf>
    <xf numFmtId="0" fontId="1" fillId="0" borderId="0" xfId="0" applyFont="1" applyFill="1" applyBorder="1" applyAlignment="1" applyProtection="1">
      <alignment vertical="center"/>
      <protection locked="0"/>
    </xf>
    <xf numFmtId="165" fontId="3" fillId="0" borderId="0" xfId="0" applyNumberFormat="1" applyFont="1" applyFill="1" applyProtection="1">
      <protection locked="0"/>
    </xf>
    <xf numFmtId="0" fontId="3" fillId="0" borderId="0" xfId="0" applyFont="1" applyFill="1" applyBorder="1" applyAlignment="1" applyProtection="1">
      <alignment vertical="center"/>
      <protection locked="0"/>
    </xf>
    <xf numFmtId="0" fontId="1" fillId="0" borderId="10" xfId="0" applyFont="1" applyFill="1" applyBorder="1" applyAlignment="1" applyProtection="1">
      <alignment horizontal="center" vertical="center" wrapText="1"/>
      <protection locked="0"/>
    </xf>
    <xf numFmtId="3" fontId="1" fillId="0" borderId="0" xfId="0" applyNumberFormat="1" applyFont="1" applyFill="1" applyAlignment="1" applyProtection="1">
      <alignment horizontal="right" vertical="top"/>
      <protection locked="0"/>
    </xf>
    <xf numFmtId="0" fontId="1" fillId="0" borderId="0" xfId="0" applyFont="1" applyFill="1" applyAlignment="1" applyProtection="1">
      <alignment horizontal="left" vertical="center" wrapText="1" indent="1"/>
      <protection locked="0"/>
    </xf>
    <xf numFmtId="3" fontId="1" fillId="0" borderId="0" xfId="0" applyNumberFormat="1" applyFont="1" applyFill="1" applyAlignment="1" applyProtection="1">
      <alignment vertical="top"/>
      <protection locked="0"/>
    </xf>
    <xf numFmtId="0" fontId="1" fillId="0" borderId="0" xfId="0" applyFont="1" applyFill="1" applyAlignment="1" applyProtection="1">
      <alignment vertical="top"/>
      <protection locked="0"/>
    </xf>
    <xf numFmtId="0" fontId="1" fillId="0" borderId="0" xfId="0" applyFont="1" applyFill="1" applyAlignment="1" applyProtection="1">
      <alignment vertical="center" wrapText="1"/>
      <protection locked="0"/>
    </xf>
    <xf numFmtId="0" fontId="1" fillId="0" borderId="0" xfId="0" applyFont="1" applyFill="1" applyAlignment="1" applyProtection="1">
      <alignment horizontal="left" vertical="center" wrapText="1"/>
      <protection locked="0"/>
    </xf>
    <xf numFmtId="3" fontId="1" fillId="0" borderId="0" xfId="0" applyNumberFormat="1" applyFont="1" applyFill="1" applyAlignment="1" applyProtection="1">
      <alignment horizontal="right" vertical="center"/>
      <protection locked="0"/>
    </xf>
    <xf numFmtId="3" fontId="1" fillId="0" borderId="1" xfId="0" applyNumberFormat="1" applyFont="1" applyFill="1" applyBorder="1" applyAlignment="1" applyProtection="1">
      <alignment horizontal="right" vertical="center"/>
      <protection locked="0"/>
    </xf>
    <xf numFmtId="3" fontId="1" fillId="0" borderId="1" xfId="0" applyNumberFormat="1" applyFont="1" applyFill="1" applyBorder="1" applyAlignment="1" applyProtection="1">
      <alignment horizontal="right"/>
      <protection locked="0"/>
    </xf>
    <xf numFmtId="0" fontId="1" fillId="0" borderId="1" xfId="0" applyFont="1" applyFill="1" applyBorder="1" applyAlignment="1" applyProtection="1">
      <alignment horizontal="center" vertical="center"/>
      <protection locked="0"/>
    </xf>
    <xf numFmtId="3" fontId="1" fillId="0" borderId="0" xfId="0" applyNumberFormat="1" applyFont="1" applyFill="1" applyBorder="1" applyAlignment="1" applyProtection="1">
      <alignment horizontal="right" vertical="center"/>
      <protection locked="0"/>
    </xf>
    <xf numFmtId="0" fontId="1" fillId="0" borderId="0" xfId="0" applyFont="1" applyFill="1" applyBorder="1" applyAlignment="1" applyProtection="1">
      <alignment horizontal="center" vertical="center"/>
      <protection locked="0"/>
    </xf>
    <xf numFmtId="0" fontId="1" fillId="0" borderId="5" xfId="0" applyFont="1" applyFill="1" applyBorder="1" applyAlignment="1" applyProtection="1">
      <alignment horizontal="center" vertical="center" wrapText="1"/>
      <protection locked="0"/>
    </xf>
    <xf numFmtId="164" fontId="1" fillId="0" borderId="0" xfId="0" applyNumberFormat="1" applyFont="1" applyFill="1" applyAlignment="1" applyProtection="1">
      <alignment horizontal="right" vertical="center"/>
      <protection locked="0"/>
    </xf>
    <xf numFmtId="0" fontId="3" fillId="0" borderId="0" xfId="0" applyFont="1" applyFill="1" applyAlignment="1" applyProtection="1">
      <alignment vertical="center"/>
      <protection locked="0"/>
    </xf>
    <xf numFmtId="0" fontId="1" fillId="0" borderId="0" xfId="0" applyFont="1" applyFill="1" applyProtection="1">
      <protection locked="0"/>
    </xf>
    <xf numFmtId="0" fontId="1" fillId="0" borderId="0" xfId="0" applyFont="1" applyFill="1" applyAlignment="1" applyProtection="1">
      <alignment wrapText="1"/>
      <protection locked="0"/>
    </xf>
    <xf numFmtId="3" fontId="1" fillId="0" borderId="0" xfId="0" applyNumberFormat="1" applyFont="1" applyFill="1" applyAlignment="1" applyProtection="1">
      <alignment horizontal="right" wrapText="1"/>
      <protection locked="0"/>
    </xf>
    <xf numFmtId="0" fontId="1" fillId="0" borderId="0" xfId="0" applyFont="1" applyFill="1" applyAlignment="1" applyProtection="1">
      <alignment horizontal="left" wrapText="1" indent="1"/>
      <protection locked="0"/>
    </xf>
    <xf numFmtId="0" fontId="1" fillId="0" borderId="0" xfId="0" applyFont="1" applyFill="1" applyAlignment="1" applyProtection="1">
      <alignment horizontal="left" indent="1"/>
      <protection locked="0"/>
    </xf>
    <xf numFmtId="3" fontId="1" fillId="0" borderId="0" xfId="0" applyNumberFormat="1" applyFont="1" applyFill="1" applyAlignment="1" applyProtection="1">
      <alignment wrapText="1"/>
      <protection locked="0"/>
    </xf>
    <xf numFmtId="0" fontId="1" fillId="0" borderId="0" xfId="0" applyFont="1" applyFill="1" applyAlignment="1" applyProtection="1">
      <protection locked="0"/>
    </xf>
    <xf numFmtId="3" fontId="1" fillId="0" borderId="0" xfId="0" applyNumberFormat="1" applyFont="1" applyFill="1" applyAlignment="1" applyProtection="1">
      <alignment horizontal="right"/>
      <protection locked="0"/>
    </xf>
    <xf numFmtId="1" fontId="1" fillId="0" borderId="0" xfId="0" applyNumberFormat="1" applyFont="1" applyFill="1" applyAlignment="1" applyProtection="1">
      <alignment horizontal="right" wrapText="1"/>
      <protection locked="0"/>
    </xf>
    <xf numFmtId="1" fontId="1" fillId="0" borderId="0" xfId="0" applyNumberFormat="1" applyFont="1" applyFill="1" applyAlignment="1" applyProtection="1">
      <alignment wrapText="1"/>
      <protection locked="0"/>
    </xf>
    <xf numFmtId="0" fontId="3" fillId="0" borderId="0" xfId="0" applyFont="1" applyFill="1" applyAlignment="1" applyProtection="1">
      <alignment vertical="center"/>
      <protection locked="0"/>
    </xf>
    <xf numFmtId="0" fontId="1" fillId="0" borderId="13" xfId="0" applyFont="1" applyFill="1" applyBorder="1" applyAlignment="1" applyProtection="1">
      <alignment horizontal="center" vertical="center"/>
      <protection locked="0"/>
    </xf>
    <xf numFmtId="0" fontId="1" fillId="0" borderId="18" xfId="0" applyFont="1" applyFill="1" applyBorder="1" applyAlignment="1" applyProtection="1">
      <alignment horizontal="center" vertical="center" wrapText="1"/>
      <protection locked="0"/>
    </xf>
    <xf numFmtId="0" fontId="3" fillId="0" borderId="0" xfId="0" applyFont="1" applyFill="1" applyBorder="1" applyAlignment="1" applyProtection="1">
      <alignment vertical="center"/>
      <protection locked="0"/>
    </xf>
    <xf numFmtId="0" fontId="3" fillId="0" borderId="1" xfId="0" applyFont="1" applyFill="1" applyBorder="1" applyAlignment="1" applyProtection="1">
      <alignment vertical="center"/>
      <protection locked="0"/>
    </xf>
    <xf numFmtId="3" fontId="3" fillId="0" borderId="0" xfId="0" applyNumberFormat="1" applyFont="1" applyFill="1" applyAlignment="1" applyProtection="1">
      <alignment horizontal="right"/>
      <protection locked="0"/>
    </xf>
    <xf numFmtId="0" fontId="3" fillId="0" borderId="0" xfId="0" applyFont="1" applyFill="1" applyProtection="1">
      <protection locked="0"/>
    </xf>
    <xf numFmtId="0" fontId="3" fillId="0" borderId="0" xfId="0" applyFont="1" applyFill="1" applyAlignment="1" applyProtection="1">
      <alignment wrapText="1"/>
      <protection locked="0"/>
    </xf>
    <xf numFmtId="0" fontId="1" fillId="0" borderId="13" xfId="0" applyFont="1" applyFill="1" applyBorder="1" applyAlignment="1" applyProtection="1">
      <alignment horizontal="center" vertical="center" wrapText="1"/>
      <protection locked="0"/>
    </xf>
    <xf numFmtId="3" fontId="3" fillId="0" borderId="0" xfId="0" applyNumberFormat="1" applyFont="1" applyAlignment="1" applyProtection="1">
      <alignment horizontal="right" wrapText="1"/>
      <protection locked="0"/>
    </xf>
    <xf numFmtId="3" fontId="1" fillId="0" borderId="0" xfId="0" applyNumberFormat="1" applyFont="1" applyAlignment="1" applyProtection="1">
      <alignment horizontal="right" wrapText="1"/>
      <protection locked="0"/>
    </xf>
    <xf numFmtId="3" fontId="1" fillId="0" borderId="0" xfId="0" applyNumberFormat="1" applyFont="1" applyBorder="1" applyAlignment="1" applyProtection="1">
      <alignment horizontal="right" wrapText="1"/>
      <protection locked="0"/>
    </xf>
    <xf numFmtId="0" fontId="1" fillId="0" borderId="0" xfId="0" applyFont="1" applyFill="1" applyBorder="1" applyAlignment="1" applyProtection="1">
      <alignment wrapText="1"/>
      <protection locked="0"/>
    </xf>
    <xf numFmtId="0" fontId="1" fillId="0" borderId="0" xfId="0" applyFont="1" applyFill="1" applyAlignment="1" applyProtection="1">
      <alignment horizontal="center" vertical="center"/>
      <protection locked="0"/>
    </xf>
    <xf numFmtId="9" fontId="1" fillId="0" borderId="13" xfId="0" applyNumberFormat="1" applyFont="1" applyFill="1" applyBorder="1" applyAlignment="1" applyProtection="1">
      <alignment horizontal="center" vertical="center" wrapText="1"/>
      <protection locked="0"/>
    </xf>
    <xf numFmtId="0" fontId="1" fillId="0" borderId="1" xfId="0" applyFont="1" applyFill="1" applyBorder="1" applyProtection="1">
      <protection locked="0"/>
    </xf>
    <xf numFmtId="0" fontId="3" fillId="0" borderId="1" xfId="0" applyFont="1" applyFill="1" applyBorder="1" applyAlignment="1" applyProtection="1">
      <protection locked="0"/>
    </xf>
    <xf numFmtId="0" fontId="9" fillId="0" borderId="0" xfId="0" applyFont="1" applyFill="1" applyAlignment="1" applyProtection="1">
      <protection locked="0"/>
    </xf>
    <xf numFmtId="0" fontId="8" fillId="0" borderId="0" xfId="0" applyFont="1" applyFill="1" applyAlignment="1" applyProtection="1">
      <protection locked="0"/>
    </xf>
    <xf numFmtId="0" fontId="8" fillId="0" borderId="13" xfId="0" applyFont="1" applyFill="1" applyBorder="1" applyAlignment="1" applyProtection="1">
      <alignment horizontal="center" vertical="center" wrapText="1"/>
      <protection locked="0"/>
    </xf>
    <xf numFmtId="0" fontId="1" fillId="0" borderId="25" xfId="0" applyFont="1" applyFill="1" applyBorder="1" applyAlignment="1" applyProtection="1">
      <alignment horizontal="center" vertical="center"/>
      <protection locked="0"/>
    </xf>
    <xf numFmtId="0" fontId="1" fillId="0" borderId="34" xfId="0" applyFont="1" applyFill="1" applyBorder="1" applyAlignment="1" applyProtection="1">
      <alignment horizontal="center" vertical="center" wrapText="1"/>
      <protection locked="0"/>
    </xf>
    <xf numFmtId="0" fontId="1" fillId="0" borderId="23" xfId="0" applyFont="1" applyFill="1" applyBorder="1" applyAlignment="1" applyProtection="1">
      <alignment horizontal="center" vertical="center" wrapText="1"/>
      <protection locked="0"/>
    </xf>
    <xf numFmtId="164" fontId="1" fillId="0" borderId="0" xfId="0" applyNumberFormat="1" applyFont="1" applyFill="1" applyAlignment="1" applyProtection="1">
      <protection locked="0"/>
    </xf>
    <xf numFmtId="0" fontId="1" fillId="0" borderId="0" xfId="0" applyFont="1" applyFill="1" applyProtection="1">
      <protection locked="0"/>
    </xf>
    <xf numFmtId="0" fontId="1" fillId="0" borderId="0" xfId="0" applyFont="1" applyFill="1" applyAlignment="1" applyProtection="1">
      <alignment horizontal="left"/>
      <protection locked="0"/>
    </xf>
    <xf numFmtId="3" fontId="3" fillId="0" borderId="0" xfId="0" applyNumberFormat="1" applyFont="1" applyFill="1" applyAlignment="1" applyProtection="1">
      <alignment horizontal="right"/>
      <protection locked="0"/>
    </xf>
    <xf numFmtId="3" fontId="1" fillId="0" borderId="0" xfId="0" applyNumberFormat="1" applyFont="1" applyFill="1" applyAlignment="1" applyProtection="1">
      <alignment horizontal="right"/>
      <protection locked="0"/>
    </xf>
    <xf numFmtId="0" fontId="3" fillId="0" borderId="0" xfId="0" applyFont="1" applyFill="1" applyProtection="1">
      <protection locked="0"/>
    </xf>
    <xf numFmtId="0" fontId="3" fillId="0" borderId="0" xfId="0" applyFont="1" applyFill="1" applyAlignment="1" applyProtection="1">
      <alignment vertical="center"/>
      <protection locked="0"/>
    </xf>
    <xf numFmtId="0" fontId="3" fillId="0" borderId="1" xfId="0" applyFont="1" applyFill="1" applyBorder="1" applyAlignment="1" applyProtection="1">
      <alignment vertical="center"/>
      <protection locked="0"/>
    </xf>
    <xf numFmtId="0" fontId="3" fillId="0" borderId="1" xfId="0" applyFont="1" applyFill="1" applyBorder="1" applyAlignment="1" applyProtection="1">
      <alignment horizontal="left" vertical="center"/>
      <protection locked="0"/>
    </xf>
    <xf numFmtId="3" fontId="3" fillId="0" borderId="0" xfId="0" applyNumberFormat="1" applyFont="1" applyFill="1" applyBorder="1" applyAlignment="1" applyProtection="1">
      <alignment horizontal="right"/>
      <protection locked="0"/>
    </xf>
    <xf numFmtId="3" fontId="1" fillId="0" borderId="0" xfId="0" applyNumberFormat="1" applyFont="1" applyFill="1" applyBorder="1" applyAlignment="1" applyProtection="1">
      <alignment horizontal="right"/>
      <protection locked="0"/>
    </xf>
    <xf numFmtId="0" fontId="1" fillId="0" borderId="0" xfId="0" applyFont="1" applyFill="1" applyAlignment="1" applyProtection="1">
      <alignment vertical="center"/>
      <protection locked="0"/>
    </xf>
    <xf numFmtId="0" fontId="1" fillId="0" borderId="0" xfId="0" applyFont="1" applyFill="1" applyAlignment="1" applyProtection="1">
      <alignment vertical="center" wrapText="1"/>
      <protection locked="0"/>
    </xf>
    <xf numFmtId="0" fontId="3" fillId="0" borderId="0" xfId="0" applyFont="1" applyFill="1" applyAlignment="1" applyProtection="1">
      <alignment horizontal="left" wrapText="1"/>
      <protection locked="0"/>
    </xf>
    <xf numFmtId="0" fontId="1" fillId="0" borderId="11"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wrapText="1"/>
      <protection locked="0"/>
    </xf>
    <xf numFmtId="0" fontId="1" fillId="0" borderId="9"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5" xfId="0" applyFont="1" applyFill="1" applyBorder="1" applyAlignment="1" applyProtection="1">
      <alignment horizontal="center" vertical="center" wrapText="1"/>
      <protection locked="0"/>
    </xf>
    <xf numFmtId="0" fontId="3" fillId="0" borderId="12"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protection locked="0"/>
    </xf>
    <xf numFmtId="0" fontId="1" fillId="0" borderId="13" xfId="0" applyFont="1" applyFill="1" applyBorder="1" applyAlignment="1" applyProtection="1">
      <alignment horizontal="center" vertical="center" wrapText="1"/>
      <protection locked="0"/>
    </xf>
    <xf numFmtId="0" fontId="1" fillId="0" borderId="13" xfId="0" applyFont="1" applyBorder="1" applyAlignment="1">
      <alignment horizontal="center" vertical="center" wrapText="1"/>
    </xf>
    <xf numFmtId="0" fontId="1" fillId="0" borderId="18"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19" xfId="0" applyFont="1" applyFill="1" applyBorder="1" applyAlignment="1" applyProtection="1">
      <alignment horizontal="center" vertical="center" wrapText="1"/>
      <protection locked="0"/>
    </xf>
    <xf numFmtId="0" fontId="3" fillId="0" borderId="12" xfId="0" applyFont="1" applyFill="1" applyBorder="1" applyAlignment="1" applyProtection="1">
      <alignment horizontal="center" vertical="center"/>
      <protection locked="0"/>
    </xf>
    <xf numFmtId="0" fontId="1" fillId="0" borderId="22" xfId="0" applyFont="1" applyFill="1" applyBorder="1" applyAlignment="1" applyProtection="1">
      <alignment horizontal="center" vertical="center" wrapText="1"/>
      <protection locked="0"/>
    </xf>
    <xf numFmtId="0" fontId="1" fillId="0" borderId="2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protection locked="0"/>
    </xf>
    <xf numFmtId="0" fontId="1" fillId="0" borderId="24" xfId="0" applyFont="1" applyFill="1" applyBorder="1" applyAlignment="1" applyProtection="1">
      <alignment horizontal="center" vertical="center" wrapText="1"/>
      <protection locked="0"/>
    </xf>
    <xf numFmtId="0" fontId="1" fillId="0" borderId="23" xfId="0" applyFont="1" applyFill="1" applyBorder="1" applyAlignment="1" applyProtection="1">
      <alignment horizontal="center" vertical="center" wrapText="1"/>
      <protection locked="0"/>
    </xf>
    <xf numFmtId="0" fontId="1" fillId="0" borderId="25" xfId="0"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protection locked="0"/>
    </xf>
    <xf numFmtId="0" fontId="1" fillId="0" borderId="9" xfId="0" applyFont="1" applyFill="1" applyBorder="1" applyAlignment="1" applyProtection="1">
      <alignment horizontal="center" vertical="center"/>
      <protection locked="0"/>
    </xf>
    <xf numFmtId="0" fontId="1" fillId="0" borderId="8" xfId="0" applyFont="1" applyFill="1" applyBorder="1" applyAlignment="1" applyProtection="1">
      <alignment horizontal="center" vertical="center"/>
      <protection locked="0"/>
    </xf>
    <xf numFmtId="0" fontId="1" fillId="0" borderId="29" xfId="0" applyFont="1" applyFill="1" applyBorder="1" applyAlignment="1" applyProtection="1">
      <alignment horizontal="center" vertical="center" wrapText="1"/>
      <protection locked="0"/>
    </xf>
    <xf numFmtId="0" fontId="1" fillId="0" borderId="28" xfId="0" applyFont="1" applyFill="1" applyBorder="1" applyAlignment="1" applyProtection="1">
      <alignment horizontal="center" vertical="center" wrapText="1"/>
      <protection locked="0"/>
    </xf>
    <xf numFmtId="0" fontId="1" fillId="0" borderId="26" xfId="0" applyFont="1" applyFill="1" applyBorder="1" applyAlignment="1" applyProtection="1">
      <alignment horizontal="center" vertical="center" wrapText="1"/>
      <protection locked="0"/>
    </xf>
    <xf numFmtId="0" fontId="1" fillId="0" borderId="27"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protection locked="0"/>
    </xf>
    <xf numFmtId="0" fontId="8" fillId="0" borderId="29" xfId="0" applyFont="1" applyFill="1" applyBorder="1" applyAlignment="1" applyProtection="1">
      <alignment horizontal="center" vertical="center" wrapText="1"/>
      <protection locked="0"/>
    </xf>
    <xf numFmtId="0" fontId="8" fillId="0" borderId="28" xfId="0" applyFont="1" applyFill="1" applyBorder="1" applyAlignment="1" applyProtection="1">
      <alignment horizontal="center" vertical="center" wrapText="1"/>
      <protection locked="0"/>
    </xf>
    <xf numFmtId="0" fontId="8" fillId="0" borderId="26" xfId="0" applyFont="1" applyFill="1" applyBorder="1" applyAlignment="1" applyProtection="1">
      <alignment horizontal="center" vertical="center" wrapText="1"/>
      <protection locked="0"/>
    </xf>
    <xf numFmtId="0" fontId="9" fillId="0" borderId="12" xfId="0" applyNumberFormat="1" applyFont="1" applyFill="1" applyBorder="1" applyAlignment="1" applyProtection="1">
      <alignment horizontal="center" vertical="center"/>
      <protection locked="0"/>
    </xf>
    <xf numFmtId="1" fontId="3" fillId="0" borderId="0" xfId="0" applyNumberFormat="1" applyFont="1" applyFill="1" applyAlignment="1" applyProtection="1">
      <alignment horizontal="center" vertical="center"/>
      <protection locked="0"/>
    </xf>
    <xf numFmtId="0" fontId="3" fillId="0" borderId="0" xfId="0" applyNumberFormat="1" applyFont="1" applyFill="1" applyAlignment="1" applyProtection="1">
      <alignment horizontal="center" vertical="center"/>
      <protection locked="0"/>
    </xf>
    <xf numFmtId="0" fontId="1" fillId="0" borderId="33" xfId="0" applyFont="1" applyFill="1" applyBorder="1" applyAlignment="1" applyProtection="1">
      <alignment horizontal="center" vertical="center" wrapText="1"/>
      <protection locked="0"/>
    </xf>
    <xf numFmtId="0" fontId="1" fillId="0" borderId="32" xfId="0" applyFont="1" applyFill="1" applyBorder="1" applyAlignment="1" applyProtection="1">
      <alignment horizontal="center" vertical="center" wrapText="1"/>
      <protection locked="0"/>
    </xf>
    <xf numFmtId="0" fontId="1" fillId="0" borderId="31" xfId="0" applyFont="1" applyFill="1" applyBorder="1" applyAlignment="1" applyProtection="1">
      <alignment horizontal="center" vertical="center" wrapText="1"/>
      <protection locked="0"/>
    </xf>
    <xf numFmtId="0" fontId="1" fillId="0" borderId="30" xfId="0" applyFont="1" applyFill="1" applyBorder="1" applyAlignment="1" applyProtection="1">
      <alignment horizontal="center" vertical="center" wrapText="1"/>
      <protection locked="0"/>
    </xf>
    <xf numFmtId="0" fontId="1" fillId="0" borderId="13" xfId="0" applyFont="1" applyFill="1" applyBorder="1" applyAlignment="1">
      <alignment horizontal="center" vertical="center" wrapText="1"/>
    </xf>
    <xf numFmtId="0" fontId="1" fillId="0" borderId="18" xfId="0" applyFont="1" applyFill="1" applyBorder="1" applyAlignment="1" applyProtection="1">
      <alignment horizontal="center" vertical="center"/>
      <protection locked="0"/>
    </xf>
    <xf numFmtId="0" fontId="1" fillId="0" borderId="27" xfId="0" applyFont="1" applyFill="1" applyBorder="1" applyAlignment="1" applyProtection="1">
      <alignment horizontal="center" vertical="center"/>
      <protection locked="0"/>
    </xf>
    <xf numFmtId="0" fontId="11" fillId="0" borderId="0" xfId="0" applyFont="1" applyAlignment="1">
      <alignment horizontal="center"/>
    </xf>
    <xf numFmtId="0" fontId="12" fillId="0" borderId="0" xfId="0" applyFont="1"/>
    <xf numFmtId="0" fontId="13" fillId="0" borderId="0" xfId="1" applyFont="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4A600-E9D0-42E3-856E-7A15949DA550}">
  <dimension ref="A1:A50"/>
  <sheetViews>
    <sheetView tabSelected="1" workbookViewId="0"/>
  </sheetViews>
  <sheetFormatPr defaultRowHeight="12.75" x14ac:dyDescent="0.2"/>
  <cols>
    <col min="1" max="1" width="126.28515625" style="181" bestFit="1" customWidth="1"/>
    <col min="2" max="16384" width="9.140625" style="181"/>
  </cols>
  <sheetData>
    <row r="1" spans="1:1" x14ac:dyDescent="0.2">
      <c r="A1" s="180" t="s">
        <v>277</v>
      </c>
    </row>
    <row r="2" spans="1:1" x14ac:dyDescent="0.2">
      <c r="A2" s="182" t="s">
        <v>8</v>
      </c>
    </row>
    <row r="3" spans="1:1" x14ac:dyDescent="0.2">
      <c r="A3" s="182" t="s">
        <v>16</v>
      </c>
    </row>
    <row r="4" spans="1:1" x14ac:dyDescent="0.2">
      <c r="A4" s="182" t="s">
        <v>46</v>
      </c>
    </row>
    <row r="5" spans="1:1" x14ac:dyDescent="0.2">
      <c r="A5" s="182" t="s">
        <v>56</v>
      </c>
    </row>
    <row r="6" spans="1:1" x14ac:dyDescent="0.2">
      <c r="A6" s="182" t="s">
        <v>58</v>
      </c>
    </row>
    <row r="7" spans="1:1" x14ac:dyDescent="0.2">
      <c r="A7" s="182" t="s">
        <v>63</v>
      </c>
    </row>
    <row r="8" spans="1:1" x14ac:dyDescent="0.2">
      <c r="A8" s="182" t="s">
        <v>71</v>
      </c>
    </row>
    <row r="9" spans="1:1" x14ac:dyDescent="0.2">
      <c r="A9" s="182" t="s">
        <v>77</v>
      </c>
    </row>
    <row r="10" spans="1:1" x14ac:dyDescent="0.2">
      <c r="A10" s="182" t="s">
        <v>86</v>
      </c>
    </row>
    <row r="11" spans="1:1" x14ac:dyDescent="0.2">
      <c r="A11" s="182" t="s">
        <v>89</v>
      </c>
    </row>
    <row r="12" spans="1:1" x14ac:dyDescent="0.2">
      <c r="A12" s="182" t="s">
        <v>95</v>
      </c>
    </row>
    <row r="13" spans="1:1" x14ac:dyDescent="0.2">
      <c r="A13" s="182" t="s">
        <v>101</v>
      </c>
    </row>
    <row r="14" spans="1:1" x14ac:dyDescent="0.2">
      <c r="A14" s="182" t="s">
        <v>104</v>
      </c>
    </row>
    <row r="15" spans="1:1" x14ac:dyDescent="0.2">
      <c r="A15" s="182" t="s">
        <v>113</v>
      </c>
    </row>
    <row r="16" spans="1:1" x14ac:dyDescent="0.2">
      <c r="A16" s="182" t="s">
        <v>118</v>
      </c>
    </row>
    <row r="17" spans="1:1" x14ac:dyDescent="0.2">
      <c r="A17" s="182" t="s">
        <v>121</v>
      </c>
    </row>
    <row r="18" spans="1:1" x14ac:dyDescent="0.2">
      <c r="A18" s="182" t="s">
        <v>122</v>
      </c>
    </row>
    <row r="19" spans="1:1" x14ac:dyDescent="0.2">
      <c r="A19" s="182" t="s">
        <v>123</v>
      </c>
    </row>
    <row r="20" spans="1:1" x14ac:dyDescent="0.2">
      <c r="A20" s="182" t="s">
        <v>130</v>
      </c>
    </row>
    <row r="21" spans="1:1" x14ac:dyDescent="0.2">
      <c r="A21" s="182" t="s">
        <v>133</v>
      </c>
    </row>
    <row r="22" spans="1:1" x14ac:dyDescent="0.2">
      <c r="A22" s="182" t="s">
        <v>139</v>
      </c>
    </row>
    <row r="23" spans="1:1" x14ac:dyDescent="0.2">
      <c r="A23" s="182" t="s">
        <v>140</v>
      </c>
    </row>
    <row r="24" spans="1:1" x14ac:dyDescent="0.2">
      <c r="A24" s="182" t="s">
        <v>146</v>
      </c>
    </row>
    <row r="25" spans="1:1" x14ac:dyDescent="0.2">
      <c r="A25" s="182" t="s">
        <v>149</v>
      </c>
    </row>
    <row r="26" spans="1:1" x14ac:dyDescent="0.2">
      <c r="A26" s="182" t="s">
        <v>154</v>
      </c>
    </row>
    <row r="27" spans="1:1" x14ac:dyDescent="0.2">
      <c r="A27" s="182" t="s">
        <v>155</v>
      </c>
    </row>
    <row r="28" spans="1:1" x14ac:dyDescent="0.2">
      <c r="A28" s="182" t="s">
        <v>162</v>
      </c>
    </row>
    <row r="29" spans="1:1" x14ac:dyDescent="0.2">
      <c r="A29" s="182" t="s">
        <v>169</v>
      </c>
    </row>
    <row r="30" spans="1:1" x14ac:dyDescent="0.2">
      <c r="A30" s="182" t="s">
        <v>180</v>
      </c>
    </row>
    <row r="31" spans="1:1" x14ac:dyDescent="0.2">
      <c r="A31" s="182" t="s">
        <v>190</v>
      </c>
    </row>
    <row r="32" spans="1:1" x14ac:dyDescent="0.2">
      <c r="A32" s="182" t="s">
        <v>199</v>
      </c>
    </row>
    <row r="33" spans="1:1" x14ac:dyDescent="0.2">
      <c r="A33" s="182" t="s">
        <v>210</v>
      </c>
    </row>
    <row r="34" spans="1:1" x14ac:dyDescent="0.2">
      <c r="A34" s="182" t="s">
        <v>276</v>
      </c>
    </row>
    <row r="35" spans="1:1" x14ac:dyDescent="0.2">
      <c r="A35" s="182" t="s">
        <v>238</v>
      </c>
    </row>
    <row r="36" spans="1:1" x14ac:dyDescent="0.2">
      <c r="A36" s="182" t="s">
        <v>239</v>
      </c>
    </row>
    <row r="37" spans="1:1" x14ac:dyDescent="0.2">
      <c r="A37" s="182" t="s">
        <v>243</v>
      </c>
    </row>
    <row r="38" spans="1:1" x14ac:dyDescent="0.2">
      <c r="A38" s="182" t="s">
        <v>246</v>
      </c>
    </row>
    <row r="39" spans="1:1" x14ac:dyDescent="0.2">
      <c r="A39" s="182" t="s">
        <v>247</v>
      </c>
    </row>
    <row r="40" spans="1:1" x14ac:dyDescent="0.2">
      <c r="A40" s="182" t="s">
        <v>249</v>
      </c>
    </row>
    <row r="41" spans="1:1" x14ac:dyDescent="0.2">
      <c r="A41" s="182" t="s">
        <v>252</v>
      </c>
    </row>
    <row r="42" spans="1:1" x14ac:dyDescent="0.2">
      <c r="A42" s="182" t="s">
        <v>253</v>
      </c>
    </row>
    <row r="43" spans="1:1" x14ac:dyDescent="0.2">
      <c r="A43" s="182" t="s">
        <v>254</v>
      </c>
    </row>
    <row r="44" spans="1:1" x14ac:dyDescent="0.2">
      <c r="A44" s="182" t="s">
        <v>256</v>
      </c>
    </row>
    <row r="45" spans="1:1" x14ac:dyDescent="0.2">
      <c r="A45" s="182" t="s">
        <v>257</v>
      </c>
    </row>
    <row r="46" spans="1:1" x14ac:dyDescent="0.2">
      <c r="A46" s="182" t="s">
        <v>259</v>
      </c>
    </row>
    <row r="47" spans="1:1" x14ac:dyDescent="0.2">
      <c r="A47" s="182" t="s">
        <v>260</v>
      </c>
    </row>
    <row r="48" spans="1:1" x14ac:dyDescent="0.2">
      <c r="A48" s="182" t="s">
        <v>261</v>
      </c>
    </row>
    <row r="49" spans="1:1" x14ac:dyDescent="0.2">
      <c r="A49" s="182" t="s">
        <v>266</v>
      </c>
    </row>
    <row r="50" spans="1:1" x14ac:dyDescent="0.2">
      <c r="A50" s="182" t="s">
        <v>275</v>
      </c>
    </row>
  </sheetData>
  <hyperlinks>
    <hyperlink ref="A2" location="6.1.!A1" display="6.1. Main regular benefits granted by local governments" xr:uid="{A9AF8913-AA44-45A0-8705-085F7E33FC36}"/>
    <hyperlink ref="A3" location="6.2.!A1" display="6.2. Main irregular benefits granted by local governments" xr:uid="{A439392A-9501-43F3-9B61-1EE74858449D}"/>
    <hyperlink ref="A4" location="6.3.!A1" display="6.3. Number of recipients of regular social assistance by eligibility, 2010" xr:uid="{EEC4315A-43A9-4FF8-BEBA-2A1998164C32}"/>
    <hyperlink ref="A5" location="6.4.!A1" display="6.4. Main data on regular social assistance" xr:uid="{4C54AE39-F9CC-46D3-9A40-937B10E8CA98}"/>
    <hyperlink ref="A6" location="6.5.!A1" display="6.5. Main data on availability support" xr:uid="{C6B6998D-3CAF-4F22-B0CE-D412F50C2DB3}"/>
    <hyperlink ref="A7" location="6.6.!A1" display="6.6. Main data on old-age allowance" xr:uid="{815D206E-9039-44B1-8A93-B10D60B74EBE}"/>
    <hyperlink ref="A8" location="6.7.!A1" display="6.7. Main data on regular child protection allowance and complementary child protection benefit" xr:uid="{8EA89601-4ABB-4AC9-A4F3-642162A921B7}"/>
    <hyperlink ref="A9" location="6.8.!A1" display="6.8. Main data on kindergarten support, 2010" xr:uid="{820A0EAD-D6F2-477A-B589-1C08E49F9503}"/>
    <hyperlink ref="A10" location="6.9.!A1" display="6.9. Temporary assistance" xr:uid="{65E12569-A35F-43B8-9582-7F50C1144005}"/>
    <hyperlink ref="A11" location="6.10.!A1" display="6.10. Total payments of temporary assistance" xr:uid="{0B2DAAF0-CE0C-415B-98E5-9D2333051727}"/>
    <hyperlink ref="A12" location="6.11.!A1" display="6.11. Main data on temporary assistance, 2010" xr:uid="{A59EC08A-58ED-4F4D-99E1-D169647896A3}"/>
    <hyperlink ref="A13" location="6.12.!A1" display="6.12. Number of recipients of temporary assistance by family per capita income, December 2010" xr:uid="{7A4CCD58-D9FC-4D2E-A37F-DE4E087E918B}"/>
    <hyperlink ref="A14" location="6.13.!A1" display="6.13. Number of recipients of temporary assistance by gender, December 2010" xr:uid="{A2635FC7-E0A1-4FBE-8F80-F50BFABE1669}"/>
    <hyperlink ref="A15" location="6.14.!A1" display="6.14. Distribution of recipients of temporary assistance by frequency of award, 2010[percentage]" xr:uid="{C5B3DF9B-4E01-4F4D-A107-938C611B1033}"/>
    <hyperlink ref="A16" location="6.15.!A1" display="6.15. Home maintenance support" xr:uid="{01B41A32-BA33-4451-BA64-16E9550B5B60}"/>
    <hyperlink ref="A17" location="6.16.!A1" display="6.16. Main data on home maintenance support, 2010" xr:uid="{F018A9A7-C16A-4EAB-825C-2D889D53FD90}"/>
    <hyperlink ref="A18" location="6.17.!A1" display="6.17. Number of recipients of home maintenance support by family per capita income, December 2010" xr:uid="{0AA83764-59F6-4C54-B27A-03B8E2346060}"/>
    <hyperlink ref="A19" location="6.18.!A1" display="6.18. Number of recipients of home maintenance support by gender, December 2010" xr:uid="{F5FF56C0-48C4-4FD4-987A-98BC833F7DDE}"/>
    <hyperlink ref="A20" location="6.19.!A1" display="6.19. Main data on debt reducing assistance, 2010" xr:uid="{60A916A0-0E66-4E45-B242-436039B31A68}"/>
    <hyperlink ref="A21" location="6.20.!A1" display="6.20. Main data on housing subsidies, 2010" xr:uid="{4105DC99-1F75-433A-89B9-CA9D8CB235AE}"/>
    <hyperlink ref="A22" location="6.21.!A1" display="6.21. Extraordinary child protection benefit" xr:uid="{4A857496-26C5-4CE2-927C-A8648699919D}"/>
    <hyperlink ref="A23" location="6.22.!A1" display="6.22. Total payments of extraordinary child protection benefit" xr:uid="{7E0BF0E1-FFFD-42B0-BEDE-D58D4C7F9AFF}"/>
    <hyperlink ref="A24" location="6.23.!A1" display="6.23. Main data on extraordinary child protection benefit, 2010" xr:uid="{7676C63B-6F11-4EAD-AB35-30B8F850B404}"/>
    <hyperlink ref="A25" location="6.24.!A1" display="6.24. Number of recipients of extraordinary child protection benefit by family per capita income, December 2010" xr:uid="{32E73AFD-1605-498C-9627-51E5E1FC8FBA}"/>
    <hyperlink ref="A26" location="6.25.!A1" display="6.25. Main data on financial support related to funeral arrangements, 2010" xr:uid="{4CBB0807-59FC-4668-A1BB-1CF188DDC3FF}"/>
    <hyperlink ref="A27" location="6.26.!A1" display="6.26. Number of funeral support recipients by family per capita income, December 2010" xr:uid="{44137B9A-F3DC-404B-8DDD-1D23F7D65DE2}"/>
    <hyperlink ref="A28" location="6.27.!A1" display="6.27. Main data on nursing allowance, 2010" xr:uid="{AC9BCEEC-D2FB-4A27-A861-EBCD099A792E}"/>
    <hyperlink ref="A29" location="6.28.!A1" display="6.28. Main data on public medical certificates, 2010" xr:uid="{BBFC7F8B-3933-49F2-B02D-7DB7261EE8AB}"/>
    <hyperlink ref="A30" location="6.29.!A1" display="6.29. Main data on transport allowance for the severely physically disabled persons, 2010" xr:uid="{42D878E4-2312-440D-A3D3-AB416EEA9EA1}"/>
    <hyperlink ref="A31" location="6.30.!A1" display="6.30. Regular benefits provided in pension form" xr:uid="{EB112C31-B37C-4204-9FC6-059EA3180E3A}"/>
    <hyperlink ref="A32" location="6.31.!A1" display="6.31. Number of provisions awarded to people with impaired health, 2010" xr:uid="{52D1AC4A-B9B5-464C-8845-012629689D7B}"/>
    <hyperlink ref="A33" location="6.32.!A1" display="6.32. Number of recipients of disability support by nature of disability and percentage of support, December 2010" xr:uid="{5637D7CB-B3AE-43C7-9065-6C38A9F97224}"/>
    <hyperlink ref="A34" location="6.33.!A1" display="6.33. Number of recipients of disability support by age-group and gender, December" xr:uid="{6CCB67AB-A59C-43DC-858F-983E4C4176DF}"/>
    <hyperlink ref="A35" location="6.34.!A1" display="6.34. Main data on regular social assistance by region, county and settlement population, 2010" xr:uid="{CE0A247A-556B-4387-A381-9473C7BB5159}"/>
    <hyperlink ref="A36" location="6.35.!A1" display="6.35. Main data on availability support by region, county and settlement population, 2010" xr:uid="{DEDB4375-43AA-486F-AE97-E4B3E8A43245}"/>
    <hyperlink ref="A37" location="6.36.!A1" display="6.36. Main data on old-age allowance by region, county and settlement population, 2010" xr:uid="{D47FD9D3-7DFE-41D2-8F90-E4D649609031}"/>
    <hyperlink ref="A38" location="6.37.!A1" display="6.37. Main data on regular child protection allowance and complementary child protection benefit by region, county and settlement population, 2010" xr:uid="{D35720A2-EDB4-4164-ACDB-80BC4EEC3DF4}"/>
    <hyperlink ref="A39" location="6.38.!A1" display="6.38. Main data on kindergarten support by region, county and settlement population, 2010" xr:uid="{D1D772B6-4D76-48F0-8711-023925B274CB}"/>
    <hyperlink ref="A40" location="6.39.!A1" display="6.39. Main data on temporary assistance by region, county and settlement population, 2010" xr:uid="{61AD5D28-027D-44E0-B493-E51CD9D5A0CB}"/>
    <hyperlink ref="A41" location="6.40.!A1" display="6.40. Main data on home maintenance support by region, county and settlement population, 2010" xr:uid="{AB37ED96-CC20-4382-8A8D-35C643311E19}"/>
    <hyperlink ref="A42" location="6.41.!A1" display="6.41. Main data on debt reducing assistance by region, county and settlement population, 2010" xr:uid="{01C366B0-93D3-4319-ABAE-E4542B836D7C}"/>
    <hyperlink ref="A43" location="6.42.!A1" display="6.42. Main data on housing subsidies by region, county and settlement population, 2010" xr:uid="{941AB53C-8025-43F9-AADA-992D5ADCB9DE}"/>
    <hyperlink ref="A44" location="6.43.!A1" display="6.43. Main data on extraordinary child protection benefit by region, county and settlement population, 2010" xr:uid="{ECC50CB7-E734-4F4C-A6FD-B5AD07C4F5C8}"/>
    <hyperlink ref="A45" location="6.44.!A1" display="6.44. Main data on financial support related to funeral arrangements by region, county and settlement population, 2010" xr:uid="{7C04D5DC-F347-4932-B5A2-4D32A42E692E}"/>
    <hyperlink ref="A46" location="6.45.!A1" display="6.45. Main data on nursing allowance by region, county and settlement population, 2010" xr:uid="{CB5EF5B5-6E38-47A6-BE2B-A158148718A2}"/>
    <hyperlink ref="A47" location="6.46.!A1" display="6.46. Main data on public medical certificates by region, county and settlement population, 2010" xr:uid="{15B0B751-D04E-455F-BB22-C34084665A36}"/>
    <hyperlink ref="A48" location="6.47.!A1" display="6.47. Main data on transport allowance for the severely physically disabled persons by region, county and settlement population, 2010" xr:uid="{75305CEA-82F7-417D-951F-BB848061D11D}"/>
    <hyperlink ref="A49" location="6.48.!A1" display="6.48. Number of provisions awarded to employees with impaired health by region and county, 2010" xr:uid="{BACAB48A-362C-4DB1-99F0-85C6B4303AA4}"/>
    <hyperlink ref="A50" location="6.49.!A1" display="6.49. Financial support granted by guardianship authorities by region and county, 2010" xr:uid="{A35EDBE8-989F-4170-9F5D-C3160A4F4F3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C608B-E24F-4677-A448-D1DFF9C8E9F8}">
  <dimension ref="A1:G17"/>
  <sheetViews>
    <sheetView workbookViewId="0"/>
  </sheetViews>
  <sheetFormatPr defaultRowHeight="11.25" x14ac:dyDescent="0.2"/>
  <cols>
    <col min="1" max="1" width="9.7109375" style="1" customWidth="1"/>
    <col min="2" max="2" width="11.42578125" style="1" customWidth="1"/>
    <col min="3" max="3" width="10.140625" style="1" customWidth="1"/>
    <col min="4" max="4" width="11.42578125" style="1" customWidth="1"/>
    <col min="5" max="5" width="10" style="1" customWidth="1"/>
    <col min="6" max="6" width="11.42578125" style="1" customWidth="1"/>
    <col min="7" max="7" width="9.7109375" style="1" customWidth="1"/>
    <col min="8" max="16384" width="9.140625" style="1"/>
  </cols>
  <sheetData>
    <row r="1" spans="1:7" s="15" customFormat="1" x14ac:dyDescent="0.2">
      <c r="A1" s="17" t="s">
        <v>8</v>
      </c>
      <c r="B1" s="16"/>
      <c r="C1" s="16"/>
      <c r="D1" s="16"/>
      <c r="E1" s="16"/>
      <c r="F1" s="16"/>
      <c r="G1" s="16"/>
    </row>
    <row r="2" spans="1:7" s="12" customFormat="1" ht="24.75" customHeight="1" x14ac:dyDescent="0.2">
      <c r="A2" s="135" t="s">
        <v>7</v>
      </c>
      <c r="B2" s="138" t="s">
        <v>6</v>
      </c>
      <c r="C2" s="138"/>
      <c r="D2" s="138" t="s">
        <v>5</v>
      </c>
      <c r="E2" s="138"/>
      <c r="F2" s="139" t="s">
        <v>4</v>
      </c>
      <c r="G2" s="140"/>
    </row>
    <row r="3" spans="1:7" s="12" customFormat="1" ht="19.5" customHeight="1" x14ac:dyDescent="0.2">
      <c r="A3" s="136"/>
      <c r="B3" s="141" t="s">
        <v>3</v>
      </c>
      <c r="C3" s="141"/>
      <c r="D3" s="141"/>
      <c r="E3" s="141"/>
      <c r="F3" s="141"/>
      <c r="G3" s="142"/>
    </row>
    <row r="4" spans="1:7" s="12" customFormat="1" ht="33.75" x14ac:dyDescent="0.2">
      <c r="A4" s="137"/>
      <c r="B4" s="14" t="s">
        <v>2</v>
      </c>
      <c r="C4" s="14" t="s">
        <v>1</v>
      </c>
      <c r="D4" s="14" t="s">
        <v>2</v>
      </c>
      <c r="E4" s="14" t="s">
        <v>1</v>
      </c>
      <c r="F4" s="14" t="s">
        <v>2</v>
      </c>
      <c r="G4" s="13" t="s">
        <v>1</v>
      </c>
    </row>
    <row r="5" spans="1:7" x14ac:dyDescent="0.2">
      <c r="A5" s="7">
        <v>1998</v>
      </c>
      <c r="B5" s="4">
        <v>9444</v>
      </c>
      <c r="C5" s="5">
        <v>99.5</v>
      </c>
      <c r="D5" s="4">
        <v>11651</v>
      </c>
      <c r="E5" s="3" t="s">
        <v>0</v>
      </c>
      <c r="F5" s="4">
        <v>2777</v>
      </c>
      <c r="G5" s="3" t="s">
        <v>0</v>
      </c>
    </row>
    <row r="6" spans="1:7" x14ac:dyDescent="0.2">
      <c r="A6" s="7">
        <v>1999</v>
      </c>
      <c r="B6" s="4">
        <v>10588</v>
      </c>
      <c r="C6" s="5">
        <v>101.9</v>
      </c>
      <c r="D6" s="4">
        <v>13698</v>
      </c>
      <c r="E6" s="5">
        <v>106.9</v>
      </c>
      <c r="F6" s="4">
        <v>3119</v>
      </c>
      <c r="G6" s="5">
        <v>102.1</v>
      </c>
    </row>
    <row r="7" spans="1:7" x14ac:dyDescent="0.2">
      <c r="A7" s="7">
        <v>2000</v>
      </c>
      <c r="B7" s="4">
        <v>11056</v>
      </c>
      <c r="C7" s="5">
        <v>95.1</v>
      </c>
      <c r="D7" s="4">
        <v>14604</v>
      </c>
      <c r="E7" s="5">
        <v>97.1</v>
      </c>
      <c r="F7" s="4">
        <v>3436</v>
      </c>
      <c r="G7" s="5">
        <v>100.3</v>
      </c>
    </row>
    <row r="8" spans="1:7" x14ac:dyDescent="0.2">
      <c r="A8" s="7">
        <v>2001</v>
      </c>
      <c r="B8" s="4">
        <v>13019</v>
      </c>
      <c r="C8" s="5">
        <v>107.8</v>
      </c>
      <c r="D8" s="4">
        <v>16314</v>
      </c>
      <c r="E8" s="5">
        <v>102.3</v>
      </c>
      <c r="F8" s="4">
        <v>4193</v>
      </c>
      <c r="G8" s="5">
        <v>111.8</v>
      </c>
    </row>
    <row r="9" spans="1:7" x14ac:dyDescent="0.2">
      <c r="A9" s="7">
        <v>2002</v>
      </c>
      <c r="B9" s="4">
        <v>14650</v>
      </c>
      <c r="C9" s="5">
        <v>106.86404930714529</v>
      </c>
      <c r="D9" s="4">
        <v>18159</v>
      </c>
      <c r="E9" s="5">
        <v>105.70684225214079</v>
      </c>
      <c r="F9" s="4">
        <v>4338</v>
      </c>
      <c r="G9" s="5">
        <v>98.250849502936333</v>
      </c>
    </row>
    <row r="10" spans="1:7" x14ac:dyDescent="0.2">
      <c r="A10" s="7">
        <v>2003</v>
      </c>
      <c r="B10" s="4">
        <v>15010</v>
      </c>
      <c r="C10" s="5">
        <v>97.858011350486208</v>
      </c>
      <c r="D10" s="4">
        <v>19166</v>
      </c>
      <c r="E10" s="5">
        <v>100.80750673518379</v>
      </c>
      <c r="F10" s="4">
        <v>4705</v>
      </c>
      <c r="G10" s="5">
        <v>103.59132747937751</v>
      </c>
    </row>
    <row r="11" spans="1:7" x14ac:dyDescent="0.2">
      <c r="A11" s="7">
        <v>2004</v>
      </c>
      <c r="B11" s="4">
        <v>15864</v>
      </c>
      <c r="C11" s="5">
        <v>98.960243732642667</v>
      </c>
      <c r="D11" s="4">
        <v>20313</v>
      </c>
      <c r="E11" s="5">
        <v>99.236475640970028</v>
      </c>
      <c r="F11" s="4">
        <v>5236</v>
      </c>
      <c r="G11" s="5">
        <v>104.20024915720387</v>
      </c>
    </row>
    <row r="12" spans="1:7" x14ac:dyDescent="0.2">
      <c r="A12" s="7">
        <v>2005</v>
      </c>
      <c r="B12" s="4">
        <v>16991</v>
      </c>
      <c r="C12" s="5">
        <v>103.38236983471477</v>
      </c>
      <c r="D12" s="4">
        <v>21390</v>
      </c>
      <c r="E12" s="5">
        <v>101.64763155458769</v>
      </c>
      <c r="F12" s="11">
        <v>5619</v>
      </c>
      <c r="G12" s="10">
        <v>103.58566030834939</v>
      </c>
    </row>
    <row r="13" spans="1:7" x14ac:dyDescent="0.2">
      <c r="A13" s="7">
        <v>2006</v>
      </c>
      <c r="B13" s="9">
        <v>23771</v>
      </c>
      <c r="C13" s="5">
        <v>134.65327439062204</v>
      </c>
      <c r="D13" s="9">
        <v>24081</v>
      </c>
      <c r="E13" s="5">
        <v>108.35480766245458</v>
      </c>
      <c r="F13" s="4">
        <v>4957.7952889110265</v>
      </c>
      <c r="G13" s="3" t="s">
        <v>0</v>
      </c>
    </row>
    <row r="14" spans="1:7" x14ac:dyDescent="0.2">
      <c r="A14" s="7">
        <v>2007</v>
      </c>
      <c r="B14" s="4">
        <v>25694.362585288967</v>
      </c>
      <c r="C14" s="5">
        <v>100.1</v>
      </c>
      <c r="D14" s="4">
        <v>25638</v>
      </c>
      <c r="E14" s="5">
        <v>98.6</v>
      </c>
      <c r="F14" s="4">
        <v>4996.7761055951551</v>
      </c>
      <c r="G14" s="3">
        <v>93.320604676155824</v>
      </c>
    </row>
    <row r="15" spans="1:7" x14ac:dyDescent="0.2">
      <c r="A15" s="7">
        <v>2008</v>
      </c>
      <c r="B15" s="6">
        <v>27346.833037194658</v>
      </c>
      <c r="C15" s="5">
        <v>100.27850230296782</v>
      </c>
      <c r="D15" s="8">
        <v>26876.473024277391</v>
      </c>
      <c r="E15" s="5">
        <v>98.803595482779542</v>
      </c>
      <c r="F15" s="4">
        <v>5497.3553203910624</v>
      </c>
      <c r="G15" s="3">
        <v>103.69278390097712</v>
      </c>
    </row>
    <row r="16" spans="1:7" x14ac:dyDescent="0.2">
      <c r="A16" s="7">
        <v>2009</v>
      </c>
      <c r="B16" s="6">
        <v>26817</v>
      </c>
      <c r="C16" s="5">
        <v>94.109926432692177</v>
      </c>
      <c r="D16" s="4">
        <v>26677</v>
      </c>
      <c r="E16" s="5">
        <v>95.257020607171825</v>
      </c>
      <c r="F16" s="4">
        <v>5775.9991448960654</v>
      </c>
      <c r="G16" s="3">
        <v>100.83367431652152</v>
      </c>
    </row>
    <row r="17" spans="1:7" s="2" customFormat="1" x14ac:dyDescent="0.2">
      <c r="A17" s="7">
        <v>2010</v>
      </c>
      <c r="B17" s="6">
        <v>26785.851925979328</v>
      </c>
      <c r="C17" s="5">
        <v>95.218159695661825</v>
      </c>
      <c r="D17" s="4">
        <v>27420.790096988436</v>
      </c>
      <c r="E17" s="5">
        <v>97.986780231055732</v>
      </c>
      <c r="F17" s="4">
        <v>5763.459927399249</v>
      </c>
      <c r="G17" s="3">
        <v>95.121933510196087</v>
      </c>
    </row>
  </sheetData>
  <sheetProtection selectLockedCells="1" selectUnlockedCells="1"/>
  <mergeCells count="5">
    <mergeCell ref="A2:A4"/>
    <mergeCell ref="B2:C2"/>
    <mergeCell ref="D2:E2"/>
    <mergeCell ref="F2:G2"/>
    <mergeCell ref="B3:G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EA7CB-5AEB-4413-B36A-01D62EE94C64}">
  <dimension ref="A1:I17"/>
  <sheetViews>
    <sheetView workbookViewId="0"/>
  </sheetViews>
  <sheetFormatPr defaultRowHeight="11.25" x14ac:dyDescent="0.2"/>
  <cols>
    <col min="1" max="1" width="9" style="1" customWidth="1"/>
    <col min="2" max="2" width="9.5703125" style="1" customWidth="1"/>
    <col min="3" max="3" width="10.140625" style="1" customWidth="1"/>
    <col min="4" max="9" width="9.5703125" style="1" customWidth="1"/>
    <col min="10" max="16384" width="9.140625" style="1"/>
  </cols>
  <sheetData>
    <row r="1" spans="1:9" s="15" customFormat="1" x14ac:dyDescent="0.2">
      <c r="A1" s="17" t="s">
        <v>16</v>
      </c>
      <c r="B1" s="16"/>
      <c r="C1" s="16"/>
      <c r="D1" s="16"/>
      <c r="E1" s="16"/>
      <c r="F1" s="16"/>
      <c r="G1" s="16"/>
      <c r="H1" s="16"/>
      <c r="I1" s="16"/>
    </row>
    <row r="2" spans="1:9" ht="28.5" customHeight="1" x14ac:dyDescent="0.2">
      <c r="A2" s="135" t="s">
        <v>7</v>
      </c>
      <c r="B2" s="138" t="s">
        <v>15</v>
      </c>
      <c r="C2" s="138"/>
      <c r="D2" s="138" t="s">
        <v>14</v>
      </c>
      <c r="E2" s="138"/>
      <c r="F2" s="138" t="s">
        <v>13</v>
      </c>
      <c r="G2" s="138"/>
      <c r="H2" s="139" t="s">
        <v>12</v>
      </c>
      <c r="I2" s="140"/>
    </row>
    <row r="3" spans="1:9" ht="19.5" customHeight="1" x14ac:dyDescent="0.2">
      <c r="A3" s="136"/>
      <c r="B3" s="141" t="s">
        <v>11</v>
      </c>
      <c r="C3" s="141"/>
      <c r="D3" s="141"/>
      <c r="E3" s="141"/>
      <c r="F3" s="141"/>
      <c r="G3" s="141"/>
      <c r="H3" s="141"/>
      <c r="I3" s="142"/>
    </row>
    <row r="4" spans="1:9" ht="45" x14ac:dyDescent="0.2">
      <c r="A4" s="137"/>
      <c r="B4" s="14" t="s">
        <v>10</v>
      </c>
      <c r="C4" s="14" t="s">
        <v>1</v>
      </c>
      <c r="D4" s="14" t="s">
        <v>10</v>
      </c>
      <c r="E4" s="14" t="s">
        <v>1</v>
      </c>
      <c r="F4" s="14" t="s">
        <v>10</v>
      </c>
      <c r="G4" s="14" t="s">
        <v>1</v>
      </c>
      <c r="H4" s="14" t="s">
        <v>10</v>
      </c>
      <c r="I4" s="13" t="s">
        <v>1</v>
      </c>
    </row>
    <row r="5" spans="1:9" x14ac:dyDescent="0.2">
      <c r="A5" s="7">
        <v>1998</v>
      </c>
      <c r="B5" s="9">
        <v>3343</v>
      </c>
      <c r="C5" s="3">
        <v>102.8</v>
      </c>
      <c r="D5" s="9">
        <v>3258</v>
      </c>
      <c r="E5" s="3">
        <v>78.3</v>
      </c>
      <c r="F5" s="9">
        <v>2924</v>
      </c>
      <c r="G5" s="3" t="s">
        <v>0</v>
      </c>
      <c r="H5" s="9">
        <v>10270</v>
      </c>
      <c r="I5" s="3">
        <v>104.3</v>
      </c>
    </row>
    <row r="6" spans="1:9" x14ac:dyDescent="0.2">
      <c r="A6" s="7">
        <v>1999</v>
      </c>
      <c r="B6" s="9">
        <v>3658</v>
      </c>
      <c r="C6" s="3">
        <v>99.5</v>
      </c>
      <c r="D6" s="9">
        <v>3485</v>
      </c>
      <c r="E6" s="3">
        <v>97.2</v>
      </c>
      <c r="F6" s="9">
        <v>2761</v>
      </c>
      <c r="G6" s="3">
        <v>85.8</v>
      </c>
      <c r="H6" s="9">
        <v>11117</v>
      </c>
      <c r="I6" s="3">
        <v>98.4</v>
      </c>
    </row>
    <row r="7" spans="1:9" x14ac:dyDescent="0.2">
      <c r="A7" s="7">
        <v>2000</v>
      </c>
      <c r="B7" s="9">
        <v>4163</v>
      </c>
      <c r="C7" s="3">
        <v>103.6</v>
      </c>
      <c r="D7" s="9">
        <v>3695</v>
      </c>
      <c r="E7" s="3">
        <v>96.6</v>
      </c>
      <c r="F7" s="9">
        <v>3043</v>
      </c>
      <c r="G7" s="3">
        <v>100.4</v>
      </c>
      <c r="H7" s="9">
        <v>12155</v>
      </c>
      <c r="I7" s="3">
        <v>99.6</v>
      </c>
    </row>
    <row r="8" spans="1:9" x14ac:dyDescent="0.2">
      <c r="A8" s="7">
        <v>2001</v>
      </c>
      <c r="B8" s="9">
        <v>4368</v>
      </c>
      <c r="C8" s="3">
        <v>96.1</v>
      </c>
      <c r="D8" s="9">
        <v>3747</v>
      </c>
      <c r="E8" s="3">
        <v>92.9</v>
      </c>
      <c r="F8" s="9">
        <v>3226</v>
      </c>
      <c r="G8" s="3">
        <v>97.1</v>
      </c>
      <c r="H8" s="9">
        <v>13355</v>
      </c>
      <c r="I8" s="3">
        <v>100.6</v>
      </c>
    </row>
    <row r="9" spans="1:9" x14ac:dyDescent="0.2">
      <c r="A9" s="7">
        <v>2002</v>
      </c>
      <c r="B9" s="9">
        <v>4633</v>
      </c>
      <c r="C9" s="3">
        <v>100.72825243765415</v>
      </c>
      <c r="D9" s="9">
        <v>4461</v>
      </c>
      <c r="E9" s="3">
        <v>113.0629099671</v>
      </c>
      <c r="F9" s="9">
        <v>3738</v>
      </c>
      <c r="G9" s="3">
        <v>110.03898170668165</v>
      </c>
      <c r="H9" s="9">
        <v>13711</v>
      </c>
      <c r="I9" s="3">
        <v>97.498260483409624</v>
      </c>
    </row>
    <row r="10" spans="1:9" x14ac:dyDescent="0.2">
      <c r="A10" s="7">
        <v>2003</v>
      </c>
      <c r="B10" s="9">
        <v>4968</v>
      </c>
      <c r="C10" s="3">
        <v>102.41713087313697</v>
      </c>
      <c r="D10" s="9">
        <v>4696</v>
      </c>
      <c r="E10" s="3">
        <v>100.54238505977841</v>
      </c>
      <c r="F10" s="9">
        <v>4147</v>
      </c>
      <c r="G10" s="3">
        <v>105.96149001222891</v>
      </c>
      <c r="H10" s="9">
        <v>15394</v>
      </c>
      <c r="I10" s="3">
        <v>107.23478112826677</v>
      </c>
    </row>
    <row r="11" spans="1:9" x14ac:dyDescent="0.2">
      <c r="A11" s="7">
        <v>2004</v>
      </c>
      <c r="B11" s="9">
        <v>5590</v>
      </c>
      <c r="C11" s="3">
        <v>105.35592586561484</v>
      </c>
      <c r="D11" s="9">
        <v>4851</v>
      </c>
      <c r="E11" s="3">
        <v>96.72348448595983</v>
      </c>
      <c r="F11" s="9">
        <v>4564</v>
      </c>
      <c r="G11" s="3">
        <v>103.04818518689112</v>
      </c>
      <c r="H11" s="9">
        <v>17773</v>
      </c>
      <c r="I11" s="3">
        <v>108.10306462121777</v>
      </c>
    </row>
    <row r="12" spans="1:9" x14ac:dyDescent="0.2">
      <c r="A12" s="7">
        <v>2005</v>
      </c>
      <c r="B12" s="9">
        <v>5754</v>
      </c>
      <c r="C12" s="3">
        <v>99.4</v>
      </c>
      <c r="D12" s="9">
        <v>5630</v>
      </c>
      <c r="E12" s="3">
        <v>112.02562222970387</v>
      </c>
      <c r="F12" s="9">
        <v>4712</v>
      </c>
      <c r="G12" s="3">
        <v>99.7</v>
      </c>
      <c r="H12" s="9">
        <v>19074</v>
      </c>
      <c r="I12" s="3">
        <v>103.62340863663093</v>
      </c>
    </row>
    <row r="13" spans="1:9" x14ac:dyDescent="0.2">
      <c r="A13" s="7">
        <v>2006</v>
      </c>
      <c r="B13" s="9">
        <v>5976</v>
      </c>
      <c r="C13" s="3">
        <v>99.959755158816591</v>
      </c>
      <c r="D13" s="9">
        <v>5665</v>
      </c>
      <c r="E13" s="3">
        <v>96.844725338785594</v>
      </c>
      <c r="F13" s="9">
        <v>4612</v>
      </c>
      <c r="G13" s="3">
        <v>94.2</v>
      </c>
      <c r="H13" s="9">
        <v>20226</v>
      </c>
      <c r="I13" s="3">
        <v>102.05932156436867</v>
      </c>
    </row>
    <row r="14" spans="1:9" x14ac:dyDescent="0.2">
      <c r="A14" s="7">
        <v>2007</v>
      </c>
      <c r="B14" s="9">
        <v>6140</v>
      </c>
      <c r="C14" s="3">
        <v>95.133620903366548</v>
      </c>
      <c r="D14" s="9">
        <v>5843</v>
      </c>
      <c r="E14" s="3">
        <v>95.5</v>
      </c>
      <c r="F14" s="9">
        <v>5013.852304338101</v>
      </c>
      <c r="G14" s="3">
        <f>(F14/F13*100)/108*100</f>
        <v>100.66036074046171</v>
      </c>
      <c r="H14" s="9">
        <v>20717</v>
      </c>
      <c r="I14" s="3">
        <v>94.8</v>
      </c>
    </row>
    <row r="15" spans="1:9" x14ac:dyDescent="0.2">
      <c r="A15" s="7">
        <v>2008</v>
      </c>
      <c r="B15" s="9">
        <v>6822.060925508752</v>
      </c>
      <c r="C15" s="3">
        <v>104.72053169538833</v>
      </c>
      <c r="D15" s="9">
        <v>5710.7632228953071</v>
      </c>
      <c r="E15" s="3">
        <v>92.117657125434221</v>
      </c>
      <c r="F15" s="9">
        <v>5670</v>
      </c>
      <c r="G15" s="3">
        <v>106.58501199744828</v>
      </c>
      <c r="H15" s="18">
        <v>21651.864468641645</v>
      </c>
      <c r="I15" s="3">
        <v>98.503814811312495</v>
      </c>
    </row>
    <row r="16" spans="1:9" x14ac:dyDescent="0.2">
      <c r="A16" s="7">
        <v>2009</v>
      </c>
      <c r="B16" s="9">
        <v>7058.369721272662</v>
      </c>
      <c r="C16" s="3">
        <v>99.293562002046073</v>
      </c>
      <c r="D16" s="9" t="s">
        <v>9</v>
      </c>
      <c r="E16" s="3" t="s">
        <v>9</v>
      </c>
      <c r="F16" s="9">
        <v>6138.7495958378649</v>
      </c>
      <c r="G16" s="3">
        <v>103.90325205289422</v>
      </c>
      <c r="H16" s="18">
        <v>22160.523661427251</v>
      </c>
      <c r="I16" s="3">
        <v>98.223860631836061</v>
      </c>
    </row>
    <row r="17" spans="1:9" s="2" customFormat="1" x14ac:dyDescent="0.2">
      <c r="A17" s="7">
        <v>2010</v>
      </c>
      <c r="B17" s="9">
        <v>7219.1638581265324</v>
      </c>
      <c r="C17" s="3">
        <v>97.500537077491614</v>
      </c>
      <c r="D17" s="9" t="s">
        <v>9</v>
      </c>
      <c r="E17" s="3" t="s">
        <v>9</v>
      </c>
      <c r="F17" s="9">
        <v>6303.3241659691494</v>
      </c>
      <c r="G17" s="3">
        <v>97.88456964420871</v>
      </c>
      <c r="H17" s="9">
        <v>22917.200689441815</v>
      </c>
      <c r="I17" s="3">
        <v>98.583915003521426</v>
      </c>
    </row>
  </sheetData>
  <sheetProtection selectLockedCells="1" selectUnlockedCells="1"/>
  <mergeCells count="6">
    <mergeCell ref="H2:I2"/>
    <mergeCell ref="B3:I3"/>
    <mergeCell ref="A2:A4"/>
    <mergeCell ref="B2:C2"/>
    <mergeCell ref="D2:E2"/>
    <mergeCell ref="F2:G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8523C-283A-49F7-9DE6-CB4710E50797}">
  <dimension ref="A1:G24"/>
  <sheetViews>
    <sheetView zoomScaleNormal="100" workbookViewId="0"/>
  </sheetViews>
  <sheetFormatPr defaultRowHeight="11.25" x14ac:dyDescent="0.2"/>
  <cols>
    <col min="1" max="1" width="19.140625" style="1" customWidth="1"/>
    <col min="2" max="2" width="11.85546875" style="1" customWidth="1"/>
    <col min="3" max="3" width="14.85546875" style="1" customWidth="1"/>
    <col min="4" max="6" width="11.85546875" style="1" customWidth="1"/>
    <col min="7" max="7" width="9.7109375" style="1" customWidth="1"/>
    <col min="8" max="16384" width="9.140625" style="1"/>
  </cols>
  <sheetData>
    <row r="1" spans="1:7" s="15" customFormat="1" x14ac:dyDescent="0.2">
      <c r="A1" s="17" t="s">
        <v>46</v>
      </c>
      <c r="B1" s="16"/>
      <c r="C1" s="16"/>
      <c r="D1" s="16"/>
      <c r="G1" s="16"/>
    </row>
    <row r="2" spans="1:7" s="29" customFormat="1" ht="56.25" x14ac:dyDescent="0.25">
      <c r="A2" s="33" t="s">
        <v>45</v>
      </c>
      <c r="B2" s="32" t="s">
        <v>44</v>
      </c>
      <c r="C2" s="32" t="s">
        <v>43</v>
      </c>
      <c r="D2" s="32" t="s">
        <v>42</v>
      </c>
      <c r="E2" s="32" t="s">
        <v>41</v>
      </c>
      <c r="F2" s="31" t="s">
        <v>40</v>
      </c>
      <c r="G2" s="30" t="s">
        <v>39</v>
      </c>
    </row>
    <row r="3" spans="1:7" s="29" customFormat="1" x14ac:dyDescent="0.25">
      <c r="A3" s="143" t="s">
        <v>38</v>
      </c>
      <c r="B3" s="143"/>
      <c r="C3" s="143"/>
      <c r="D3" s="143"/>
      <c r="E3" s="143"/>
      <c r="F3" s="143"/>
      <c r="G3" s="143"/>
    </row>
    <row r="4" spans="1:7" x14ac:dyDescent="0.2">
      <c r="A4" s="27" t="s">
        <v>37</v>
      </c>
      <c r="B4" s="26">
        <v>1979</v>
      </c>
      <c r="C4" s="26">
        <v>127</v>
      </c>
      <c r="D4" s="28">
        <v>69</v>
      </c>
      <c r="E4" s="28">
        <v>4780</v>
      </c>
      <c r="F4" s="28">
        <v>37</v>
      </c>
      <c r="G4" s="26">
        <v>6992</v>
      </c>
    </row>
    <row r="5" spans="1:7" x14ac:dyDescent="0.2">
      <c r="A5" s="12" t="s">
        <v>36</v>
      </c>
      <c r="B5" s="18">
        <v>546</v>
      </c>
      <c r="C5" s="18">
        <v>36</v>
      </c>
      <c r="D5" s="9">
        <v>3</v>
      </c>
      <c r="E5" s="9">
        <v>2859</v>
      </c>
      <c r="F5" s="9">
        <v>75</v>
      </c>
      <c r="G5" s="18">
        <v>3519</v>
      </c>
    </row>
    <row r="6" spans="1:7" x14ac:dyDescent="0.2">
      <c r="A6" s="12" t="s">
        <v>35</v>
      </c>
      <c r="B6" s="18">
        <v>489</v>
      </c>
      <c r="C6" s="18">
        <v>45</v>
      </c>
      <c r="D6" s="9">
        <v>6</v>
      </c>
      <c r="E6" s="9">
        <v>1787</v>
      </c>
      <c r="F6" s="9">
        <v>2</v>
      </c>
      <c r="G6" s="18">
        <v>2329</v>
      </c>
    </row>
    <row r="7" spans="1:7" x14ac:dyDescent="0.2">
      <c r="A7" s="12" t="s">
        <v>34</v>
      </c>
      <c r="B7" s="18">
        <v>1179</v>
      </c>
      <c r="C7" s="18">
        <v>112</v>
      </c>
      <c r="D7" s="9">
        <v>15</v>
      </c>
      <c r="E7" s="9">
        <v>3355</v>
      </c>
      <c r="F7" s="9">
        <v>27</v>
      </c>
      <c r="G7" s="18">
        <v>4688</v>
      </c>
    </row>
    <row r="8" spans="1:7" x14ac:dyDescent="0.2">
      <c r="A8" s="27" t="s">
        <v>33</v>
      </c>
      <c r="B8" s="28">
        <v>2214</v>
      </c>
      <c r="C8" s="28">
        <v>193</v>
      </c>
      <c r="D8" s="28">
        <v>24</v>
      </c>
      <c r="E8" s="28">
        <v>8001</v>
      </c>
      <c r="F8" s="28">
        <v>104</v>
      </c>
      <c r="G8" s="26">
        <v>10536</v>
      </c>
    </row>
    <row r="9" spans="1:7" x14ac:dyDescent="0.2">
      <c r="A9" s="12" t="s">
        <v>32</v>
      </c>
      <c r="B9" s="18">
        <v>1611</v>
      </c>
      <c r="C9" s="18">
        <v>217</v>
      </c>
      <c r="D9" s="18">
        <v>34</v>
      </c>
      <c r="E9" s="18">
        <v>6050</v>
      </c>
      <c r="F9" s="18">
        <v>901</v>
      </c>
      <c r="G9" s="18">
        <v>8813</v>
      </c>
    </row>
    <row r="10" spans="1:7" x14ac:dyDescent="0.2">
      <c r="A10" s="12" t="s">
        <v>31</v>
      </c>
      <c r="B10" s="18">
        <v>2795</v>
      </c>
      <c r="C10" s="18">
        <v>214</v>
      </c>
      <c r="D10" s="18">
        <v>138</v>
      </c>
      <c r="E10" s="9">
        <v>5985</v>
      </c>
      <c r="F10" s="9">
        <v>235</v>
      </c>
      <c r="G10" s="18">
        <v>9367</v>
      </c>
    </row>
    <row r="11" spans="1:7" x14ac:dyDescent="0.2">
      <c r="A11" s="12" t="s">
        <v>30</v>
      </c>
      <c r="B11" s="18">
        <v>1580</v>
      </c>
      <c r="C11" s="18">
        <v>347</v>
      </c>
      <c r="D11" s="9">
        <v>9</v>
      </c>
      <c r="E11" s="9">
        <v>4199</v>
      </c>
      <c r="F11" s="9">
        <v>125</v>
      </c>
      <c r="G11" s="18">
        <v>6260</v>
      </c>
    </row>
    <row r="12" spans="1:7" x14ac:dyDescent="0.2">
      <c r="A12" s="27" t="s">
        <v>29</v>
      </c>
      <c r="B12" s="26">
        <v>5986</v>
      </c>
      <c r="C12" s="26">
        <v>778</v>
      </c>
      <c r="D12" s="26">
        <v>181</v>
      </c>
      <c r="E12" s="26">
        <v>16234</v>
      </c>
      <c r="F12" s="26">
        <v>1261</v>
      </c>
      <c r="G12" s="26">
        <v>24440</v>
      </c>
    </row>
    <row r="13" spans="1:7" x14ac:dyDescent="0.2">
      <c r="A13" s="27" t="s">
        <v>28</v>
      </c>
      <c r="B13" s="26">
        <v>10179</v>
      </c>
      <c r="C13" s="26">
        <v>1098</v>
      </c>
      <c r="D13" s="26">
        <v>274</v>
      </c>
      <c r="E13" s="26">
        <v>29015</v>
      </c>
      <c r="F13" s="26">
        <v>1402</v>
      </c>
      <c r="G13" s="26">
        <v>41968</v>
      </c>
    </row>
    <row r="14" spans="1:7" x14ac:dyDescent="0.2">
      <c r="A14" s="144" t="s">
        <v>27</v>
      </c>
      <c r="B14" s="144"/>
      <c r="C14" s="144"/>
      <c r="D14" s="144"/>
      <c r="E14" s="144"/>
      <c r="F14" s="144"/>
      <c r="G14" s="144"/>
    </row>
    <row r="15" spans="1:7" x14ac:dyDescent="0.2">
      <c r="A15" s="25" t="s">
        <v>26</v>
      </c>
      <c r="B15" s="18">
        <v>504</v>
      </c>
      <c r="C15" s="18">
        <v>46</v>
      </c>
      <c r="D15" s="24">
        <v>8</v>
      </c>
      <c r="E15" s="9">
        <v>1610</v>
      </c>
      <c r="F15" s="9">
        <v>117</v>
      </c>
      <c r="G15" s="18">
        <v>2285</v>
      </c>
    </row>
    <row r="16" spans="1:7" x14ac:dyDescent="0.2">
      <c r="A16" s="23" t="s">
        <v>25</v>
      </c>
      <c r="B16" s="18">
        <v>689</v>
      </c>
      <c r="C16" s="18">
        <v>73</v>
      </c>
      <c r="D16" s="9">
        <v>40</v>
      </c>
      <c r="E16" s="9">
        <v>2134</v>
      </c>
      <c r="F16" s="9">
        <v>216</v>
      </c>
      <c r="G16" s="18">
        <v>3152</v>
      </c>
    </row>
    <row r="17" spans="1:7" x14ac:dyDescent="0.2">
      <c r="A17" s="22" t="s">
        <v>24</v>
      </c>
      <c r="B17" s="18">
        <v>1302</v>
      </c>
      <c r="C17" s="18">
        <v>122</v>
      </c>
      <c r="D17" s="9">
        <v>22</v>
      </c>
      <c r="E17" s="9">
        <v>3514</v>
      </c>
      <c r="F17" s="9">
        <v>420</v>
      </c>
      <c r="G17" s="18">
        <v>5380</v>
      </c>
    </row>
    <row r="18" spans="1:7" x14ac:dyDescent="0.2">
      <c r="A18" s="21" t="s">
        <v>23</v>
      </c>
      <c r="B18" s="18">
        <v>1808</v>
      </c>
      <c r="C18" s="18">
        <v>166</v>
      </c>
      <c r="D18" s="9">
        <v>76</v>
      </c>
      <c r="E18" s="9">
        <v>5014</v>
      </c>
      <c r="F18" s="9">
        <v>339</v>
      </c>
      <c r="G18" s="18">
        <v>7403</v>
      </c>
    </row>
    <row r="19" spans="1:7" x14ac:dyDescent="0.2">
      <c r="A19" s="21" t="s">
        <v>22</v>
      </c>
      <c r="B19" s="18">
        <v>1093</v>
      </c>
      <c r="C19" s="18">
        <v>121</v>
      </c>
      <c r="D19" s="9">
        <v>73</v>
      </c>
      <c r="E19" s="9">
        <v>2981</v>
      </c>
      <c r="F19" s="9">
        <v>103</v>
      </c>
      <c r="G19" s="18">
        <v>4371</v>
      </c>
    </row>
    <row r="20" spans="1:7" x14ac:dyDescent="0.2">
      <c r="A20" s="21" t="s">
        <v>21</v>
      </c>
      <c r="B20" s="18">
        <v>1186</v>
      </c>
      <c r="C20" s="18">
        <v>85</v>
      </c>
      <c r="D20" s="9">
        <v>45</v>
      </c>
      <c r="E20" s="9">
        <v>3234</v>
      </c>
      <c r="F20" s="9">
        <v>82</v>
      </c>
      <c r="G20" s="18">
        <v>4632</v>
      </c>
    </row>
    <row r="21" spans="1:7" x14ac:dyDescent="0.2">
      <c r="A21" s="21" t="s">
        <v>20</v>
      </c>
      <c r="B21" s="18">
        <v>1018</v>
      </c>
      <c r="C21" s="18">
        <v>117</v>
      </c>
      <c r="D21" s="9">
        <v>4</v>
      </c>
      <c r="E21" s="9">
        <v>3636</v>
      </c>
      <c r="F21" s="9">
        <v>14</v>
      </c>
      <c r="G21" s="18">
        <v>4789</v>
      </c>
    </row>
    <row r="22" spans="1:7" x14ac:dyDescent="0.2">
      <c r="A22" s="21" t="s">
        <v>19</v>
      </c>
      <c r="B22" s="18">
        <v>520</v>
      </c>
      <c r="C22" s="18">
        <v>51</v>
      </c>
      <c r="D22" s="9" t="s">
        <v>0</v>
      </c>
      <c r="E22" s="9">
        <v>1096</v>
      </c>
      <c r="F22" s="9">
        <v>109</v>
      </c>
      <c r="G22" s="18">
        <v>1776</v>
      </c>
    </row>
    <row r="23" spans="1:7" x14ac:dyDescent="0.2">
      <c r="A23" s="20" t="s">
        <v>18</v>
      </c>
      <c r="B23" s="18">
        <v>801</v>
      </c>
      <c r="C23" s="18">
        <v>227</v>
      </c>
      <c r="D23" s="9">
        <v>2</v>
      </c>
      <c r="E23" s="9">
        <v>2815</v>
      </c>
      <c r="F23" s="9" t="s">
        <v>0</v>
      </c>
      <c r="G23" s="18">
        <v>3845</v>
      </c>
    </row>
    <row r="24" spans="1:7" x14ac:dyDescent="0.2">
      <c r="A24" s="19" t="s">
        <v>17</v>
      </c>
      <c r="B24" s="18">
        <v>1258</v>
      </c>
      <c r="C24" s="18">
        <v>90</v>
      </c>
      <c r="D24" s="9">
        <v>4</v>
      </c>
      <c r="E24" s="9">
        <v>2981</v>
      </c>
      <c r="F24" s="9">
        <v>2</v>
      </c>
      <c r="G24" s="18">
        <v>4335</v>
      </c>
    </row>
  </sheetData>
  <sheetProtection selectLockedCells="1" selectUnlockedCells="1"/>
  <mergeCells count="2">
    <mergeCell ref="A3:G3"/>
    <mergeCell ref="A14:G1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4A5F0-D4BF-4BAC-9F8D-C95080784DA3}">
  <dimension ref="A1:H37"/>
  <sheetViews>
    <sheetView workbookViewId="0"/>
  </sheetViews>
  <sheetFormatPr defaultRowHeight="11.25" x14ac:dyDescent="0.2"/>
  <cols>
    <col min="1" max="1" width="18.85546875" style="1" customWidth="1"/>
    <col min="2" max="2" width="9.7109375" style="1" customWidth="1"/>
    <col min="3" max="3" width="11" style="1" customWidth="1"/>
    <col min="4" max="5" width="9.7109375" style="1" customWidth="1"/>
    <col min="6" max="6" width="13.140625" style="1" customWidth="1"/>
    <col min="7" max="8" width="9.7109375" style="1" customWidth="1"/>
    <col min="9" max="16384" width="9.140625" style="1"/>
  </cols>
  <sheetData>
    <row r="1" spans="1:8" s="15" customFormat="1" x14ac:dyDescent="0.2">
      <c r="A1" s="17" t="s">
        <v>56</v>
      </c>
      <c r="B1" s="16"/>
      <c r="C1" s="16"/>
      <c r="D1" s="16"/>
      <c r="E1" s="16"/>
      <c r="F1" s="16"/>
      <c r="G1" s="16"/>
      <c r="H1" s="16"/>
    </row>
    <row r="2" spans="1:8" ht="27.75" customHeight="1" x14ac:dyDescent="0.2">
      <c r="A2" s="145" t="s">
        <v>55</v>
      </c>
      <c r="B2" s="145" t="s">
        <v>54</v>
      </c>
      <c r="C2" s="145"/>
      <c r="D2" s="145" t="s">
        <v>53</v>
      </c>
      <c r="E2" s="145" t="s">
        <v>52</v>
      </c>
      <c r="F2" s="145" t="s">
        <v>51</v>
      </c>
      <c r="G2" s="145" t="s">
        <v>50</v>
      </c>
      <c r="H2" s="145"/>
    </row>
    <row r="3" spans="1:8" ht="41.25" customHeight="1" x14ac:dyDescent="0.2">
      <c r="A3" s="146"/>
      <c r="B3" s="40" t="s">
        <v>49</v>
      </c>
      <c r="C3" s="40" t="s">
        <v>48</v>
      </c>
      <c r="D3" s="145"/>
      <c r="E3" s="145"/>
      <c r="F3" s="145"/>
      <c r="G3" s="41" t="s">
        <v>10</v>
      </c>
      <c r="H3" s="40" t="s">
        <v>47</v>
      </c>
    </row>
    <row r="4" spans="1:8" x14ac:dyDescent="0.2">
      <c r="A4" s="39">
        <v>1998</v>
      </c>
      <c r="B4" s="9">
        <v>26173</v>
      </c>
      <c r="C4" s="9">
        <v>3700</v>
      </c>
      <c r="D4" s="9">
        <v>27713</v>
      </c>
      <c r="E4" s="34">
        <v>27.4</v>
      </c>
      <c r="F4" s="9">
        <v>3140608</v>
      </c>
      <c r="G4" s="9">
        <v>9444</v>
      </c>
      <c r="H4" s="34">
        <v>113.7</v>
      </c>
    </row>
    <row r="5" spans="1:8" x14ac:dyDescent="0.2">
      <c r="A5" s="39">
        <v>1999</v>
      </c>
      <c r="B5" s="9">
        <v>22305</v>
      </c>
      <c r="C5" s="9">
        <v>3413</v>
      </c>
      <c r="D5" s="9">
        <v>34480</v>
      </c>
      <c r="E5" s="34">
        <v>34.200000000000003</v>
      </c>
      <c r="F5" s="9">
        <v>4381115</v>
      </c>
      <c r="G5" s="9">
        <v>10588</v>
      </c>
      <c r="H5" s="34">
        <v>112.1</v>
      </c>
    </row>
    <row r="6" spans="1:8" x14ac:dyDescent="0.2">
      <c r="A6" s="39">
        <v>2000</v>
      </c>
      <c r="B6" s="9">
        <v>66426</v>
      </c>
      <c r="C6" s="9">
        <v>6011</v>
      </c>
      <c r="D6" s="9">
        <v>47154</v>
      </c>
      <c r="E6" s="34">
        <v>46.2</v>
      </c>
      <c r="F6" s="9">
        <v>6256168</v>
      </c>
      <c r="G6" s="9">
        <v>11056</v>
      </c>
      <c r="H6" s="34">
        <v>104.4</v>
      </c>
    </row>
    <row r="7" spans="1:8" x14ac:dyDescent="0.2">
      <c r="A7" s="39">
        <v>2001</v>
      </c>
      <c r="B7" s="9">
        <v>126213</v>
      </c>
      <c r="C7" s="9">
        <v>9112</v>
      </c>
      <c r="D7" s="9">
        <v>94779</v>
      </c>
      <c r="E7" s="34">
        <v>93</v>
      </c>
      <c r="F7" s="9">
        <v>14807292</v>
      </c>
      <c r="G7" s="9">
        <v>13019</v>
      </c>
      <c r="H7" s="34">
        <v>117.8</v>
      </c>
    </row>
    <row r="8" spans="1:8" x14ac:dyDescent="0.2">
      <c r="A8" s="39">
        <v>2002</v>
      </c>
      <c r="B8" s="9">
        <v>130181</v>
      </c>
      <c r="C8" s="9">
        <v>9249</v>
      </c>
      <c r="D8" s="9">
        <v>125894</v>
      </c>
      <c r="E8" s="34">
        <v>123.9</v>
      </c>
      <c r="F8" s="9">
        <v>22131423</v>
      </c>
      <c r="G8" s="9">
        <v>14650</v>
      </c>
      <c r="H8" s="34">
        <v>112.5</v>
      </c>
    </row>
    <row r="9" spans="1:8" x14ac:dyDescent="0.2">
      <c r="A9" s="39">
        <v>2003</v>
      </c>
      <c r="B9" s="9">
        <v>121324</v>
      </c>
      <c r="C9" s="9">
        <v>9441</v>
      </c>
      <c r="D9" s="9">
        <v>138126.96</v>
      </c>
      <c r="E9" s="34">
        <v>136.36038395380169</v>
      </c>
      <c r="F9" s="9">
        <v>24879675</v>
      </c>
      <c r="G9" s="9">
        <v>15010</v>
      </c>
      <c r="H9" s="34">
        <v>102.45733788395904</v>
      </c>
    </row>
    <row r="10" spans="1:8" x14ac:dyDescent="0.2">
      <c r="A10" s="39">
        <v>2004</v>
      </c>
      <c r="B10" s="9">
        <v>127172</v>
      </c>
      <c r="C10" s="9">
        <v>9051</v>
      </c>
      <c r="D10" s="9">
        <v>144853.12</v>
      </c>
      <c r="E10" s="34">
        <v>143.45374308161317</v>
      </c>
      <c r="F10" s="9">
        <v>27575137</v>
      </c>
      <c r="G10" s="9">
        <v>15864</v>
      </c>
      <c r="H10" s="34">
        <v>105.68954030646236</v>
      </c>
    </row>
    <row r="11" spans="1:8" x14ac:dyDescent="0.2">
      <c r="A11" s="39">
        <v>2005</v>
      </c>
      <c r="B11" s="9">
        <v>130995</v>
      </c>
      <c r="C11" s="9">
        <v>9294</v>
      </c>
      <c r="D11" s="9">
        <v>158565</v>
      </c>
      <c r="E11" s="34">
        <v>157.44080258968791</v>
      </c>
      <c r="F11" s="9">
        <v>32329450</v>
      </c>
      <c r="G11" s="9">
        <v>16991</v>
      </c>
      <c r="H11" s="34">
        <v>107.10413514876448</v>
      </c>
    </row>
    <row r="12" spans="1:8" x14ac:dyDescent="0.2">
      <c r="A12" s="39">
        <v>2006</v>
      </c>
      <c r="B12" s="9">
        <v>245281</v>
      </c>
      <c r="C12" s="9">
        <v>7464</v>
      </c>
      <c r="D12" s="9">
        <v>160425.85999999999</v>
      </c>
      <c r="E12" s="34">
        <v>159.2890222129175</v>
      </c>
      <c r="F12" s="9">
        <v>22881127</v>
      </c>
      <c r="G12" s="9">
        <v>23771.237172527341</v>
      </c>
      <c r="H12" s="34">
        <v>139.90487418355212</v>
      </c>
    </row>
    <row r="13" spans="1:8" x14ac:dyDescent="0.2">
      <c r="A13" s="39">
        <v>2007</v>
      </c>
      <c r="B13" s="9">
        <v>158431</v>
      </c>
      <c r="C13" s="9">
        <v>14453</v>
      </c>
      <c r="D13" s="9">
        <v>194779</v>
      </c>
      <c r="E13" s="34">
        <v>193.7</v>
      </c>
      <c r="F13" s="9">
        <v>60056667</v>
      </c>
      <c r="G13" s="9">
        <v>25694</v>
      </c>
      <c r="H13" s="34">
        <v>108.1</v>
      </c>
    </row>
    <row r="14" spans="1:8" x14ac:dyDescent="0.2">
      <c r="A14" s="39">
        <v>2008</v>
      </c>
      <c r="B14" s="9">
        <v>153368</v>
      </c>
      <c r="C14" s="9">
        <v>13163</v>
      </c>
      <c r="D14" s="9">
        <v>213436</v>
      </c>
      <c r="E14" s="34">
        <v>212.6</v>
      </c>
      <c r="F14" s="9">
        <v>70041597</v>
      </c>
      <c r="G14" s="9">
        <v>27347</v>
      </c>
      <c r="H14" s="34">
        <v>106.4</v>
      </c>
    </row>
    <row r="15" spans="1:8" x14ac:dyDescent="0.2">
      <c r="A15" s="39">
        <v>2009</v>
      </c>
      <c r="B15" s="9">
        <v>42770</v>
      </c>
      <c r="C15" s="9">
        <v>4635</v>
      </c>
      <c r="D15" s="9">
        <v>71816</v>
      </c>
      <c r="E15" s="34">
        <v>71.7</v>
      </c>
      <c r="F15" s="9">
        <v>23111000</v>
      </c>
      <c r="G15" s="9">
        <v>26817</v>
      </c>
      <c r="H15" s="34">
        <v>98.1</v>
      </c>
    </row>
    <row r="16" spans="1:8" x14ac:dyDescent="0.2">
      <c r="A16" s="39">
        <v>2010</v>
      </c>
      <c r="B16" s="9">
        <v>28326</v>
      </c>
      <c r="C16" s="9">
        <v>3256</v>
      </c>
      <c r="D16" s="9">
        <v>35894.120000000003</v>
      </c>
      <c r="E16" s="34">
        <v>35.894037443713884</v>
      </c>
      <c r="F16" s="9">
        <v>11537455</v>
      </c>
      <c r="G16" s="9">
        <v>26785.851925979328</v>
      </c>
      <c r="H16" s="34">
        <v>99.88303363630861</v>
      </c>
    </row>
    <row r="17" spans="1:8" s="15" customFormat="1" x14ac:dyDescent="0.2">
      <c r="A17" s="144" t="s">
        <v>38</v>
      </c>
      <c r="B17" s="144"/>
      <c r="C17" s="144"/>
      <c r="D17" s="144"/>
      <c r="E17" s="144"/>
      <c r="F17" s="144"/>
      <c r="G17" s="144"/>
      <c r="H17" s="144"/>
    </row>
    <row r="18" spans="1:8" s="15" customFormat="1" x14ac:dyDescent="0.2">
      <c r="A18" s="27" t="s">
        <v>37</v>
      </c>
      <c r="B18" s="28">
        <v>6234</v>
      </c>
      <c r="C18" s="28">
        <v>1544</v>
      </c>
      <c r="D18" s="28">
        <v>5824.17</v>
      </c>
      <c r="E18" s="36">
        <v>19.667339897701751</v>
      </c>
      <c r="F18" s="28">
        <v>1885099</v>
      </c>
      <c r="G18" s="37">
        <v>26972.355431474931</v>
      </c>
      <c r="H18" s="36">
        <v>102.56445196910664</v>
      </c>
    </row>
    <row r="19" spans="1:8" x14ac:dyDescent="0.2">
      <c r="A19" s="12" t="s">
        <v>36</v>
      </c>
      <c r="B19" s="9">
        <v>2759</v>
      </c>
      <c r="C19" s="9">
        <v>239</v>
      </c>
      <c r="D19" s="9">
        <v>2884.29</v>
      </c>
      <c r="E19" s="34">
        <v>26.307417416787441</v>
      </c>
      <c r="F19" s="9">
        <v>939910</v>
      </c>
      <c r="G19" s="38">
        <v>27156.018754471061</v>
      </c>
      <c r="H19" s="34">
        <v>98.250415258109172</v>
      </c>
    </row>
    <row r="20" spans="1:8" x14ac:dyDescent="0.2">
      <c r="A20" s="12" t="s">
        <v>35</v>
      </c>
      <c r="B20" s="9">
        <v>1852</v>
      </c>
      <c r="C20" s="9">
        <v>242</v>
      </c>
      <c r="D20" s="9">
        <v>1966.27</v>
      </c>
      <c r="E20" s="34">
        <v>19.750709160017035</v>
      </c>
      <c r="F20" s="9">
        <v>619761</v>
      </c>
      <c r="G20" s="38">
        <v>26266.35711270578</v>
      </c>
      <c r="H20" s="34">
        <v>103.34285183948941</v>
      </c>
    </row>
    <row r="21" spans="1:8" x14ac:dyDescent="0.2">
      <c r="A21" s="12" t="s">
        <v>34</v>
      </c>
      <c r="B21" s="9">
        <v>2763</v>
      </c>
      <c r="C21" s="9">
        <v>150</v>
      </c>
      <c r="D21" s="9">
        <v>4327.87</v>
      </c>
      <c r="E21" s="34">
        <v>45.832219175238841</v>
      </c>
      <c r="F21" s="9">
        <v>1319392</v>
      </c>
      <c r="G21" s="38">
        <v>25404.952859797853</v>
      </c>
      <c r="H21" s="34">
        <v>101.65027685235938</v>
      </c>
    </row>
    <row r="22" spans="1:8" s="15" customFormat="1" x14ac:dyDescent="0.2">
      <c r="A22" s="27" t="s">
        <v>33</v>
      </c>
      <c r="B22" s="28">
        <v>7374</v>
      </c>
      <c r="C22" s="28">
        <v>631</v>
      </c>
      <c r="D22" s="28">
        <v>9178.43</v>
      </c>
      <c r="E22" s="36">
        <v>30.229906806466023</v>
      </c>
      <c r="F22" s="28">
        <v>2879063</v>
      </c>
      <c r="G22" s="37">
        <v>26139.75556458639</v>
      </c>
      <c r="H22" s="36">
        <v>101.91514753603026</v>
      </c>
    </row>
    <row r="23" spans="1:8" x14ac:dyDescent="0.2">
      <c r="A23" s="12" t="s">
        <v>32</v>
      </c>
      <c r="B23" s="9">
        <v>5149</v>
      </c>
      <c r="C23" s="9">
        <v>310</v>
      </c>
      <c r="D23" s="9">
        <v>8018.32</v>
      </c>
      <c r="E23" s="34">
        <v>66.712620936759905</v>
      </c>
      <c r="F23" s="9">
        <v>2669575</v>
      </c>
      <c r="G23" s="38">
        <v>27744.537924818836</v>
      </c>
      <c r="H23" s="34">
        <v>96.087278683987947</v>
      </c>
    </row>
    <row r="24" spans="1:8" x14ac:dyDescent="0.2">
      <c r="A24" s="12" t="s">
        <v>31</v>
      </c>
      <c r="B24" s="9">
        <v>5542</v>
      </c>
      <c r="C24" s="9">
        <v>455</v>
      </c>
      <c r="D24" s="9">
        <v>7636.81</v>
      </c>
      <c r="E24" s="34">
        <v>51.34984117933422</v>
      </c>
      <c r="F24" s="9">
        <v>2498013</v>
      </c>
      <c r="G24" s="38">
        <v>27258.469177575451</v>
      </c>
      <c r="H24" s="34">
        <v>102.18307969992546</v>
      </c>
    </row>
    <row r="25" spans="1:8" x14ac:dyDescent="0.2">
      <c r="A25" s="12" t="s">
        <v>30</v>
      </c>
      <c r="B25" s="9">
        <v>4027</v>
      </c>
      <c r="C25" s="9">
        <v>316</v>
      </c>
      <c r="D25" s="9">
        <v>5236.3900000000003</v>
      </c>
      <c r="E25" s="34">
        <v>39.870726741397135</v>
      </c>
      <c r="F25" s="9">
        <v>1605705</v>
      </c>
      <c r="G25" s="38">
        <v>25553.625684870683</v>
      </c>
      <c r="H25" s="34">
        <v>100.87695169173416</v>
      </c>
    </row>
    <row r="26" spans="1:8" s="15" customFormat="1" x14ac:dyDescent="0.2">
      <c r="A26" s="27" t="s">
        <v>29</v>
      </c>
      <c r="B26" s="28">
        <v>14718</v>
      </c>
      <c r="C26" s="28">
        <v>1081</v>
      </c>
      <c r="D26" s="28">
        <v>20891.52</v>
      </c>
      <c r="E26" s="36">
        <v>52.196522975105275</v>
      </c>
      <c r="F26" s="28">
        <v>6773293</v>
      </c>
      <c r="G26" s="37">
        <v>27017.712609390477</v>
      </c>
      <c r="H26" s="36">
        <v>99.074371982716471</v>
      </c>
    </row>
    <row r="27" spans="1:8" x14ac:dyDescent="0.2">
      <c r="A27" s="144" t="s">
        <v>27</v>
      </c>
      <c r="B27" s="144"/>
      <c r="C27" s="144"/>
      <c r="D27" s="144"/>
      <c r="E27" s="144"/>
      <c r="F27" s="144"/>
      <c r="G27" s="144"/>
      <c r="H27" s="144"/>
    </row>
    <row r="28" spans="1:8" x14ac:dyDescent="0.2">
      <c r="A28" s="25" t="s">
        <v>26</v>
      </c>
      <c r="B28" s="9">
        <v>1547</v>
      </c>
      <c r="C28" s="9">
        <v>48</v>
      </c>
      <c r="D28" s="9">
        <v>2021.84</v>
      </c>
      <c r="E28" s="34">
        <v>70.497742289788874</v>
      </c>
      <c r="F28" s="9">
        <v>657581</v>
      </c>
      <c r="G28" s="35">
        <v>27103.240942244029</v>
      </c>
      <c r="H28" s="34">
        <v>100.83502258630639</v>
      </c>
    </row>
    <row r="29" spans="1:8" x14ac:dyDescent="0.2">
      <c r="A29" s="23" t="s">
        <v>25</v>
      </c>
      <c r="B29" s="9">
        <v>2022</v>
      </c>
      <c r="C29" s="9">
        <v>95</v>
      </c>
      <c r="D29" s="9">
        <v>2757.83</v>
      </c>
      <c r="E29" s="34">
        <v>56.531155034667947</v>
      </c>
      <c r="F29" s="9">
        <v>914866</v>
      </c>
      <c r="G29" s="35">
        <v>27644.500688343131</v>
      </c>
      <c r="H29" s="34">
        <v>100.39448620647529</v>
      </c>
    </row>
    <row r="30" spans="1:8" x14ac:dyDescent="0.2">
      <c r="A30" s="22" t="s">
        <v>24</v>
      </c>
      <c r="B30" s="9">
        <v>3053</v>
      </c>
      <c r="C30" s="9">
        <v>147</v>
      </c>
      <c r="D30" s="9">
        <v>4690.55</v>
      </c>
      <c r="E30" s="34">
        <v>51.070364859869663</v>
      </c>
      <c r="F30" s="9">
        <v>1568825</v>
      </c>
      <c r="G30" s="35">
        <v>27872.086784421157</v>
      </c>
      <c r="H30" s="34">
        <v>98.185022952910614</v>
      </c>
    </row>
    <row r="31" spans="1:8" x14ac:dyDescent="0.2">
      <c r="A31" s="21" t="s">
        <v>23</v>
      </c>
      <c r="B31" s="9">
        <v>4351</v>
      </c>
      <c r="C31" s="9">
        <v>268</v>
      </c>
      <c r="D31" s="9">
        <v>6312.26</v>
      </c>
      <c r="E31" s="34">
        <v>43.925017405406273</v>
      </c>
      <c r="F31" s="9">
        <v>2087287</v>
      </c>
      <c r="G31" s="35">
        <v>27555.991567732213</v>
      </c>
      <c r="H31" s="34">
        <v>100.01393433952967</v>
      </c>
    </row>
    <row r="32" spans="1:8" x14ac:dyDescent="0.2">
      <c r="A32" s="21" t="s">
        <v>22</v>
      </c>
      <c r="B32" s="9">
        <v>2778</v>
      </c>
      <c r="C32" s="9">
        <v>190</v>
      </c>
      <c r="D32" s="9">
        <v>3652.82</v>
      </c>
      <c r="E32" s="34">
        <v>40.589437003545228</v>
      </c>
      <c r="F32" s="9">
        <v>1156478</v>
      </c>
      <c r="G32" s="35">
        <v>26383.223555134569</v>
      </c>
      <c r="H32" s="34">
        <v>97.108705650297111</v>
      </c>
    </row>
    <row r="33" spans="1:8" x14ac:dyDescent="0.2">
      <c r="A33" s="21" t="s">
        <v>21</v>
      </c>
      <c r="B33" s="9">
        <v>2885</v>
      </c>
      <c r="C33" s="9">
        <v>244</v>
      </c>
      <c r="D33" s="9">
        <v>4157.1099999999997</v>
      </c>
      <c r="E33" s="34">
        <v>35.312490709161722</v>
      </c>
      <c r="F33" s="9">
        <v>1318151</v>
      </c>
      <c r="G33" s="35">
        <v>26423.625226820237</v>
      </c>
      <c r="H33" s="34">
        <v>108.27022900076555</v>
      </c>
    </row>
    <row r="34" spans="1:8" x14ac:dyDescent="0.2">
      <c r="A34" s="21" t="s">
        <v>20</v>
      </c>
      <c r="B34" s="9">
        <v>3283</v>
      </c>
      <c r="C34" s="9">
        <v>317</v>
      </c>
      <c r="D34" s="9">
        <v>4299.71</v>
      </c>
      <c r="E34" s="34">
        <v>34.8502029148082</v>
      </c>
      <c r="F34" s="9">
        <v>1293764</v>
      </c>
      <c r="G34" s="35">
        <v>25074.636816591508</v>
      </c>
      <c r="H34" s="34">
        <v>100.45221055342653</v>
      </c>
    </row>
    <row r="35" spans="1:8" x14ac:dyDescent="0.2">
      <c r="A35" s="21" t="s">
        <v>19</v>
      </c>
      <c r="B35" s="9">
        <v>1293</v>
      </c>
      <c r="C35" s="9">
        <v>102</v>
      </c>
      <c r="D35" s="9">
        <v>1338.96</v>
      </c>
      <c r="E35" s="34">
        <v>20.168219118657138</v>
      </c>
      <c r="F35" s="9">
        <v>406255</v>
      </c>
      <c r="G35" s="35">
        <v>25284.238015574272</v>
      </c>
      <c r="H35" s="34">
        <v>106.08494330586842</v>
      </c>
    </row>
    <row r="36" spans="1:8" x14ac:dyDescent="0.2">
      <c r="A36" s="20" t="s">
        <v>18</v>
      </c>
      <c r="B36" s="9">
        <v>2716</v>
      </c>
      <c r="C36" s="9">
        <v>505</v>
      </c>
      <c r="D36" s="9">
        <v>3036.99</v>
      </c>
      <c r="E36" s="34">
        <v>26.014556035769488</v>
      </c>
      <c r="F36" s="9">
        <v>973138</v>
      </c>
      <c r="G36" s="35">
        <v>26702.370878183119</v>
      </c>
      <c r="H36" s="34">
        <v>96.349682894245575</v>
      </c>
    </row>
    <row r="37" spans="1:8" x14ac:dyDescent="0.2">
      <c r="A37" s="19" t="s">
        <v>17</v>
      </c>
      <c r="B37" s="9">
        <v>4398</v>
      </c>
      <c r="C37" s="9">
        <v>1340</v>
      </c>
      <c r="D37" s="9">
        <v>3626.05</v>
      </c>
      <c r="E37" s="34">
        <v>20.988695144564449</v>
      </c>
      <c r="F37" s="9">
        <v>1161110</v>
      </c>
      <c r="G37" s="35">
        <v>26684.454617742904</v>
      </c>
      <c r="H37" s="34">
        <v>96.102471861027567</v>
      </c>
    </row>
  </sheetData>
  <sheetProtection selectLockedCells="1" selectUnlockedCells="1"/>
  <mergeCells count="8">
    <mergeCell ref="A17:H17"/>
    <mergeCell ref="A27:H27"/>
    <mergeCell ref="A2:A3"/>
    <mergeCell ref="F2:F3"/>
    <mergeCell ref="B2:C2"/>
    <mergeCell ref="D2:D3"/>
    <mergeCell ref="E2:E3"/>
    <mergeCell ref="G2:H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8F4EF-F9E1-4411-88B0-D7C2A005D54D}">
  <dimension ref="A1:H26"/>
  <sheetViews>
    <sheetView workbookViewId="0"/>
  </sheetViews>
  <sheetFormatPr defaultRowHeight="11.25" x14ac:dyDescent="0.2"/>
  <cols>
    <col min="1" max="1" width="20" style="1" customWidth="1"/>
    <col min="2" max="2" width="9.7109375" style="1" customWidth="1"/>
    <col min="3" max="3" width="11" style="1" customWidth="1"/>
    <col min="4" max="5" width="9.7109375" style="1" customWidth="1"/>
    <col min="6" max="6" width="12.85546875" style="1" customWidth="1"/>
    <col min="7" max="8" width="9.7109375" style="1" customWidth="1"/>
    <col min="9" max="16384" width="9.140625" style="1"/>
  </cols>
  <sheetData>
    <row r="1" spans="1:8" s="15" customFormat="1" x14ac:dyDescent="0.2">
      <c r="A1" s="17" t="s">
        <v>58</v>
      </c>
      <c r="B1" s="16"/>
      <c r="C1" s="16"/>
      <c r="D1" s="16"/>
      <c r="E1" s="16"/>
      <c r="F1" s="16"/>
      <c r="G1" s="45"/>
      <c r="H1" s="16"/>
    </row>
    <row r="2" spans="1:8" ht="24.75" customHeight="1" x14ac:dyDescent="0.2">
      <c r="A2" s="145" t="s">
        <v>55</v>
      </c>
      <c r="B2" s="145" t="s">
        <v>54</v>
      </c>
      <c r="C2" s="145"/>
      <c r="D2" s="145" t="s">
        <v>53</v>
      </c>
      <c r="E2" s="145" t="s">
        <v>52</v>
      </c>
      <c r="F2" s="145" t="s">
        <v>51</v>
      </c>
      <c r="G2" s="147" t="s">
        <v>57</v>
      </c>
      <c r="H2" s="148"/>
    </row>
    <row r="3" spans="1:8" ht="32.25" customHeight="1" x14ac:dyDescent="0.2">
      <c r="A3" s="145"/>
      <c r="B3" s="30" t="s">
        <v>49</v>
      </c>
      <c r="C3" s="30" t="s">
        <v>48</v>
      </c>
      <c r="D3" s="145"/>
      <c r="E3" s="145"/>
      <c r="F3" s="145"/>
      <c r="G3" s="44" t="s">
        <v>10</v>
      </c>
      <c r="H3" s="30" t="s">
        <v>47</v>
      </c>
    </row>
    <row r="4" spans="1:8" x14ac:dyDescent="0.2">
      <c r="A4" s="39">
        <v>2009</v>
      </c>
      <c r="B4" s="9">
        <v>357247</v>
      </c>
      <c r="C4" s="9">
        <v>18693</v>
      </c>
      <c r="D4" s="9">
        <v>167287</v>
      </c>
      <c r="E4" s="3">
        <v>166.9</v>
      </c>
      <c r="F4" s="9">
        <v>46406530</v>
      </c>
      <c r="G4" s="38">
        <v>30823</v>
      </c>
      <c r="H4" s="43" t="s">
        <v>0</v>
      </c>
    </row>
    <row r="5" spans="1:8" x14ac:dyDescent="0.2">
      <c r="A5" s="39">
        <v>2010</v>
      </c>
      <c r="B5" s="9">
        <v>244620</v>
      </c>
      <c r="C5" s="9">
        <v>19925</v>
      </c>
      <c r="D5" s="9">
        <v>174538.59</v>
      </c>
      <c r="E5" s="3">
        <v>174.53818856216631</v>
      </c>
      <c r="F5" s="9">
        <v>57752601</v>
      </c>
      <c r="G5" s="38">
        <v>36765.254415465752</v>
      </c>
      <c r="H5" s="3">
        <v>119.27856440120226</v>
      </c>
    </row>
    <row r="6" spans="1:8" x14ac:dyDescent="0.2">
      <c r="A6" s="144" t="s">
        <v>38</v>
      </c>
      <c r="B6" s="144"/>
      <c r="C6" s="144"/>
      <c r="D6" s="144"/>
      <c r="E6" s="144"/>
      <c r="F6" s="144"/>
      <c r="G6" s="144"/>
      <c r="H6" s="144"/>
    </row>
    <row r="7" spans="1:8" s="15" customFormat="1" x14ac:dyDescent="0.2">
      <c r="A7" s="27" t="s">
        <v>37</v>
      </c>
      <c r="B7" s="28">
        <v>24212</v>
      </c>
      <c r="C7" s="28">
        <v>3580</v>
      </c>
      <c r="D7" s="28">
        <v>13484.71</v>
      </c>
      <c r="E7" s="42">
        <v>45.535823128778482</v>
      </c>
      <c r="F7" s="28">
        <v>4418079</v>
      </c>
      <c r="G7" s="37">
        <v>36404.021048036382</v>
      </c>
      <c r="H7" s="42">
        <v>125.67017636818069</v>
      </c>
    </row>
    <row r="8" spans="1:8" x14ac:dyDescent="0.2">
      <c r="A8" s="12" t="s">
        <v>36</v>
      </c>
      <c r="B8" s="9">
        <v>19463</v>
      </c>
      <c r="C8" s="9">
        <v>2082</v>
      </c>
      <c r="D8" s="9">
        <v>11270.46</v>
      </c>
      <c r="E8" s="3">
        <v>102.7971166904875</v>
      </c>
      <c r="F8" s="9">
        <v>3755600</v>
      </c>
      <c r="G8" s="38">
        <v>37025.009528350121</v>
      </c>
      <c r="H8" s="3">
        <v>123.95176175015743</v>
      </c>
    </row>
    <row r="9" spans="1:8" x14ac:dyDescent="0.2">
      <c r="A9" s="12" t="s">
        <v>35</v>
      </c>
      <c r="B9" s="9">
        <v>12139</v>
      </c>
      <c r="C9" s="9">
        <v>1120</v>
      </c>
      <c r="D9" s="9">
        <v>8405.5499999999993</v>
      </c>
      <c r="E9" s="3">
        <v>84.431727778983145</v>
      </c>
      <c r="F9" s="9">
        <v>2756254</v>
      </c>
      <c r="G9" s="38">
        <v>36434.313571919083</v>
      </c>
      <c r="H9" s="3">
        <v>118.90570255610974</v>
      </c>
    </row>
    <row r="10" spans="1:8" x14ac:dyDescent="0.2">
      <c r="A10" s="12" t="s">
        <v>34</v>
      </c>
      <c r="B10" s="9">
        <v>29862</v>
      </c>
      <c r="C10" s="9">
        <v>2386</v>
      </c>
      <c r="D10" s="9">
        <v>23840.71</v>
      </c>
      <c r="E10" s="3">
        <v>252.47353686994026</v>
      </c>
      <c r="F10" s="9">
        <v>8024179</v>
      </c>
      <c r="G10" s="38">
        <v>37397.185085697718</v>
      </c>
      <c r="H10" s="3">
        <v>115.56118362813976</v>
      </c>
    </row>
    <row r="11" spans="1:8" s="15" customFormat="1" x14ac:dyDescent="0.2">
      <c r="A11" s="27" t="s">
        <v>33</v>
      </c>
      <c r="B11" s="28">
        <v>61464</v>
      </c>
      <c r="C11" s="28">
        <v>5588</v>
      </c>
      <c r="D11" s="28">
        <v>43516.72</v>
      </c>
      <c r="E11" s="42">
        <v>143.32586184380946</v>
      </c>
      <c r="F11" s="28">
        <v>14536033</v>
      </c>
      <c r="G11" s="37">
        <v>37114.809612897705</v>
      </c>
      <c r="H11" s="42">
        <v>117.99130411739884</v>
      </c>
    </row>
    <row r="12" spans="1:8" x14ac:dyDescent="0.2">
      <c r="A12" s="12" t="s">
        <v>32</v>
      </c>
      <c r="B12" s="9">
        <v>54905</v>
      </c>
      <c r="C12" s="9">
        <v>3481</v>
      </c>
      <c r="D12" s="9">
        <v>44283.39</v>
      </c>
      <c r="E12" s="3">
        <v>368.43890127417018</v>
      </c>
      <c r="F12" s="9">
        <v>14824686</v>
      </c>
      <c r="G12" s="38">
        <v>37196.504904735913</v>
      </c>
      <c r="H12" s="3">
        <v>121.34690396677954</v>
      </c>
    </row>
    <row r="13" spans="1:8" x14ac:dyDescent="0.2">
      <c r="A13" s="12" t="s">
        <v>31</v>
      </c>
      <c r="B13" s="9">
        <v>66919</v>
      </c>
      <c r="C13" s="9">
        <v>4378</v>
      </c>
      <c r="D13" s="9">
        <v>49489.3</v>
      </c>
      <c r="E13" s="3">
        <v>332.76560436575284</v>
      </c>
      <c r="F13" s="9">
        <v>16347653</v>
      </c>
      <c r="G13" s="38">
        <v>36703.002242684561</v>
      </c>
      <c r="H13" s="3">
        <v>118.61527426220511</v>
      </c>
    </row>
    <row r="14" spans="1:8" x14ac:dyDescent="0.2">
      <c r="A14" s="12" t="s">
        <v>30</v>
      </c>
      <c r="B14" s="9">
        <v>37120</v>
      </c>
      <c r="C14" s="9">
        <v>2898</v>
      </c>
      <c r="D14" s="9">
        <v>23764.47</v>
      </c>
      <c r="E14" s="3">
        <v>180.9465470532428</v>
      </c>
      <c r="F14" s="9">
        <v>7626150</v>
      </c>
      <c r="G14" s="38">
        <v>35656.170745655174</v>
      </c>
      <c r="H14" s="3">
        <v>115.94864290179497</v>
      </c>
    </row>
    <row r="15" spans="1:8" s="15" customFormat="1" x14ac:dyDescent="0.2">
      <c r="A15" s="27" t="s">
        <v>29</v>
      </c>
      <c r="B15" s="28">
        <v>158944</v>
      </c>
      <c r="C15" s="28">
        <v>10757</v>
      </c>
      <c r="D15" s="28">
        <v>117537.16</v>
      </c>
      <c r="E15" s="42">
        <v>293.66130718916691</v>
      </c>
      <c r="F15" s="28">
        <v>38798489</v>
      </c>
      <c r="G15" s="37">
        <v>36677.279102389592</v>
      </c>
      <c r="H15" s="42">
        <v>119.09632136627224</v>
      </c>
    </row>
    <row r="16" spans="1:8" x14ac:dyDescent="0.2">
      <c r="A16" s="144" t="s">
        <v>27</v>
      </c>
      <c r="B16" s="144"/>
      <c r="C16" s="144"/>
      <c r="D16" s="144"/>
      <c r="E16" s="144"/>
      <c r="F16" s="144"/>
      <c r="G16" s="144"/>
      <c r="H16" s="144"/>
    </row>
    <row r="17" spans="1:8" x14ac:dyDescent="0.2">
      <c r="A17" s="25" t="s">
        <v>26</v>
      </c>
      <c r="B17" s="9">
        <v>14653</v>
      </c>
      <c r="C17" s="9">
        <v>928</v>
      </c>
      <c r="D17" s="9">
        <v>10954.35</v>
      </c>
      <c r="E17" s="3">
        <v>381.95749577224149</v>
      </c>
      <c r="F17" s="9">
        <v>3654489</v>
      </c>
      <c r="G17" s="35">
        <v>37067.861930039966</v>
      </c>
      <c r="H17" s="3">
        <v>119.91279543985651</v>
      </c>
    </row>
    <row r="18" spans="1:8" x14ac:dyDescent="0.2">
      <c r="A18" s="23" t="s">
        <v>25</v>
      </c>
      <c r="B18" s="9">
        <v>20993</v>
      </c>
      <c r="C18" s="9">
        <v>1344</v>
      </c>
      <c r="D18" s="9">
        <v>15513.48</v>
      </c>
      <c r="E18" s="3">
        <v>318.00181411008674</v>
      </c>
      <c r="F18" s="9">
        <v>5176151</v>
      </c>
      <c r="G18" s="35">
        <v>37072.783726725982</v>
      </c>
      <c r="H18" s="3">
        <v>120.18670832206182</v>
      </c>
    </row>
    <row r="19" spans="1:8" x14ac:dyDescent="0.2">
      <c r="A19" s="22" t="s">
        <v>24</v>
      </c>
      <c r="B19" s="9">
        <v>34595</v>
      </c>
      <c r="C19" s="9">
        <v>1981</v>
      </c>
      <c r="D19" s="9">
        <v>26337.67</v>
      </c>
      <c r="E19" s="3">
        <v>286.76262196519457</v>
      </c>
      <c r="F19" s="9">
        <v>8767601</v>
      </c>
      <c r="G19" s="35">
        <v>36988.00573053307</v>
      </c>
      <c r="H19" s="3">
        <v>117.50823645975699</v>
      </c>
    </row>
    <row r="20" spans="1:8" x14ac:dyDescent="0.2">
      <c r="A20" s="21" t="s">
        <v>23</v>
      </c>
      <c r="B20" s="9">
        <v>42018</v>
      </c>
      <c r="C20" s="9">
        <v>3126</v>
      </c>
      <c r="D20" s="9">
        <v>33905.660000000003</v>
      </c>
      <c r="E20" s="3">
        <v>235.93874549555741</v>
      </c>
      <c r="F20" s="9">
        <v>11204673</v>
      </c>
      <c r="G20" s="35">
        <v>36718.461362104928</v>
      </c>
      <c r="H20" s="3">
        <v>116.48351230787377</v>
      </c>
    </row>
    <row r="21" spans="1:8" x14ac:dyDescent="0.2">
      <c r="A21" s="21" t="s">
        <v>22</v>
      </c>
      <c r="B21" s="9">
        <v>27300</v>
      </c>
      <c r="C21" s="9">
        <v>1920</v>
      </c>
      <c r="D21" s="9">
        <v>18456.54</v>
      </c>
      <c r="E21" s="3">
        <v>205.08554148121522</v>
      </c>
      <c r="F21" s="9">
        <v>6066253</v>
      </c>
      <c r="G21" s="35">
        <v>36519.743739135891</v>
      </c>
      <c r="H21" s="3">
        <v>117.35002694753783</v>
      </c>
    </row>
    <row r="22" spans="1:8" x14ac:dyDescent="0.2">
      <c r="A22" s="21" t="s">
        <v>21</v>
      </c>
      <c r="B22" s="9">
        <v>30453</v>
      </c>
      <c r="C22" s="9">
        <v>2248</v>
      </c>
      <c r="D22" s="9">
        <v>19301.560000000001</v>
      </c>
      <c r="E22" s="3">
        <v>163.95672911525736</v>
      </c>
      <c r="F22" s="9">
        <v>6355349</v>
      </c>
      <c r="G22" s="35">
        <v>36585.120005268422</v>
      </c>
      <c r="H22" s="3">
        <v>118.90664748589526</v>
      </c>
    </row>
    <row r="23" spans="1:8" x14ac:dyDescent="0.2">
      <c r="A23" s="21" t="s">
        <v>20</v>
      </c>
      <c r="B23" s="9">
        <v>29268</v>
      </c>
      <c r="C23" s="9">
        <v>2277</v>
      </c>
      <c r="D23" s="9">
        <v>19743.43</v>
      </c>
      <c r="E23" s="3">
        <v>160.02533699582335</v>
      </c>
      <c r="F23" s="9">
        <v>6532773</v>
      </c>
      <c r="G23" s="35">
        <v>36764.820837446518</v>
      </c>
      <c r="H23" s="3">
        <v>121.49150361644365</v>
      </c>
    </row>
    <row r="24" spans="1:8" x14ac:dyDescent="0.2">
      <c r="A24" s="21" t="s">
        <v>19</v>
      </c>
      <c r="B24" s="9">
        <v>7829</v>
      </c>
      <c r="C24" s="9">
        <v>742</v>
      </c>
      <c r="D24" s="9">
        <v>5610.93</v>
      </c>
      <c r="E24" s="3">
        <v>84.515195151047763</v>
      </c>
      <c r="F24" s="9">
        <v>1832759</v>
      </c>
      <c r="G24" s="35">
        <v>36293.428877011276</v>
      </c>
      <c r="H24" s="3">
        <v>120.3098509815119</v>
      </c>
    </row>
    <row r="25" spans="1:8" x14ac:dyDescent="0.2">
      <c r="A25" s="20" t="s">
        <v>18</v>
      </c>
      <c r="B25" s="9">
        <v>23406</v>
      </c>
      <c r="C25" s="9">
        <v>3185</v>
      </c>
      <c r="D25" s="9">
        <v>16902.830000000002</v>
      </c>
      <c r="E25" s="3">
        <v>144.7879703911062</v>
      </c>
      <c r="F25" s="9">
        <v>5647437</v>
      </c>
      <c r="G25" s="35">
        <v>37123.546767020664</v>
      </c>
      <c r="H25" s="3">
        <v>126.5831649669598</v>
      </c>
    </row>
    <row r="26" spans="1:8" x14ac:dyDescent="0.2">
      <c r="A26" s="19" t="s">
        <v>17</v>
      </c>
      <c r="B26" s="9">
        <v>14105</v>
      </c>
      <c r="C26" s="9">
        <v>2174</v>
      </c>
      <c r="D26" s="9">
        <v>7812.14</v>
      </c>
      <c r="E26" s="3">
        <v>45.219074443721873</v>
      </c>
      <c r="F26" s="9">
        <v>2515116</v>
      </c>
      <c r="G26" s="35">
        <v>35772.18704904589</v>
      </c>
      <c r="H26" s="3">
        <v>121.88421573705159</v>
      </c>
    </row>
  </sheetData>
  <sheetProtection selectLockedCells="1" selectUnlockedCells="1"/>
  <mergeCells count="8">
    <mergeCell ref="A6:H6"/>
    <mergeCell ref="A16:H16"/>
    <mergeCell ref="A2:A3"/>
    <mergeCell ref="F2:F3"/>
    <mergeCell ref="B2:C2"/>
    <mergeCell ref="D2:D3"/>
    <mergeCell ref="E2:E3"/>
    <mergeCell ref="G2:H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4A5A0-6896-45B6-B663-0A1403C7D831}">
  <dimension ref="A1:G37"/>
  <sheetViews>
    <sheetView workbookViewId="0"/>
  </sheetViews>
  <sheetFormatPr defaultRowHeight="11.25" x14ac:dyDescent="0.2"/>
  <cols>
    <col min="1" max="1" width="18.140625" style="1" customWidth="1"/>
    <col min="2" max="2" width="10.7109375" style="1" customWidth="1"/>
    <col min="3" max="3" width="11" style="1" customWidth="1"/>
    <col min="4" max="7" width="10.7109375" style="1" customWidth="1"/>
    <col min="8" max="16384" width="9.140625" style="1"/>
  </cols>
  <sheetData>
    <row r="1" spans="1:7" s="15" customFormat="1" x14ac:dyDescent="0.2">
      <c r="A1" s="17" t="s">
        <v>63</v>
      </c>
      <c r="B1" s="16"/>
      <c r="C1" s="16"/>
      <c r="D1" s="16"/>
      <c r="E1" s="16"/>
      <c r="F1" s="16"/>
      <c r="G1" s="16"/>
    </row>
    <row r="2" spans="1:7" ht="25.5" customHeight="1" x14ac:dyDescent="0.2">
      <c r="A2" s="135" t="s">
        <v>55</v>
      </c>
      <c r="B2" s="138" t="s">
        <v>62</v>
      </c>
      <c r="C2" s="138" t="s">
        <v>61</v>
      </c>
      <c r="D2" s="138" t="s">
        <v>60</v>
      </c>
      <c r="E2" s="138" t="s">
        <v>59</v>
      </c>
      <c r="F2" s="139" t="s">
        <v>50</v>
      </c>
      <c r="G2" s="140"/>
    </row>
    <row r="3" spans="1:7" ht="38.25" customHeight="1" x14ac:dyDescent="0.2">
      <c r="A3" s="137"/>
      <c r="B3" s="149"/>
      <c r="C3" s="149"/>
      <c r="D3" s="149"/>
      <c r="E3" s="149"/>
      <c r="F3" s="52" t="s">
        <v>10</v>
      </c>
      <c r="G3" s="13" t="s">
        <v>47</v>
      </c>
    </row>
    <row r="4" spans="1:7" x14ac:dyDescent="0.2">
      <c r="A4" s="39">
        <v>1998</v>
      </c>
      <c r="B4" s="47">
        <v>9957</v>
      </c>
      <c r="C4" s="47">
        <v>8896</v>
      </c>
      <c r="D4" s="51">
        <v>45</v>
      </c>
      <c r="E4" s="47">
        <v>1243736</v>
      </c>
      <c r="F4" s="47">
        <v>11651</v>
      </c>
      <c r="G4" s="46" t="s">
        <v>0</v>
      </c>
    </row>
    <row r="5" spans="1:7" x14ac:dyDescent="0.2">
      <c r="A5" s="39">
        <v>1999</v>
      </c>
      <c r="B5" s="47">
        <v>1606</v>
      </c>
      <c r="C5" s="47">
        <v>8598</v>
      </c>
      <c r="D5" s="51">
        <v>43.6</v>
      </c>
      <c r="E5" s="47">
        <v>1413274</v>
      </c>
      <c r="F5" s="47">
        <v>13698</v>
      </c>
      <c r="G5" s="46">
        <v>117.6</v>
      </c>
    </row>
    <row r="6" spans="1:7" x14ac:dyDescent="0.2">
      <c r="A6" s="39">
        <v>2000</v>
      </c>
      <c r="B6" s="47">
        <v>1366</v>
      </c>
      <c r="C6" s="47">
        <v>8115</v>
      </c>
      <c r="D6" s="51">
        <v>39.200000000000003</v>
      </c>
      <c r="E6" s="47">
        <v>1422222</v>
      </c>
      <c r="F6" s="47">
        <v>14604</v>
      </c>
      <c r="G6" s="46">
        <v>106.6</v>
      </c>
    </row>
    <row r="7" spans="1:7" x14ac:dyDescent="0.2">
      <c r="A7" s="39">
        <v>2001</v>
      </c>
      <c r="B7" s="47">
        <v>1378</v>
      </c>
      <c r="C7" s="47">
        <v>7747</v>
      </c>
      <c r="D7" s="51">
        <v>37.1</v>
      </c>
      <c r="E7" s="47">
        <v>1516617</v>
      </c>
      <c r="F7" s="47">
        <v>16314</v>
      </c>
      <c r="G7" s="46">
        <v>111.7</v>
      </c>
    </row>
    <row r="8" spans="1:7" x14ac:dyDescent="0.2">
      <c r="A8" s="39">
        <v>2002</v>
      </c>
      <c r="B8" s="47">
        <v>989</v>
      </c>
      <c r="C8" s="47">
        <v>7035</v>
      </c>
      <c r="D8" s="51">
        <v>33.5</v>
      </c>
      <c r="E8" s="47">
        <v>1533063</v>
      </c>
      <c r="F8" s="47">
        <v>18159</v>
      </c>
      <c r="G8" s="46">
        <v>111.3</v>
      </c>
    </row>
    <row r="9" spans="1:7" x14ac:dyDescent="0.2">
      <c r="A9" s="39">
        <v>2003</v>
      </c>
      <c r="B9" s="47">
        <v>1481</v>
      </c>
      <c r="C9" s="47">
        <v>6678.53</v>
      </c>
      <c r="D9" s="51">
        <v>31.520252444065196</v>
      </c>
      <c r="E9" s="47">
        <v>1536041</v>
      </c>
      <c r="F9" s="47">
        <v>19166</v>
      </c>
      <c r="G9" s="46">
        <v>105.54545955173744</v>
      </c>
    </row>
    <row r="10" spans="1:7" x14ac:dyDescent="0.2">
      <c r="A10" s="39">
        <v>2004</v>
      </c>
      <c r="B10" s="47">
        <v>1228</v>
      </c>
      <c r="C10" s="47">
        <v>6610.85</v>
      </c>
      <c r="D10" s="51">
        <v>30.717850305745035</v>
      </c>
      <c r="E10" s="47">
        <v>1611407</v>
      </c>
      <c r="F10" s="47">
        <v>20313</v>
      </c>
      <c r="G10" s="46">
        <v>105.98455598455598</v>
      </c>
    </row>
    <row r="11" spans="1:7" x14ac:dyDescent="0.2">
      <c r="A11" s="39">
        <v>2005</v>
      </c>
      <c r="B11" s="47">
        <v>1125</v>
      </c>
      <c r="C11" s="47">
        <v>6449</v>
      </c>
      <c r="D11" s="51">
        <v>29.908814758742238</v>
      </c>
      <c r="E11" s="47">
        <v>1655308</v>
      </c>
      <c r="F11" s="47">
        <v>21390</v>
      </c>
      <c r="G11" s="46">
        <v>105.30694629055284</v>
      </c>
    </row>
    <row r="12" spans="1:7" x14ac:dyDescent="0.2">
      <c r="A12" s="39">
        <v>2006</v>
      </c>
      <c r="B12" s="47">
        <v>7363</v>
      </c>
      <c r="C12" s="47">
        <v>6462</v>
      </c>
      <c r="D12" s="51">
        <v>29.9</v>
      </c>
      <c r="E12" s="47">
        <v>1867240</v>
      </c>
      <c r="F12" s="47">
        <v>24081</v>
      </c>
      <c r="G12" s="46">
        <v>112.6</v>
      </c>
    </row>
    <row r="13" spans="1:7" x14ac:dyDescent="0.2">
      <c r="A13" s="39">
        <v>2007</v>
      </c>
      <c r="B13" s="47">
        <v>1865</v>
      </c>
      <c r="C13" s="47">
        <v>6328</v>
      </c>
      <c r="D13" s="51">
        <v>29</v>
      </c>
      <c r="E13" s="47">
        <v>1946863</v>
      </c>
      <c r="F13" s="47">
        <v>25638</v>
      </c>
      <c r="G13" s="46">
        <v>106.5</v>
      </c>
    </row>
    <row r="14" spans="1:7" x14ac:dyDescent="0.2">
      <c r="A14" s="39">
        <v>2008</v>
      </c>
      <c r="B14" s="47">
        <v>1508</v>
      </c>
      <c r="C14" s="47">
        <v>6149</v>
      </c>
      <c r="D14" s="51">
        <v>27.8</v>
      </c>
      <c r="E14" s="47">
        <v>1983316</v>
      </c>
      <c r="F14" s="47">
        <v>26876</v>
      </c>
      <c r="G14" s="46">
        <v>104.8</v>
      </c>
    </row>
    <row r="15" spans="1:7" x14ac:dyDescent="0.2">
      <c r="A15" s="39">
        <v>2009</v>
      </c>
      <c r="B15" s="47">
        <v>1435</v>
      </c>
      <c r="C15" s="47">
        <f>836+1488+3710</f>
        <v>6034</v>
      </c>
      <c r="D15" s="51">
        <v>27</v>
      </c>
      <c r="E15" s="47">
        <v>1932034</v>
      </c>
      <c r="F15" s="47">
        <v>26677</v>
      </c>
      <c r="G15" s="46">
        <v>99.3</v>
      </c>
    </row>
    <row r="16" spans="1:7" x14ac:dyDescent="0.2">
      <c r="A16" s="39">
        <v>2010</v>
      </c>
      <c r="B16" s="47">
        <v>1580</v>
      </c>
      <c r="C16" s="47">
        <v>5802.41</v>
      </c>
      <c r="D16" s="51">
        <v>25.555693557707215</v>
      </c>
      <c r="E16" s="47">
        <v>1909280</v>
      </c>
      <c r="F16" s="47">
        <v>27420.790096988436</v>
      </c>
      <c r="G16" s="46">
        <v>102.79004705024575</v>
      </c>
    </row>
    <row r="17" spans="1:7" x14ac:dyDescent="0.2">
      <c r="A17" s="144" t="s">
        <v>38</v>
      </c>
      <c r="B17" s="144"/>
      <c r="C17" s="144"/>
      <c r="D17" s="144"/>
      <c r="E17" s="144"/>
      <c r="F17" s="144"/>
      <c r="G17" s="144"/>
    </row>
    <row r="18" spans="1:7" s="27" customFormat="1" x14ac:dyDescent="0.2">
      <c r="A18" s="27" t="s">
        <v>37</v>
      </c>
      <c r="B18" s="49">
        <v>250</v>
      </c>
      <c r="C18" s="49">
        <v>769.28</v>
      </c>
      <c r="D18" s="48">
        <v>11.336063411694147</v>
      </c>
      <c r="E18" s="49">
        <v>250068</v>
      </c>
      <c r="F18" s="49">
        <v>27088.966306156406</v>
      </c>
      <c r="G18" s="48">
        <v>98.245903279808005</v>
      </c>
    </row>
    <row r="19" spans="1:7" s="27" customFormat="1" x14ac:dyDescent="0.2">
      <c r="A19" s="12" t="s">
        <v>36</v>
      </c>
      <c r="B19" s="47">
        <v>83</v>
      </c>
      <c r="C19" s="47">
        <v>328.35</v>
      </c>
      <c r="D19" s="46">
        <v>13.622955104614837</v>
      </c>
      <c r="E19" s="47">
        <v>113293</v>
      </c>
      <c r="F19" s="47">
        <v>28753.108979239634</v>
      </c>
      <c r="G19" s="46">
        <v>101.88503462105916</v>
      </c>
    </row>
    <row r="20" spans="1:7" s="27" customFormat="1" x14ac:dyDescent="0.2">
      <c r="A20" s="12" t="s">
        <v>35</v>
      </c>
      <c r="B20" s="47">
        <v>84</v>
      </c>
      <c r="C20" s="47">
        <v>473.94</v>
      </c>
      <c r="D20" s="46">
        <v>20.768624014022787</v>
      </c>
      <c r="E20" s="47">
        <v>165313</v>
      </c>
      <c r="F20" s="47">
        <v>29067.146333572458</v>
      </c>
      <c r="G20" s="46">
        <v>102.3338405859454</v>
      </c>
    </row>
    <row r="21" spans="1:7" s="27" customFormat="1" x14ac:dyDescent="0.2">
      <c r="A21" s="12" t="s">
        <v>34</v>
      </c>
      <c r="B21" s="47">
        <v>155</v>
      </c>
      <c r="C21" s="47">
        <v>602.13</v>
      </c>
      <c r="D21" s="46">
        <v>27.297950375605797</v>
      </c>
      <c r="E21" s="47">
        <v>198198</v>
      </c>
      <c r="F21" s="47">
        <v>27430.123063125906</v>
      </c>
      <c r="G21" s="46">
        <v>102.57124744236039</v>
      </c>
    </row>
    <row r="22" spans="1:7" s="27" customFormat="1" x14ac:dyDescent="0.2">
      <c r="A22" s="27" t="s">
        <v>33</v>
      </c>
      <c r="B22" s="49">
        <v>322</v>
      </c>
      <c r="C22" s="49">
        <v>1404.42</v>
      </c>
      <c r="D22" s="50">
        <v>20.359696377521733</v>
      </c>
      <c r="E22" s="49">
        <v>476804</v>
      </c>
      <c r="F22" s="49">
        <v>28291.86900404912</v>
      </c>
      <c r="G22" s="50">
        <v>102.2944110422836</v>
      </c>
    </row>
    <row r="23" spans="1:7" s="27" customFormat="1" x14ac:dyDescent="0.2">
      <c r="A23" s="12" t="s">
        <v>32</v>
      </c>
      <c r="B23" s="47">
        <v>166</v>
      </c>
      <c r="C23" s="47">
        <v>604.49</v>
      </c>
      <c r="D23" s="46">
        <v>21.797090788458348</v>
      </c>
      <c r="E23" s="47">
        <v>199427</v>
      </c>
      <c r="F23" s="47">
        <v>27492.459208037631</v>
      </c>
      <c r="G23" s="46">
        <v>103.3552332137391</v>
      </c>
    </row>
    <row r="24" spans="1:7" s="27" customFormat="1" x14ac:dyDescent="0.2">
      <c r="A24" s="12" t="s">
        <v>31</v>
      </c>
      <c r="B24" s="47">
        <v>431</v>
      </c>
      <c r="C24" s="47">
        <v>1343.56</v>
      </c>
      <c r="D24" s="46">
        <v>43.293301840890123</v>
      </c>
      <c r="E24" s="47">
        <v>432820</v>
      </c>
      <c r="F24" s="47">
        <v>26845.346194686757</v>
      </c>
      <c r="G24" s="46">
        <v>102.34482586176212</v>
      </c>
    </row>
    <row r="25" spans="1:7" s="27" customFormat="1" x14ac:dyDescent="0.2">
      <c r="A25" s="12" t="s">
        <v>30</v>
      </c>
      <c r="B25" s="47">
        <v>411</v>
      </c>
      <c r="C25" s="47">
        <v>1680.66</v>
      </c>
      <c r="D25" s="46">
        <v>53.453726615227055</v>
      </c>
      <c r="E25" s="47">
        <v>550161</v>
      </c>
      <c r="F25" s="47">
        <v>27279.01538681232</v>
      </c>
      <c r="G25" s="46">
        <v>105.8488105786156</v>
      </c>
    </row>
    <row r="26" spans="1:7" s="27" customFormat="1" x14ac:dyDescent="0.2">
      <c r="A26" s="27" t="s">
        <v>29</v>
      </c>
      <c r="B26" s="49">
        <v>1008</v>
      </c>
      <c r="C26" s="49">
        <v>3628.71</v>
      </c>
      <c r="D26" s="50">
        <v>40.226077760373542</v>
      </c>
      <c r="E26" s="49">
        <v>1182408</v>
      </c>
      <c r="F26" s="49">
        <v>27154.002386523032</v>
      </c>
      <c r="G26" s="48">
        <v>104.11399846893462</v>
      </c>
    </row>
    <row r="27" spans="1:7" s="12" customFormat="1" x14ac:dyDescent="0.2">
      <c r="A27" s="144" t="s">
        <v>27</v>
      </c>
      <c r="B27" s="144"/>
      <c r="C27" s="144"/>
      <c r="D27" s="144"/>
      <c r="E27" s="144"/>
      <c r="F27" s="144"/>
      <c r="G27" s="144"/>
    </row>
    <row r="28" spans="1:7" s="12" customFormat="1" x14ac:dyDescent="0.2">
      <c r="A28" s="25" t="s">
        <v>26</v>
      </c>
      <c r="B28" s="47">
        <v>93</v>
      </c>
      <c r="C28" s="47">
        <v>375.89</v>
      </c>
      <c r="D28" s="46">
        <v>52.374980841310311</v>
      </c>
      <c r="E28" s="47">
        <v>125862</v>
      </c>
      <c r="F28" s="47">
        <v>27903.109952379684</v>
      </c>
      <c r="G28" s="46">
        <v>102.95594734077775</v>
      </c>
    </row>
    <row r="29" spans="1:7" s="12" customFormat="1" x14ac:dyDescent="0.2">
      <c r="A29" s="23" t="s">
        <v>25</v>
      </c>
      <c r="B29" s="47">
        <v>133</v>
      </c>
      <c r="C29" s="47">
        <v>460.68</v>
      </c>
      <c r="D29" s="46">
        <v>39.567461714864855</v>
      </c>
      <c r="E29" s="47">
        <v>154806</v>
      </c>
      <c r="F29" s="47">
        <v>28003.169228097595</v>
      </c>
      <c r="G29" s="46">
        <v>103.69226170255033</v>
      </c>
    </row>
    <row r="30" spans="1:7" s="12" customFormat="1" x14ac:dyDescent="0.2">
      <c r="A30" s="22" t="s">
        <v>24</v>
      </c>
      <c r="B30" s="47">
        <v>195</v>
      </c>
      <c r="C30" s="47">
        <v>735.66</v>
      </c>
      <c r="D30" s="46">
        <v>35.689647644413391</v>
      </c>
      <c r="E30" s="47">
        <v>244187</v>
      </c>
      <c r="F30" s="47">
        <v>27660.762671161498</v>
      </c>
      <c r="G30" s="46">
        <v>103.92570400266241</v>
      </c>
    </row>
    <row r="31" spans="1:7" s="12" customFormat="1" x14ac:dyDescent="0.2">
      <c r="A31" s="21" t="s">
        <v>23</v>
      </c>
      <c r="B31" s="47">
        <v>274</v>
      </c>
      <c r="C31" s="47">
        <v>1112.05</v>
      </c>
      <c r="D31" s="46">
        <v>35.29129880103838</v>
      </c>
      <c r="E31" s="47">
        <v>357548</v>
      </c>
      <c r="F31" s="47">
        <v>26793.459526699939</v>
      </c>
      <c r="G31" s="46">
        <v>104.50025498478577</v>
      </c>
    </row>
    <row r="32" spans="1:7" s="12" customFormat="1" x14ac:dyDescent="0.2">
      <c r="A32" s="21" t="s">
        <v>22</v>
      </c>
      <c r="B32" s="47">
        <v>173</v>
      </c>
      <c r="C32" s="47">
        <v>774</v>
      </c>
      <c r="D32" s="46">
        <v>39.111452480090556</v>
      </c>
      <c r="E32" s="47">
        <v>256653</v>
      </c>
      <c r="F32" s="47">
        <v>27632.751937984493</v>
      </c>
      <c r="G32" s="46">
        <v>104.9252719765758</v>
      </c>
    </row>
    <row r="33" spans="1:7" s="12" customFormat="1" x14ac:dyDescent="0.2">
      <c r="A33" s="21" t="s">
        <v>21</v>
      </c>
      <c r="B33" s="47">
        <v>151</v>
      </c>
      <c r="C33" s="47">
        <v>669.15</v>
      </c>
      <c r="D33" s="46">
        <v>26.512750209994135</v>
      </c>
      <c r="E33" s="47">
        <v>222047</v>
      </c>
      <c r="F33" s="47">
        <v>27652.868066452462</v>
      </c>
      <c r="G33" s="46">
        <v>102.40439143955322</v>
      </c>
    </row>
    <row r="34" spans="1:7" s="12" customFormat="1" x14ac:dyDescent="0.2">
      <c r="A34" s="21" t="s">
        <v>20</v>
      </c>
      <c r="B34" s="47">
        <v>152</v>
      </c>
      <c r="C34" s="47">
        <v>674.35</v>
      </c>
      <c r="D34" s="46">
        <v>24.207820739714325</v>
      </c>
      <c r="E34" s="47">
        <v>218798</v>
      </c>
      <c r="F34" s="47">
        <v>27038.135488495089</v>
      </c>
      <c r="G34" s="46">
        <v>99.964055954105064</v>
      </c>
    </row>
    <row r="35" spans="1:7" s="12" customFormat="1" x14ac:dyDescent="0.2">
      <c r="A35" s="21" t="s">
        <v>19</v>
      </c>
      <c r="B35" s="47">
        <v>77</v>
      </c>
      <c r="C35" s="47">
        <v>149.19</v>
      </c>
      <c r="D35" s="46">
        <v>10.055063926725213</v>
      </c>
      <c r="E35" s="47">
        <v>50611</v>
      </c>
      <c r="F35" s="47">
        <v>28269.87957191054</v>
      </c>
      <c r="G35" s="46">
        <v>104.1235562414917</v>
      </c>
    </row>
    <row r="36" spans="1:7" s="12" customFormat="1" x14ac:dyDescent="0.2">
      <c r="A36" s="20" t="s">
        <v>18</v>
      </c>
      <c r="B36" s="47">
        <v>180</v>
      </c>
      <c r="C36" s="47">
        <v>431.29</v>
      </c>
      <c r="D36" s="46">
        <v>17.038213415188185</v>
      </c>
      <c r="E36" s="47">
        <v>146547</v>
      </c>
      <c r="F36" s="47">
        <v>28315.634491873217</v>
      </c>
      <c r="G36" s="46">
        <v>103.32166967326144</v>
      </c>
    </row>
    <row r="37" spans="1:7" s="12" customFormat="1" x14ac:dyDescent="0.2">
      <c r="A37" s="19" t="s">
        <v>17</v>
      </c>
      <c r="B37" s="47">
        <v>152</v>
      </c>
      <c r="C37" s="47">
        <v>420.15</v>
      </c>
      <c r="D37" s="46">
        <v>9.754846079371454</v>
      </c>
      <c r="E37" s="47">
        <v>132221</v>
      </c>
      <c r="F37" s="47">
        <v>26224.959339918289</v>
      </c>
      <c r="G37" s="46">
        <v>96.161006866035564</v>
      </c>
    </row>
  </sheetData>
  <sheetProtection selectLockedCells="1" selectUnlockedCells="1"/>
  <mergeCells count="8">
    <mergeCell ref="A17:G17"/>
    <mergeCell ref="A27:G27"/>
    <mergeCell ref="E2:E3"/>
    <mergeCell ref="F2:G2"/>
    <mergeCell ref="A2:A3"/>
    <mergeCell ref="B2:B3"/>
    <mergeCell ref="C2:C3"/>
    <mergeCell ref="D2:D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6A571-015C-4BC0-AFB6-F959FD4DFE17}">
  <dimension ref="A1:H30"/>
  <sheetViews>
    <sheetView workbookViewId="0"/>
  </sheetViews>
  <sheetFormatPr defaultRowHeight="11.25" x14ac:dyDescent="0.2"/>
  <cols>
    <col min="1" max="1" width="19.5703125" style="1" customWidth="1"/>
    <col min="2" max="2" width="9.7109375" style="1" customWidth="1"/>
    <col min="3" max="3" width="11" style="1" customWidth="1"/>
    <col min="4" max="8" width="9.7109375" style="1" customWidth="1"/>
    <col min="9" max="16384" width="9.140625" style="1"/>
  </cols>
  <sheetData>
    <row r="1" spans="1:8" s="15" customFormat="1" x14ac:dyDescent="0.2">
      <c r="A1" s="17" t="s">
        <v>71</v>
      </c>
      <c r="B1" s="16"/>
      <c r="C1" s="16"/>
      <c r="D1" s="16"/>
      <c r="E1" s="16"/>
      <c r="F1" s="16"/>
      <c r="G1" s="16"/>
      <c r="H1" s="16"/>
    </row>
    <row r="2" spans="1:8" ht="21.75" customHeight="1" x14ac:dyDescent="0.2">
      <c r="A2" s="135" t="s">
        <v>55</v>
      </c>
      <c r="B2" s="138" t="s">
        <v>70</v>
      </c>
      <c r="C2" s="138"/>
      <c r="D2" s="138"/>
      <c r="E2" s="138"/>
      <c r="F2" s="139" t="s">
        <v>69</v>
      </c>
      <c r="G2" s="139"/>
      <c r="H2" s="140"/>
    </row>
    <row r="3" spans="1:8" ht="32.25" customHeight="1" x14ac:dyDescent="0.2">
      <c r="A3" s="136"/>
      <c r="B3" s="150" t="s">
        <v>68</v>
      </c>
      <c r="C3" s="150"/>
      <c r="D3" s="150" t="s">
        <v>66</v>
      </c>
      <c r="E3" s="150" t="s">
        <v>67</v>
      </c>
      <c r="F3" s="150" t="s">
        <v>66</v>
      </c>
      <c r="G3" s="150" t="s">
        <v>65</v>
      </c>
      <c r="H3" s="142" t="s">
        <v>64</v>
      </c>
    </row>
    <row r="4" spans="1:8" ht="36.75" customHeight="1" x14ac:dyDescent="0.2">
      <c r="A4" s="136"/>
      <c r="B4" s="55" t="s">
        <v>49</v>
      </c>
      <c r="C4" s="55" t="s">
        <v>48</v>
      </c>
      <c r="D4" s="150"/>
      <c r="E4" s="150"/>
      <c r="F4" s="150"/>
      <c r="G4" s="150"/>
      <c r="H4" s="142"/>
    </row>
    <row r="5" spans="1:8" x14ac:dyDescent="0.2">
      <c r="A5" s="39">
        <v>2006</v>
      </c>
      <c r="B5" s="54">
        <v>549771</v>
      </c>
      <c r="C5" s="54">
        <v>18604</v>
      </c>
      <c r="D5" s="54">
        <v>444760</v>
      </c>
      <c r="E5" s="46">
        <v>1568.3</v>
      </c>
      <c r="F5" s="54">
        <v>1552</v>
      </c>
      <c r="G5" s="54">
        <v>112979</v>
      </c>
      <c r="H5" s="54">
        <v>6068</v>
      </c>
    </row>
    <row r="6" spans="1:8" x14ac:dyDescent="0.2">
      <c r="A6" s="39">
        <v>2007</v>
      </c>
      <c r="B6" s="54">
        <v>490274</v>
      </c>
      <c r="C6" s="54">
        <v>12757</v>
      </c>
      <c r="D6" s="54">
        <v>489966</v>
      </c>
      <c r="E6" s="46">
        <v>1750.6</v>
      </c>
      <c r="F6" s="54">
        <v>1520</v>
      </c>
      <c r="G6" s="54">
        <v>128364</v>
      </c>
      <c r="H6" s="54">
        <v>7038</v>
      </c>
    </row>
    <row r="7" spans="1:8" x14ac:dyDescent="0.2">
      <c r="A7" s="39">
        <v>2008</v>
      </c>
      <c r="B7" s="54">
        <v>535510</v>
      </c>
      <c r="C7" s="54">
        <v>12489</v>
      </c>
      <c r="D7" s="54">
        <v>513070</v>
      </c>
      <c r="E7" s="46">
        <v>1854</v>
      </c>
      <c r="F7" s="54">
        <v>1507</v>
      </c>
      <c r="G7" s="54">
        <v>131061</v>
      </c>
      <c r="H7" s="54">
        <v>7247</v>
      </c>
    </row>
    <row r="8" spans="1:8" x14ac:dyDescent="0.2">
      <c r="A8" s="39">
        <v>2009</v>
      </c>
      <c r="B8" s="54">
        <v>597765</v>
      </c>
      <c r="C8" s="54">
        <v>14822</v>
      </c>
      <c r="D8" s="54">
        <v>553664</v>
      </c>
      <c r="E8" s="46">
        <v>2019.6</v>
      </c>
      <c r="F8" s="54">
        <v>1447</v>
      </c>
      <c r="G8" s="54">
        <v>129146</v>
      </c>
      <c r="H8" s="54">
        <v>6376</v>
      </c>
    </row>
    <row r="9" spans="1:8" x14ac:dyDescent="0.2">
      <c r="A9" s="39">
        <v>2010</v>
      </c>
      <c r="B9" s="54">
        <v>577883</v>
      </c>
      <c r="C9" s="54">
        <v>15952</v>
      </c>
      <c r="D9" s="54">
        <v>598506.19999999995</v>
      </c>
      <c r="E9" s="46">
        <v>2208.8514792508508</v>
      </c>
      <c r="F9" s="54">
        <v>1416.15</v>
      </c>
      <c r="G9" s="54">
        <v>129640</v>
      </c>
      <c r="H9" s="54">
        <v>6538.8553472442882</v>
      </c>
    </row>
    <row r="10" spans="1:8" x14ac:dyDescent="0.2">
      <c r="A10" s="144" t="s">
        <v>38</v>
      </c>
      <c r="B10" s="144"/>
      <c r="C10" s="144"/>
      <c r="D10" s="144"/>
      <c r="E10" s="144"/>
      <c r="F10" s="144"/>
      <c r="G10" s="144"/>
      <c r="H10" s="144"/>
    </row>
    <row r="11" spans="1:8" s="27" customFormat="1" x14ac:dyDescent="0.2">
      <c r="A11" s="27" t="s">
        <v>37</v>
      </c>
      <c r="B11" s="53">
        <v>84887</v>
      </c>
      <c r="C11" s="53">
        <v>4892</v>
      </c>
      <c r="D11" s="53">
        <v>80013.850000000006</v>
      </c>
      <c r="E11" s="48">
        <v>1052.3852457453181</v>
      </c>
      <c r="F11" s="53">
        <v>376.04</v>
      </c>
      <c r="G11" s="53">
        <v>33834</v>
      </c>
      <c r="H11" s="53">
        <v>6426.7479143556147</v>
      </c>
    </row>
    <row r="12" spans="1:8" s="27" customFormat="1" x14ac:dyDescent="0.2">
      <c r="A12" s="12" t="s">
        <v>36</v>
      </c>
      <c r="B12" s="54">
        <v>44083</v>
      </c>
      <c r="C12" s="54">
        <v>1547</v>
      </c>
      <c r="D12" s="54">
        <v>46290.93</v>
      </c>
      <c r="E12" s="46">
        <v>1556.4999125768315</v>
      </c>
      <c r="F12" s="54">
        <v>56.31</v>
      </c>
      <c r="G12" s="54">
        <v>5085</v>
      </c>
      <c r="H12" s="54">
        <v>6450.2625770606592</v>
      </c>
    </row>
    <row r="13" spans="1:8" s="27" customFormat="1" x14ac:dyDescent="0.2">
      <c r="A13" s="12" t="s">
        <v>35</v>
      </c>
      <c r="B13" s="54">
        <v>25729</v>
      </c>
      <c r="C13" s="54">
        <v>1179</v>
      </c>
      <c r="D13" s="54">
        <v>32367.66</v>
      </c>
      <c r="E13" s="46">
        <v>1256.6548899328336</v>
      </c>
      <c r="F13" s="54">
        <v>85.44</v>
      </c>
      <c r="G13" s="54">
        <v>7620</v>
      </c>
      <c r="H13" s="54">
        <v>6370.385232744783</v>
      </c>
    </row>
    <row r="14" spans="1:8" s="27" customFormat="1" x14ac:dyDescent="0.2">
      <c r="A14" s="12" t="s">
        <v>34</v>
      </c>
      <c r="B14" s="54">
        <v>69042</v>
      </c>
      <c r="C14" s="54">
        <v>1535</v>
      </c>
      <c r="D14" s="54">
        <v>70659.679999999993</v>
      </c>
      <c r="E14" s="46">
        <v>2811.2234606532361</v>
      </c>
      <c r="F14" s="54">
        <v>124.94</v>
      </c>
      <c r="G14" s="54">
        <v>11098</v>
      </c>
      <c r="H14" s="54">
        <v>6344.75977040408</v>
      </c>
    </row>
    <row r="15" spans="1:8" s="27" customFormat="1" x14ac:dyDescent="0.2">
      <c r="A15" s="27" t="s">
        <v>33</v>
      </c>
      <c r="B15" s="53">
        <v>138854</v>
      </c>
      <c r="C15" s="53">
        <v>4261</v>
      </c>
      <c r="D15" s="53">
        <v>149318.26999999999</v>
      </c>
      <c r="E15" s="48">
        <v>1851.8430280687937</v>
      </c>
      <c r="F15" s="53">
        <v>266.69</v>
      </c>
      <c r="G15" s="53">
        <v>23803</v>
      </c>
      <c r="H15" s="53">
        <v>6375.2457374265477</v>
      </c>
    </row>
    <row r="16" spans="1:8" s="27" customFormat="1" x14ac:dyDescent="0.2">
      <c r="A16" s="12" t="s">
        <v>32</v>
      </c>
      <c r="B16" s="54">
        <v>110584</v>
      </c>
      <c r="C16" s="54">
        <v>2014</v>
      </c>
      <c r="D16" s="54">
        <v>120805.88</v>
      </c>
      <c r="E16" s="46">
        <v>3497.7569698391053</v>
      </c>
      <c r="F16" s="54">
        <v>224.58</v>
      </c>
      <c r="G16" s="54">
        <v>20333</v>
      </c>
      <c r="H16" s="54">
        <v>6466.992353981399</v>
      </c>
    </row>
    <row r="17" spans="1:8" s="27" customFormat="1" x14ac:dyDescent="0.2">
      <c r="A17" s="12" t="s">
        <v>31</v>
      </c>
      <c r="B17" s="54">
        <v>155204</v>
      </c>
      <c r="C17" s="54">
        <v>2817</v>
      </c>
      <c r="D17" s="54">
        <v>161270.60999999999</v>
      </c>
      <c r="E17" s="46">
        <v>3618.3668386807267</v>
      </c>
      <c r="F17" s="54">
        <v>341</v>
      </c>
      <c r="G17" s="54">
        <v>30536</v>
      </c>
      <c r="H17" s="54">
        <v>6396.3133640552996</v>
      </c>
    </row>
    <row r="18" spans="1:8" s="27" customFormat="1" x14ac:dyDescent="0.2">
      <c r="A18" s="12" t="s">
        <v>30</v>
      </c>
      <c r="B18" s="54">
        <v>88354</v>
      </c>
      <c r="C18" s="54">
        <v>1968</v>
      </c>
      <c r="D18" s="54">
        <v>87097.59</v>
      </c>
      <c r="E18" s="46">
        <v>2475.2915866177091</v>
      </c>
      <c r="F18" s="54">
        <v>207.84</v>
      </c>
      <c r="G18" s="54">
        <v>21134</v>
      </c>
      <c r="H18" s="54">
        <v>7263.1419773452099</v>
      </c>
    </row>
    <row r="19" spans="1:8" s="27" customFormat="1" x14ac:dyDescent="0.2">
      <c r="A19" s="27" t="s">
        <v>29</v>
      </c>
      <c r="B19" s="53">
        <v>354142</v>
      </c>
      <c r="C19" s="53">
        <v>6799</v>
      </c>
      <c r="D19" s="53">
        <v>369174.08</v>
      </c>
      <c r="E19" s="48">
        <v>3230.0135876578915</v>
      </c>
      <c r="F19" s="53">
        <v>773.42</v>
      </c>
      <c r="G19" s="53">
        <v>72003</v>
      </c>
      <c r="H19" s="53">
        <v>6649.7781652548783</v>
      </c>
    </row>
    <row r="20" spans="1:8" x14ac:dyDescent="0.2">
      <c r="A20" s="144" t="s">
        <v>27</v>
      </c>
      <c r="B20" s="144"/>
      <c r="C20" s="144"/>
      <c r="D20" s="144"/>
      <c r="E20" s="144"/>
      <c r="F20" s="144"/>
      <c r="G20" s="144"/>
      <c r="H20" s="144"/>
    </row>
    <row r="21" spans="1:8" x14ac:dyDescent="0.2">
      <c r="A21" s="25" t="s">
        <v>26</v>
      </c>
      <c r="B21" s="9">
        <v>30207</v>
      </c>
      <c r="C21" s="9">
        <v>489</v>
      </c>
      <c r="D21" s="9">
        <v>33402.35</v>
      </c>
      <c r="E21" s="3">
        <v>4435.4023782175982</v>
      </c>
      <c r="F21" s="9">
        <v>46.7</v>
      </c>
      <c r="G21" s="9">
        <v>4138</v>
      </c>
      <c r="H21" s="9">
        <v>6329.1526460691339</v>
      </c>
    </row>
    <row r="22" spans="1:8" x14ac:dyDescent="0.2">
      <c r="A22" s="23" t="s">
        <v>25</v>
      </c>
      <c r="B22" s="9">
        <v>46719</v>
      </c>
      <c r="C22" s="9">
        <v>812</v>
      </c>
      <c r="D22" s="9">
        <v>51310.21</v>
      </c>
      <c r="E22" s="3">
        <v>3891.5741053246311</v>
      </c>
      <c r="F22" s="9">
        <v>88.11</v>
      </c>
      <c r="G22" s="9">
        <v>7927</v>
      </c>
      <c r="H22" s="9">
        <v>6426.2204711642917</v>
      </c>
    </row>
    <row r="23" spans="1:8" x14ac:dyDescent="0.2">
      <c r="A23" s="22" t="s">
        <v>24</v>
      </c>
      <c r="B23" s="9">
        <v>86514</v>
      </c>
      <c r="C23" s="9">
        <v>1287</v>
      </c>
      <c r="D23" s="9">
        <v>92735.64</v>
      </c>
      <c r="E23" s="3">
        <v>3545.0962102691819</v>
      </c>
      <c r="F23" s="9">
        <v>178.25</v>
      </c>
      <c r="G23" s="9">
        <v>16011</v>
      </c>
      <c r="H23" s="9">
        <v>6415.9487076738133</v>
      </c>
    </row>
    <row r="24" spans="1:8" x14ac:dyDescent="0.2">
      <c r="A24" s="21" t="s">
        <v>23</v>
      </c>
      <c r="B24" s="9">
        <v>118371</v>
      </c>
      <c r="C24" s="9">
        <v>1840</v>
      </c>
      <c r="D24" s="9">
        <v>124817.38</v>
      </c>
      <c r="E24" s="3">
        <v>3039.8814416481268</v>
      </c>
      <c r="F24" s="9">
        <v>342.23</v>
      </c>
      <c r="G24" s="9">
        <v>32995</v>
      </c>
      <c r="H24" s="9">
        <v>6886.5549901695176</v>
      </c>
    </row>
    <row r="25" spans="1:8" x14ac:dyDescent="0.2">
      <c r="A25" s="21" t="s">
        <v>22</v>
      </c>
      <c r="B25" s="9">
        <v>68466</v>
      </c>
      <c r="C25" s="9">
        <v>1699</v>
      </c>
      <c r="D25" s="9">
        <v>69075.789999999994</v>
      </c>
      <c r="E25" s="3">
        <v>2661.7468103717347</v>
      </c>
      <c r="F25" s="9">
        <v>91.33</v>
      </c>
      <c r="G25" s="9">
        <v>8231</v>
      </c>
      <c r="H25" s="9">
        <v>6437.4090816661719</v>
      </c>
    </row>
    <row r="26" spans="1:8" x14ac:dyDescent="0.2">
      <c r="A26" s="21" t="s">
        <v>21</v>
      </c>
      <c r="B26" s="9">
        <v>72096</v>
      </c>
      <c r="C26" s="9">
        <v>2035</v>
      </c>
      <c r="D26" s="9">
        <v>69753.36</v>
      </c>
      <c r="E26" s="3">
        <v>2127.2526825727696</v>
      </c>
      <c r="F26" s="9">
        <v>197.32</v>
      </c>
      <c r="G26" s="9">
        <v>17799</v>
      </c>
      <c r="H26" s="9">
        <v>6443.1235701253954</v>
      </c>
    </row>
    <row r="27" spans="1:8" x14ac:dyDescent="0.2">
      <c r="A27" s="21" t="s">
        <v>20</v>
      </c>
      <c r="B27" s="9">
        <v>61322</v>
      </c>
      <c r="C27" s="9">
        <v>2117</v>
      </c>
      <c r="D27" s="9">
        <v>60983.02</v>
      </c>
      <c r="E27" s="3">
        <v>1849.141425933394</v>
      </c>
      <c r="F27" s="9">
        <v>140</v>
      </c>
      <c r="G27" s="9">
        <v>12873</v>
      </c>
      <c r="H27" s="9">
        <v>6567.8571428571431</v>
      </c>
    </row>
    <row r="28" spans="1:8" x14ac:dyDescent="0.2">
      <c r="A28" s="21" t="s">
        <v>19</v>
      </c>
      <c r="B28" s="9">
        <v>19677</v>
      </c>
      <c r="C28" s="9">
        <v>940</v>
      </c>
      <c r="D28" s="9">
        <v>20907.59</v>
      </c>
      <c r="E28" s="3">
        <v>1094.8961797282082</v>
      </c>
      <c r="F28" s="9">
        <v>39.43</v>
      </c>
      <c r="G28" s="9">
        <v>3524</v>
      </c>
      <c r="H28" s="9">
        <v>6383.8266729466332</v>
      </c>
    </row>
    <row r="29" spans="1:8" x14ac:dyDescent="0.2">
      <c r="A29" s="20" t="s">
        <v>18</v>
      </c>
      <c r="B29" s="9">
        <v>38387</v>
      </c>
      <c r="C29" s="9">
        <v>1983</v>
      </c>
      <c r="D29" s="9">
        <v>43470.39</v>
      </c>
      <c r="E29" s="3">
        <v>1366.587287739964</v>
      </c>
      <c r="F29" s="9">
        <v>102.33</v>
      </c>
      <c r="G29" s="9">
        <v>9167</v>
      </c>
      <c r="H29" s="9">
        <v>6398.7658974466367</v>
      </c>
    </row>
    <row r="30" spans="1:8" x14ac:dyDescent="0.2">
      <c r="A30" s="19" t="s">
        <v>17</v>
      </c>
      <c r="B30" s="9">
        <v>36124</v>
      </c>
      <c r="C30" s="9">
        <v>2750</v>
      </c>
      <c r="D30" s="9">
        <v>32050.47</v>
      </c>
      <c r="E30" s="3">
        <v>793.37166875423918</v>
      </c>
      <c r="F30" s="9">
        <v>190.45</v>
      </c>
      <c r="G30" s="9">
        <v>16975</v>
      </c>
      <c r="H30" s="9">
        <v>6366.5003938041482</v>
      </c>
    </row>
  </sheetData>
  <sheetProtection selectLockedCells="1" selectUnlockedCells="1"/>
  <mergeCells count="11">
    <mergeCell ref="F3:F4"/>
    <mergeCell ref="G3:G4"/>
    <mergeCell ref="H3:H4"/>
    <mergeCell ref="A10:H10"/>
    <mergeCell ref="A20:H20"/>
    <mergeCell ref="A2:A4"/>
    <mergeCell ref="B2:E2"/>
    <mergeCell ref="F2:H2"/>
    <mergeCell ref="B3:C3"/>
    <mergeCell ref="D3:D4"/>
    <mergeCell ref="E3:E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0FC0B-9081-49B0-A261-86117CA9B0E5}">
  <dimension ref="A1:J25"/>
  <sheetViews>
    <sheetView zoomScaleNormal="100" workbookViewId="0"/>
  </sheetViews>
  <sheetFormatPr defaultRowHeight="11.25" x14ac:dyDescent="0.2"/>
  <cols>
    <col min="1" max="1" width="19.85546875" style="1" customWidth="1"/>
    <col min="2" max="5" width="7.7109375" style="1" customWidth="1"/>
    <col min="6" max="6" width="10" style="1" customWidth="1"/>
    <col min="7" max="10" width="7.7109375" style="1" customWidth="1"/>
    <col min="11" max="16384" width="9.140625" style="1"/>
  </cols>
  <sheetData>
    <row r="1" spans="1:10" s="15" customFormat="1" x14ac:dyDescent="0.2">
      <c r="A1" s="17" t="s">
        <v>77</v>
      </c>
      <c r="B1" s="16"/>
      <c r="C1" s="16"/>
      <c r="D1" s="16"/>
      <c r="E1" s="16"/>
      <c r="F1" s="16"/>
      <c r="G1" s="16"/>
      <c r="H1" s="16"/>
      <c r="I1" s="16"/>
      <c r="J1" s="16"/>
    </row>
    <row r="2" spans="1:10" x14ac:dyDescent="0.2">
      <c r="A2" s="135" t="s">
        <v>45</v>
      </c>
      <c r="B2" s="138" t="s">
        <v>76</v>
      </c>
      <c r="C2" s="138"/>
      <c r="D2" s="140"/>
      <c r="E2" s="152" t="s">
        <v>51</v>
      </c>
      <c r="F2" s="139"/>
      <c r="G2" s="140"/>
      <c r="H2" s="153" t="s">
        <v>75</v>
      </c>
      <c r="I2" s="139"/>
      <c r="J2" s="140"/>
    </row>
    <row r="3" spans="1:10" x14ac:dyDescent="0.2">
      <c r="A3" s="137"/>
      <c r="B3" s="14" t="s">
        <v>74</v>
      </c>
      <c r="C3" s="14" t="s">
        <v>73</v>
      </c>
      <c r="D3" s="13" t="s">
        <v>72</v>
      </c>
      <c r="E3" s="58" t="s">
        <v>74</v>
      </c>
      <c r="F3" s="14" t="s">
        <v>73</v>
      </c>
      <c r="G3" s="14" t="s">
        <v>72</v>
      </c>
      <c r="H3" s="57" t="s">
        <v>74</v>
      </c>
      <c r="I3" s="14" t="s">
        <v>73</v>
      </c>
      <c r="J3" s="13" t="s">
        <v>72</v>
      </c>
    </row>
    <row r="4" spans="1:10" x14ac:dyDescent="0.2">
      <c r="A4" s="151" t="s">
        <v>38</v>
      </c>
      <c r="B4" s="151"/>
      <c r="C4" s="151"/>
      <c r="D4" s="151"/>
      <c r="E4" s="151"/>
      <c r="F4" s="151"/>
      <c r="G4" s="151"/>
      <c r="H4" s="151"/>
      <c r="I4" s="151"/>
      <c r="J4" s="151"/>
    </row>
    <row r="5" spans="1:10" s="19" customFormat="1" x14ac:dyDescent="0.2">
      <c r="A5" s="27" t="s">
        <v>37</v>
      </c>
      <c r="B5" s="56">
        <v>2272</v>
      </c>
      <c r="C5" s="56">
        <v>144</v>
      </c>
      <c r="D5" s="56">
        <v>2416</v>
      </c>
      <c r="E5" s="56">
        <v>28010</v>
      </c>
      <c r="F5" s="56">
        <v>2520</v>
      </c>
      <c r="G5" s="56">
        <v>30530</v>
      </c>
      <c r="H5" s="56">
        <v>12328.345070422536</v>
      </c>
      <c r="I5" s="56">
        <v>17500</v>
      </c>
      <c r="J5" s="56">
        <v>12636.58940397351</v>
      </c>
    </row>
    <row r="6" spans="1:10" s="19" customFormat="1" x14ac:dyDescent="0.2">
      <c r="A6" s="12" t="s">
        <v>36</v>
      </c>
      <c r="B6" s="24">
        <v>1736</v>
      </c>
      <c r="C6" s="24">
        <v>12</v>
      </c>
      <c r="D6" s="24">
        <v>1748</v>
      </c>
      <c r="E6" s="24">
        <v>21740</v>
      </c>
      <c r="F6" s="24">
        <v>200</v>
      </c>
      <c r="G6" s="24">
        <v>21940</v>
      </c>
      <c r="H6" s="24">
        <v>12523.041474654377</v>
      </c>
      <c r="I6" s="24">
        <v>16666.666666666668</v>
      </c>
      <c r="J6" s="24">
        <v>12551.487414187643</v>
      </c>
    </row>
    <row r="7" spans="1:10" s="19" customFormat="1" x14ac:dyDescent="0.2">
      <c r="A7" s="12" t="s">
        <v>35</v>
      </c>
      <c r="B7" s="24">
        <v>1231</v>
      </c>
      <c r="C7" s="24">
        <v>140</v>
      </c>
      <c r="D7" s="24">
        <v>1371</v>
      </c>
      <c r="E7" s="24">
        <v>14370</v>
      </c>
      <c r="F7" s="24">
        <v>2360</v>
      </c>
      <c r="G7" s="24">
        <v>16730</v>
      </c>
      <c r="H7" s="24">
        <v>11673.436230706744</v>
      </c>
      <c r="I7" s="24">
        <v>16857.142857142859</v>
      </c>
      <c r="J7" s="24">
        <v>12202.771699489424</v>
      </c>
    </row>
    <row r="8" spans="1:10" s="19" customFormat="1" x14ac:dyDescent="0.2">
      <c r="A8" s="12" t="s">
        <v>34</v>
      </c>
      <c r="B8" s="24">
        <v>4634</v>
      </c>
      <c r="C8" s="24">
        <v>148</v>
      </c>
      <c r="D8" s="24">
        <v>4782</v>
      </c>
      <c r="E8" s="24">
        <v>56140</v>
      </c>
      <c r="F8" s="24">
        <v>2670</v>
      </c>
      <c r="G8" s="24">
        <v>58810</v>
      </c>
      <c r="H8" s="24">
        <v>12114.803625377643</v>
      </c>
      <c r="I8" s="24">
        <v>18040.54054054054</v>
      </c>
      <c r="J8" s="24">
        <v>12298.201589293181</v>
      </c>
    </row>
    <row r="9" spans="1:10" s="19" customFormat="1" x14ac:dyDescent="0.2">
      <c r="A9" s="27" t="s">
        <v>33</v>
      </c>
      <c r="B9" s="56">
        <v>7601</v>
      </c>
      <c r="C9" s="56">
        <v>300</v>
      </c>
      <c r="D9" s="56">
        <v>7901</v>
      </c>
      <c r="E9" s="56">
        <v>92250</v>
      </c>
      <c r="F9" s="56">
        <v>5230</v>
      </c>
      <c r="G9" s="56">
        <v>97480</v>
      </c>
      <c r="H9" s="56">
        <v>12136.560978818576</v>
      </c>
      <c r="I9" s="56">
        <v>17433.333333333332</v>
      </c>
      <c r="J9" s="56">
        <v>12337.678774838627</v>
      </c>
    </row>
    <row r="10" spans="1:10" s="19" customFormat="1" x14ac:dyDescent="0.2">
      <c r="A10" s="12" t="s">
        <v>32</v>
      </c>
      <c r="B10" s="24">
        <v>9239</v>
      </c>
      <c r="C10" s="24">
        <v>452</v>
      </c>
      <c r="D10" s="24">
        <v>9691</v>
      </c>
      <c r="E10" s="24">
        <v>109970</v>
      </c>
      <c r="F10" s="24">
        <v>7750</v>
      </c>
      <c r="G10" s="24">
        <v>117720</v>
      </c>
      <c r="H10" s="24">
        <v>11902.803333694123</v>
      </c>
      <c r="I10" s="24">
        <v>17146.017699115044</v>
      </c>
      <c r="J10" s="24">
        <v>12147.353214322568</v>
      </c>
    </row>
    <row r="11" spans="1:10" s="19" customFormat="1" x14ac:dyDescent="0.2">
      <c r="A11" s="12" t="s">
        <v>31</v>
      </c>
      <c r="B11" s="24">
        <v>14164</v>
      </c>
      <c r="C11" s="24">
        <v>671</v>
      </c>
      <c r="D11" s="24">
        <v>14835</v>
      </c>
      <c r="E11" s="24">
        <v>167620</v>
      </c>
      <c r="F11" s="24">
        <v>12910</v>
      </c>
      <c r="G11" s="24">
        <v>180530</v>
      </c>
      <c r="H11" s="24">
        <v>11834.227619316576</v>
      </c>
      <c r="I11" s="24">
        <v>19239.940387481372</v>
      </c>
      <c r="J11" s="24">
        <v>12169.194472531177</v>
      </c>
    </row>
    <row r="12" spans="1:10" s="19" customFormat="1" x14ac:dyDescent="0.2">
      <c r="A12" s="12" t="s">
        <v>30</v>
      </c>
      <c r="B12" s="24">
        <v>3833</v>
      </c>
      <c r="C12" s="24">
        <v>90</v>
      </c>
      <c r="D12" s="24">
        <v>3923</v>
      </c>
      <c r="E12" s="24">
        <v>45480</v>
      </c>
      <c r="F12" s="24">
        <v>1750</v>
      </c>
      <c r="G12" s="24">
        <v>47230</v>
      </c>
      <c r="H12" s="24">
        <v>11865.379598225934</v>
      </c>
      <c r="I12" s="24">
        <v>19444.444444444442</v>
      </c>
      <c r="J12" s="24">
        <v>12039.255671679835</v>
      </c>
    </row>
    <row r="13" spans="1:10" s="19" customFormat="1" x14ac:dyDescent="0.2">
      <c r="A13" s="27" t="s">
        <v>29</v>
      </c>
      <c r="B13" s="56">
        <v>27236</v>
      </c>
      <c r="C13" s="56">
        <v>1213</v>
      </c>
      <c r="D13" s="56">
        <v>28449</v>
      </c>
      <c r="E13" s="56">
        <v>323070</v>
      </c>
      <c r="F13" s="56">
        <v>22410</v>
      </c>
      <c r="G13" s="56">
        <v>345480</v>
      </c>
      <c r="H13" s="56">
        <v>11861.873990306947</v>
      </c>
      <c r="I13" s="56">
        <v>18474.855729596045</v>
      </c>
      <c r="J13" s="56">
        <v>12143.836338711377</v>
      </c>
    </row>
    <row r="14" spans="1:10" s="19" customFormat="1" x14ac:dyDescent="0.2">
      <c r="A14" s="27" t="s">
        <v>28</v>
      </c>
      <c r="B14" s="56">
        <v>37109</v>
      </c>
      <c r="C14" s="56">
        <v>1657</v>
      </c>
      <c r="D14" s="56">
        <v>38766</v>
      </c>
      <c r="E14" s="56">
        <v>443330</v>
      </c>
      <c r="F14" s="56">
        <v>30160</v>
      </c>
      <c r="G14" s="56">
        <v>473490</v>
      </c>
      <c r="H14" s="56">
        <v>11946.697566628041</v>
      </c>
      <c r="I14" s="56">
        <v>18201.569100784549</v>
      </c>
      <c r="J14" s="56">
        <v>12214.053552081721</v>
      </c>
    </row>
    <row r="15" spans="1:10" s="19" customFormat="1" x14ac:dyDescent="0.25">
      <c r="A15" s="144" t="s">
        <v>27</v>
      </c>
      <c r="B15" s="144"/>
      <c r="C15" s="144"/>
      <c r="D15" s="144"/>
      <c r="E15" s="144"/>
      <c r="F15" s="144"/>
      <c r="G15" s="144"/>
      <c r="H15" s="144"/>
      <c r="I15" s="144"/>
      <c r="J15" s="144"/>
    </row>
    <row r="16" spans="1:10" s="19" customFormat="1" x14ac:dyDescent="0.2">
      <c r="A16" s="25" t="s">
        <v>26</v>
      </c>
      <c r="B16" s="24">
        <v>2893</v>
      </c>
      <c r="C16" s="24">
        <v>49</v>
      </c>
      <c r="D16" s="24">
        <v>2942</v>
      </c>
      <c r="E16" s="24">
        <v>34300</v>
      </c>
      <c r="F16" s="24">
        <v>900</v>
      </c>
      <c r="G16" s="24">
        <v>35200</v>
      </c>
      <c r="H16" s="24">
        <v>11856.204631870032</v>
      </c>
      <c r="I16" s="24">
        <v>18367.34693877551</v>
      </c>
      <c r="J16" s="24">
        <v>11964.649898028552</v>
      </c>
    </row>
    <row r="17" spans="1:10" s="19" customFormat="1" x14ac:dyDescent="0.2">
      <c r="A17" s="23" t="s">
        <v>25</v>
      </c>
      <c r="B17" s="24">
        <v>4283</v>
      </c>
      <c r="C17" s="24">
        <v>120</v>
      </c>
      <c r="D17" s="24">
        <v>4403</v>
      </c>
      <c r="E17" s="24">
        <v>51140</v>
      </c>
      <c r="F17" s="24">
        <v>1980</v>
      </c>
      <c r="G17" s="24">
        <v>53120</v>
      </c>
      <c r="H17" s="24">
        <v>11940.228811580668</v>
      </c>
      <c r="I17" s="24">
        <v>16500</v>
      </c>
      <c r="J17" s="24">
        <v>12064.501476266181</v>
      </c>
    </row>
    <row r="18" spans="1:10" s="19" customFormat="1" x14ac:dyDescent="0.2">
      <c r="A18" s="22" t="s">
        <v>24</v>
      </c>
      <c r="B18" s="24">
        <v>7963</v>
      </c>
      <c r="C18" s="24">
        <v>323</v>
      </c>
      <c r="D18" s="24">
        <v>8286</v>
      </c>
      <c r="E18" s="24">
        <v>95130</v>
      </c>
      <c r="F18" s="24">
        <v>5360</v>
      </c>
      <c r="G18" s="24">
        <v>100490</v>
      </c>
      <c r="H18" s="24">
        <v>11946.502574406632</v>
      </c>
      <c r="I18" s="24">
        <v>16594.427244582042</v>
      </c>
      <c r="J18" s="24">
        <v>12127.685252232683</v>
      </c>
    </row>
    <row r="19" spans="1:10" s="19" customFormat="1" x14ac:dyDescent="0.2">
      <c r="A19" s="21" t="s">
        <v>23</v>
      </c>
      <c r="B19" s="24">
        <v>9235</v>
      </c>
      <c r="C19" s="24">
        <v>497</v>
      </c>
      <c r="D19" s="24">
        <v>9732</v>
      </c>
      <c r="E19" s="24">
        <v>110880</v>
      </c>
      <c r="F19" s="24">
        <v>9560</v>
      </c>
      <c r="G19" s="24">
        <v>120440</v>
      </c>
      <c r="H19" s="24">
        <v>12006.497022198158</v>
      </c>
      <c r="I19" s="24">
        <v>19235.412474849094</v>
      </c>
      <c r="J19" s="24">
        <v>12375.667899712289</v>
      </c>
    </row>
    <row r="20" spans="1:10" s="19" customFormat="1" x14ac:dyDescent="0.2">
      <c r="A20" s="21" t="s">
        <v>22</v>
      </c>
      <c r="B20" s="24">
        <v>3934</v>
      </c>
      <c r="C20" s="24">
        <v>294</v>
      </c>
      <c r="D20" s="24">
        <v>4228</v>
      </c>
      <c r="E20" s="24">
        <v>46390</v>
      </c>
      <c r="F20" s="24">
        <v>5840</v>
      </c>
      <c r="G20" s="24">
        <v>52230</v>
      </c>
      <c r="H20" s="24">
        <v>11792.069140823589</v>
      </c>
      <c r="I20" s="24">
        <v>19863.945578231291</v>
      </c>
      <c r="J20" s="24">
        <v>12353.358561967834</v>
      </c>
    </row>
    <row r="21" spans="1:10" s="19" customFormat="1" x14ac:dyDescent="0.2">
      <c r="A21" s="21" t="s">
        <v>21</v>
      </c>
      <c r="B21" s="24">
        <v>3392</v>
      </c>
      <c r="C21" s="24">
        <v>250</v>
      </c>
      <c r="D21" s="24">
        <v>3642</v>
      </c>
      <c r="E21" s="24">
        <v>40640</v>
      </c>
      <c r="F21" s="24">
        <v>4080</v>
      </c>
      <c r="G21" s="24">
        <v>44720</v>
      </c>
      <c r="H21" s="24">
        <v>11981.132075471698</v>
      </c>
      <c r="I21" s="24">
        <v>16320</v>
      </c>
      <c r="J21" s="24">
        <v>12278.967600219661</v>
      </c>
    </row>
    <row r="22" spans="1:10" s="19" customFormat="1" x14ac:dyDescent="0.2">
      <c r="A22" s="21" t="s">
        <v>20</v>
      </c>
      <c r="B22" s="24">
        <v>2007</v>
      </c>
      <c r="C22" s="24">
        <v>73</v>
      </c>
      <c r="D22" s="24">
        <v>2080</v>
      </c>
      <c r="E22" s="24">
        <v>24030</v>
      </c>
      <c r="F22" s="24">
        <v>1420</v>
      </c>
      <c r="G22" s="24">
        <v>25450</v>
      </c>
      <c r="H22" s="24">
        <v>11973.094170403589</v>
      </c>
      <c r="I22" s="24">
        <v>19452.054794520551</v>
      </c>
      <c r="J22" s="24">
        <v>12235.576923076924</v>
      </c>
    </row>
    <row r="23" spans="1:10" s="19" customFormat="1" x14ac:dyDescent="0.2">
      <c r="A23" s="21" t="s">
        <v>19</v>
      </c>
      <c r="B23" s="24">
        <v>689</v>
      </c>
      <c r="C23" s="24">
        <v>34</v>
      </c>
      <c r="D23" s="24">
        <v>723</v>
      </c>
      <c r="E23" s="24">
        <v>8640</v>
      </c>
      <c r="F23" s="24">
        <v>680</v>
      </c>
      <c r="G23" s="24">
        <v>9320</v>
      </c>
      <c r="H23" s="24">
        <v>12539.912917271409</v>
      </c>
      <c r="I23" s="24">
        <v>20000</v>
      </c>
      <c r="J23" s="24">
        <v>12890.733056708161</v>
      </c>
    </row>
    <row r="24" spans="1:10" s="19" customFormat="1" x14ac:dyDescent="0.2">
      <c r="A24" s="20" t="s">
        <v>18</v>
      </c>
      <c r="B24" s="24">
        <v>1927</v>
      </c>
      <c r="C24" s="24" t="s">
        <v>0</v>
      </c>
      <c r="D24" s="24">
        <v>1927</v>
      </c>
      <c r="E24" s="24">
        <v>22590</v>
      </c>
      <c r="F24" s="24" t="s">
        <v>0</v>
      </c>
      <c r="G24" s="24">
        <v>22590</v>
      </c>
      <c r="H24" s="24">
        <v>11722.885313959523</v>
      </c>
      <c r="I24" s="24" t="s">
        <v>0</v>
      </c>
      <c r="J24" s="24">
        <v>11722.885313959523</v>
      </c>
    </row>
    <row r="25" spans="1:10" s="19" customFormat="1" x14ac:dyDescent="0.2">
      <c r="A25" s="19" t="s">
        <v>17</v>
      </c>
      <c r="B25" s="24">
        <v>786</v>
      </c>
      <c r="C25" s="24">
        <v>17</v>
      </c>
      <c r="D25" s="24">
        <v>803</v>
      </c>
      <c r="E25" s="24">
        <v>9590</v>
      </c>
      <c r="F25" s="24">
        <v>340</v>
      </c>
      <c r="G25" s="24">
        <v>9930</v>
      </c>
      <c r="H25" s="24">
        <v>12201.017811704834</v>
      </c>
      <c r="I25" s="24">
        <v>20000</v>
      </c>
      <c r="J25" s="24">
        <v>12366.127023661271</v>
      </c>
    </row>
  </sheetData>
  <sheetProtection selectLockedCells="1" selectUnlockedCells="1"/>
  <mergeCells count="6">
    <mergeCell ref="A4:J4"/>
    <mergeCell ref="A15:J15"/>
    <mergeCell ref="A2:A3"/>
    <mergeCell ref="B2:D2"/>
    <mergeCell ref="E2:G2"/>
    <mergeCell ref="H2:J2"/>
  </mergeCells>
  <pageMargins left="0.78740157480314965" right="0.78740157480314965" top="1.1811023622047245" bottom="0.86614173228346458" header="0.51181102362204722" footer="0.51181102362204722"/>
  <pageSetup paperSize="9" firstPageNumber="0" orientation="portrait" cellComments="atEnd" horizontalDpi="300" verticalDpi="300"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02C95-ABF2-41CC-A394-249ED160BCD6}">
  <dimension ref="A1:G27"/>
  <sheetViews>
    <sheetView workbookViewId="0"/>
  </sheetViews>
  <sheetFormatPr defaultRowHeight="11.25" x14ac:dyDescent="0.2"/>
  <cols>
    <col min="1" max="1" width="23.28515625" style="1" customWidth="1"/>
    <col min="2" max="7" width="11" style="1" customWidth="1"/>
    <col min="8" max="16384" width="9.140625" style="1"/>
  </cols>
  <sheetData>
    <row r="1" spans="1:7" s="15" customFormat="1" x14ac:dyDescent="0.2">
      <c r="A1" s="17" t="s">
        <v>86</v>
      </c>
      <c r="B1" s="16"/>
      <c r="C1" s="16"/>
      <c r="D1" s="16"/>
      <c r="E1" s="16"/>
      <c r="F1" s="16"/>
      <c r="G1" s="16"/>
    </row>
    <row r="2" spans="1:7" x14ac:dyDescent="0.2">
      <c r="A2" s="135" t="s">
        <v>85</v>
      </c>
      <c r="B2" s="138" t="s">
        <v>76</v>
      </c>
      <c r="C2" s="138"/>
      <c r="D2" s="138"/>
      <c r="E2" s="139" t="s">
        <v>84</v>
      </c>
      <c r="F2" s="139"/>
      <c r="G2" s="140"/>
    </row>
    <row r="3" spans="1:7" x14ac:dyDescent="0.2">
      <c r="A3" s="137"/>
      <c r="B3" s="14" t="s">
        <v>74</v>
      </c>
      <c r="C3" s="14" t="s">
        <v>73</v>
      </c>
      <c r="D3" s="14" t="s">
        <v>72</v>
      </c>
      <c r="E3" s="14" t="s">
        <v>74</v>
      </c>
      <c r="F3" s="14" t="s">
        <v>73</v>
      </c>
      <c r="G3" s="13" t="s">
        <v>72</v>
      </c>
    </row>
    <row r="4" spans="1:7" x14ac:dyDescent="0.2">
      <c r="A4" s="60">
        <v>1993</v>
      </c>
      <c r="B4" s="24">
        <v>841158</v>
      </c>
      <c r="C4" s="24">
        <v>282871</v>
      </c>
      <c r="D4" s="24" t="s">
        <v>9</v>
      </c>
      <c r="E4" s="24">
        <v>1410058</v>
      </c>
      <c r="F4" s="24">
        <v>437349</v>
      </c>
      <c r="G4" s="24">
        <v>1847407</v>
      </c>
    </row>
    <row r="5" spans="1:7" x14ac:dyDescent="0.2">
      <c r="A5" s="60">
        <v>1994</v>
      </c>
      <c r="B5" s="9">
        <v>809426</v>
      </c>
      <c r="C5" s="9">
        <v>357282</v>
      </c>
      <c r="D5" s="9" t="s">
        <v>9</v>
      </c>
      <c r="E5" s="9">
        <v>1473605</v>
      </c>
      <c r="F5" s="9">
        <v>860671</v>
      </c>
      <c r="G5" s="9">
        <v>2334276</v>
      </c>
    </row>
    <row r="6" spans="1:7" x14ac:dyDescent="0.2">
      <c r="A6" s="60">
        <v>1995</v>
      </c>
      <c r="B6" s="9">
        <v>712111</v>
      </c>
      <c r="C6" s="9">
        <v>321885</v>
      </c>
      <c r="D6" s="9">
        <v>997525</v>
      </c>
      <c r="E6" s="9">
        <v>1308645</v>
      </c>
      <c r="F6" s="9">
        <v>771538</v>
      </c>
      <c r="G6" s="9">
        <v>2080183</v>
      </c>
    </row>
    <row r="7" spans="1:7" x14ac:dyDescent="0.2">
      <c r="A7" s="60">
        <v>1996</v>
      </c>
      <c r="B7" s="9">
        <v>780622</v>
      </c>
      <c r="C7" s="9">
        <v>328290</v>
      </c>
      <c r="D7" s="9">
        <v>1079589</v>
      </c>
      <c r="E7" s="9">
        <v>1331099</v>
      </c>
      <c r="F7" s="9">
        <v>835145</v>
      </c>
      <c r="G7" s="9">
        <v>2166244</v>
      </c>
    </row>
    <row r="8" spans="1:7" x14ac:dyDescent="0.2">
      <c r="A8" s="60">
        <v>1997</v>
      </c>
      <c r="B8" s="9">
        <v>741676</v>
      </c>
      <c r="C8" s="9">
        <v>370105</v>
      </c>
      <c r="D8" s="9">
        <v>1066261</v>
      </c>
      <c r="E8" s="9">
        <v>1228570</v>
      </c>
      <c r="F8" s="9">
        <v>995585</v>
      </c>
      <c r="G8" s="9">
        <v>2224155</v>
      </c>
    </row>
    <row r="9" spans="1:7" x14ac:dyDescent="0.2">
      <c r="A9" s="60">
        <v>1998</v>
      </c>
      <c r="B9" s="9">
        <v>537559</v>
      </c>
      <c r="C9" s="9">
        <v>223633</v>
      </c>
      <c r="D9" s="9">
        <v>745603</v>
      </c>
      <c r="E9" s="9">
        <v>890810</v>
      </c>
      <c r="F9" s="9">
        <v>427329</v>
      </c>
      <c r="G9" s="9">
        <v>1318139</v>
      </c>
    </row>
    <row r="10" spans="1:7" x14ac:dyDescent="0.2">
      <c r="A10" s="60">
        <v>1999</v>
      </c>
      <c r="B10" s="9">
        <v>474504</v>
      </c>
      <c r="C10" s="9">
        <v>217355</v>
      </c>
      <c r="D10" s="9">
        <v>681415</v>
      </c>
      <c r="E10" s="9">
        <v>766159</v>
      </c>
      <c r="F10" s="9">
        <v>428038</v>
      </c>
      <c r="G10" s="9">
        <v>1194197</v>
      </c>
    </row>
    <row r="11" spans="1:7" x14ac:dyDescent="0.2">
      <c r="A11" s="7">
        <v>2000</v>
      </c>
      <c r="B11" s="9">
        <v>448820</v>
      </c>
      <c r="C11" s="9">
        <v>204471</v>
      </c>
      <c r="D11" s="9">
        <v>643366</v>
      </c>
      <c r="E11" s="9">
        <v>708938</v>
      </c>
      <c r="F11" s="9">
        <v>366884</v>
      </c>
      <c r="G11" s="9">
        <v>1075822</v>
      </c>
    </row>
    <row r="12" spans="1:7" x14ac:dyDescent="0.2">
      <c r="A12" s="7">
        <v>2001</v>
      </c>
      <c r="B12" s="9">
        <v>468148</v>
      </c>
      <c r="C12" s="9">
        <v>176739</v>
      </c>
      <c r="D12" s="9">
        <v>639252</v>
      </c>
      <c r="E12" s="9">
        <v>733826</v>
      </c>
      <c r="F12" s="9">
        <v>312072</v>
      </c>
      <c r="G12" s="9">
        <v>1045898</v>
      </c>
    </row>
    <row r="13" spans="1:7" x14ac:dyDescent="0.2">
      <c r="A13" s="7">
        <v>2002</v>
      </c>
      <c r="B13" s="9">
        <v>480717</v>
      </c>
      <c r="C13" s="9">
        <v>189434</v>
      </c>
      <c r="D13" s="9">
        <v>665406</v>
      </c>
      <c r="E13" s="9">
        <v>762511</v>
      </c>
      <c r="F13" s="9">
        <v>336717</v>
      </c>
      <c r="G13" s="9">
        <v>1099228</v>
      </c>
    </row>
    <row r="14" spans="1:7" x14ac:dyDescent="0.2">
      <c r="A14" s="7">
        <v>2003</v>
      </c>
      <c r="B14" s="9">
        <v>433958</v>
      </c>
      <c r="C14" s="9">
        <v>172857</v>
      </c>
      <c r="D14" s="9">
        <v>600090</v>
      </c>
      <c r="E14" s="9">
        <v>683915</v>
      </c>
      <c r="F14" s="9">
        <v>286447</v>
      </c>
      <c r="G14" s="9">
        <v>970362</v>
      </c>
    </row>
    <row r="15" spans="1:7" x14ac:dyDescent="0.2">
      <c r="A15" s="7">
        <v>2004</v>
      </c>
      <c r="B15" s="9">
        <v>416020</v>
      </c>
      <c r="C15" s="9">
        <v>177802</v>
      </c>
      <c r="D15" s="9">
        <v>584587</v>
      </c>
      <c r="E15" s="9">
        <v>654160</v>
      </c>
      <c r="F15" s="9">
        <v>287775</v>
      </c>
      <c r="G15" s="9">
        <v>941935</v>
      </c>
    </row>
    <row r="16" spans="1:7" x14ac:dyDescent="0.2">
      <c r="A16" s="7">
        <v>2005</v>
      </c>
      <c r="B16" s="18">
        <v>410040</v>
      </c>
      <c r="C16" s="18">
        <v>160375</v>
      </c>
      <c r="D16" s="18">
        <v>563481</v>
      </c>
      <c r="E16" s="18">
        <v>669148</v>
      </c>
      <c r="F16" s="18">
        <v>263359</v>
      </c>
      <c r="G16" s="18">
        <v>932507</v>
      </c>
    </row>
    <row r="17" spans="1:7" x14ac:dyDescent="0.2">
      <c r="A17" s="7">
        <v>2006</v>
      </c>
      <c r="B17" s="18">
        <v>401908</v>
      </c>
      <c r="C17" s="18">
        <v>127196</v>
      </c>
      <c r="D17" s="18">
        <v>514556</v>
      </c>
      <c r="E17" s="18">
        <v>688593</v>
      </c>
      <c r="F17" s="18">
        <v>193555</v>
      </c>
      <c r="G17" s="18">
        <v>882148</v>
      </c>
    </row>
    <row r="18" spans="1:7" x14ac:dyDescent="0.2">
      <c r="A18" s="7">
        <v>2007</v>
      </c>
      <c r="B18" s="18">
        <v>360595</v>
      </c>
      <c r="C18" s="18">
        <v>103548</v>
      </c>
      <c r="D18" s="18">
        <v>449252</v>
      </c>
      <c r="E18" s="18">
        <v>611198</v>
      </c>
      <c r="F18" s="18">
        <v>149840</v>
      </c>
      <c r="G18" s="18">
        <v>761038</v>
      </c>
    </row>
    <row r="19" spans="1:7" x14ac:dyDescent="0.2">
      <c r="A19" s="7">
        <v>2008</v>
      </c>
      <c r="B19" s="18">
        <v>331021</v>
      </c>
      <c r="C19" s="18">
        <v>91632</v>
      </c>
      <c r="D19" s="18">
        <v>418126</v>
      </c>
      <c r="E19" s="18">
        <v>558096</v>
      </c>
      <c r="F19" s="18">
        <v>131730</v>
      </c>
      <c r="G19" s="18">
        <v>689826</v>
      </c>
    </row>
    <row r="20" spans="1:7" x14ac:dyDescent="0.2">
      <c r="A20" s="7">
        <v>2009</v>
      </c>
      <c r="B20" s="18">
        <v>377327</v>
      </c>
      <c r="C20" s="18">
        <v>80290</v>
      </c>
      <c r="D20" s="59">
        <v>442577</v>
      </c>
      <c r="E20" s="18">
        <v>632283</v>
      </c>
      <c r="F20" s="18">
        <v>108118</v>
      </c>
      <c r="G20" s="18">
        <v>740401</v>
      </c>
    </row>
    <row r="21" spans="1:7" x14ac:dyDescent="0.2">
      <c r="A21" s="7">
        <v>2010</v>
      </c>
      <c r="B21" s="18">
        <v>380008</v>
      </c>
      <c r="C21" s="18">
        <v>72077</v>
      </c>
      <c r="D21" s="59">
        <v>426057</v>
      </c>
      <c r="E21" s="18">
        <v>635737</v>
      </c>
      <c r="F21" s="18">
        <v>101004</v>
      </c>
      <c r="G21" s="18">
        <v>736741</v>
      </c>
    </row>
    <row r="22" spans="1:7" x14ac:dyDescent="0.2">
      <c r="A22" s="144" t="s">
        <v>83</v>
      </c>
      <c r="B22" s="144"/>
      <c r="C22" s="144"/>
      <c r="D22" s="144"/>
      <c r="E22" s="144"/>
      <c r="F22" s="144"/>
      <c r="G22" s="144"/>
    </row>
    <row r="23" spans="1:7" x14ac:dyDescent="0.2">
      <c r="A23" s="12" t="s">
        <v>82</v>
      </c>
      <c r="B23" s="18">
        <v>241612</v>
      </c>
      <c r="C23" s="18">
        <v>56376</v>
      </c>
      <c r="D23" s="9" t="s">
        <v>9</v>
      </c>
      <c r="E23" s="18">
        <v>241612</v>
      </c>
      <c r="F23" s="18">
        <v>56376</v>
      </c>
      <c r="G23" s="18">
        <v>297988</v>
      </c>
    </row>
    <row r="24" spans="1:7" x14ac:dyDescent="0.2">
      <c r="A24" s="12" t="s">
        <v>81</v>
      </c>
      <c r="B24" s="18">
        <v>65919</v>
      </c>
      <c r="C24" s="18">
        <v>8466</v>
      </c>
      <c r="D24" s="9" t="s">
        <v>9</v>
      </c>
      <c r="E24" s="18">
        <v>131838</v>
      </c>
      <c r="F24" s="18">
        <v>16930</v>
      </c>
      <c r="G24" s="18">
        <v>148768</v>
      </c>
    </row>
    <row r="25" spans="1:7" x14ac:dyDescent="0.2">
      <c r="A25" s="12" t="s">
        <v>80</v>
      </c>
      <c r="B25" s="18">
        <v>61992</v>
      </c>
      <c r="C25" s="18">
        <v>6348</v>
      </c>
      <c r="D25" s="9" t="s">
        <v>9</v>
      </c>
      <c r="E25" s="18">
        <v>221511</v>
      </c>
      <c r="F25" s="18">
        <v>22459</v>
      </c>
      <c r="G25" s="18">
        <v>243970</v>
      </c>
    </row>
    <row r="26" spans="1:7" x14ac:dyDescent="0.2">
      <c r="A26" s="12" t="s">
        <v>79</v>
      </c>
      <c r="B26" s="18">
        <v>4173</v>
      </c>
      <c r="C26" s="18">
        <v>638</v>
      </c>
      <c r="D26" s="9" t="s">
        <v>9</v>
      </c>
      <c r="E26" s="18">
        <v>33809</v>
      </c>
      <c r="F26" s="18">
        <v>4988</v>
      </c>
      <c r="G26" s="18">
        <v>38797</v>
      </c>
    </row>
    <row r="27" spans="1:7" x14ac:dyDescent="0.2">
      <c r="A27" s="12" t="s">
        <v>78</v>
      </c>
      <c r="B27" s="18">
        <v>6312</v>
      </c>
      <c r="C27" s="18">
        <v>249</v>
      </c>
      <c r="D27" s="9" t="s">
        <v>9</v>
      </c>
      <c r="E27" s="18">
        <v>6967</v>
      </c>
      <c r="F27" s="18">
        <v>251</v>
      </c>
      <c r="G27" s="18">
        <v>7218</v>
      </c>
    </row>
  </sheetData>
  <sheetProtection selectLockedCells="1" selectUnlockedCells="1"/>
  <mergeCells count="4">
    <mergeCell ref="A2:A3"/>
    <mergeCell ref="B2:D2"/>
    <mergeCell ref="E2:G2"/>
    <mergeCell ref="A22:G2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7D933-8011-4C2C-A648-61852C604718}">
  <dimension ref="A1:J27"/>
  <sheetViews>
    <sheetView workbookViewId="0"/>
  </sheetViews>
  <sheetFormatPr defaultRowHeight="11.25" x14ac:dyDescent="0.2"/>
  <cols>
    <col min="1" max="1" width="21.28515625" style="1" customWidth="1"/>
    <col min="2" max="2" width="8.85546875" style="1" customWidth="1"/>
    <col min="3" max="3" width="10" style="1" customWidth="1"/>
    <col min="4" max="4" width="9.5703125" style="1" customWidth="1"/>
    <col min="5" max="5" width="7.85546875" style="1" customWidth="1"/>
    <col min="6" max="7" width="7.42578125" style="1" customWidth="1"/>
    <col min="8" max="10" width="8" style="1" customWidth="1"/>
    <col min="11" max="16384" width="9.140625" style="1"/>
  </cols>
  <sheetData>
    <row r="1" spans="1:10" s="15" customFormat="1" x14ac:dyDescent="0.2">
      <c r="A1" s="17" t="s">
        <v>89</v>
      </c>
      <c r="B1" s="16"/>
      <c r="C1" s="16"/>
      <c r="D1" s="16"/>
      <c r="E1" s="16"/>
      <c r="F1" s="16"/>
      <c r="G1" s="16"/>
      <c r="H1" s="16"/>
      <c r="I1" s="16"/>
      <c r="J1" s="16"/>
    </row>
    <row r="2" spans="1:10" x14ac:dyDescent="0.2">
      <c r="A2" s="135" t="s">
        <v>85</v>
      </c>
      <c r="B2" s="138" t="s">
        <v>51</v>
      </c>
      <c r="C2" s="138"/>
      <c r="D2" s="138"/>
      <c r="E2" s="138" t="s">
        <v>75</v>
      </c>
      <c r="F2" s="138"/>
      <c r="G2" s="138"/>
      <c r="H2" s="138" t="s">
        <v>88</v>
      </c>
      <c r="I2" s="138"/>
      <c r="J2" s="138"/>
    </row>
    <row r="3" spans="1:10" x14ac:dyDescent="0.2">
      <c r="A3" s="137"/>
      <c r="B3" s="14" t="s">
        <v>74</v>
      </c>
      <c r="C3" s="14" t="s">
        <v>73</v>
      </c>
      <c r="D3" s="14" t="s">
        <v>72</v>
      </c>
      <c r="E3" s="14" t="s">
        <v>74</v>
      </c>
      <c r="F3" s="14" t="s">
        <v>73</v>
      </c>
      <c r="G3" s="14" t="s">
        <v>72</v>
      </c>
      <c r="H3" s="14" t="s">
        <v>74</v>
      </c>
      <c r="I3" s="14" t="s">
        <v>73</v>
      </c>
      <c r="J3" s="13" t="s">
        <v>72</v>
      </c>
    </row>
    <row r="4" spans="1:10" x14ac:dyDescent="0.2">
      <c r="A4" s="60">
        <v>1993</v>
      </c>
      <c r="B4" s="24">
        <v>4004152</v>
      </c>
      <c r="C4" s="24">
        <v>668728</v>
      </c>
      <c r="D4" s="24">
        <v>4672880</v>
      </c>
      <c r="E4" s="24">
        <v>4760</v>
      </c>
      <c r="F4" s="24">
        <v>2364</v>
      </c>
      <c r="G4" s="24" t="s">
        <v>9</v>
      </c>
      <c r="H4" s="24">
        <v>2840</v>
      </c>
      <c r="I4" s="24">
        <v>1529</v>
      </c>
      <c r="J4" s="24">
        <v>2529</v>
      </c>
    </row>
    <row r="5" spans="1:10" x14ac:dyDescent="0.2">
      <c r="A5" s="60">
        <v>1994</v>
      </c>
      <c r="B5" s="9">
        <v>3931540</v>
      </c>
      <c r="C5" s="9">
        <v>1104713</v>
      </c>
      <c r="D5" s="9">
        <v>5036253</v>
      </c>
      <c r="E5" s="9">
        <v>4857</v>
      </c>
      <c r="F5" s="9">
        <v>3092</v>
      </c>
      <c r="G5" s="9" t="s">
        <v>9</v>
      </c>
      <c r="H5" s="9">
        <v>2668</v>
      </c>
      <c r="I5" s="9">
        <v>1284</v>
      </c>
      <c r="J5" s="9">
        <v>2158</v>
      </c>
    </row>
    <row r="6" spans="1:10" x14ac:dyDescent="0.2">
      <c r="A6" s="60">
        <v>1995</v>
      </c>
      <c r="B6" s="9">
        <v>3886088</v>
      </c>
      <c r="C6" s="9">
        <v>1114938</v>
      </c>
      <c r="D6" s="9">
        <v>5001026</v>
      </c>
      <c r="E6" s="9">
        <v>5457</v>
      </c>
      <c r="F6" s="9">
        <v>3464</v>
      </c>
      <c r="G6" s="9">
        <v>5013</v>
      </c>
      <c r="H6" s="9">
        <v>2970</v>
      </c>
      <c r="I6" s="9">
        <v>1445</v>
      </c>
      <c r="J6" s="9">
        <v>2404</v>
      </c>
    </row>
    <row r="7" spans="1:10" x14ac:dyDescent="0.2">
      <c r="A7" s="60">
        <v>1996</v>
      </c>
      <c r="B7" s="9">
        <v>4510461</v>
      </c>
      <c r="C7" s="9">
        <v>1384673</v>
      </c>
      <c r="D7" s="9">
        <v>5895134</v>
      </c>
      <c r="E7" s="9">
        <v>5778</v>
      </c>
      <c r="F7" s="9">
        <v>4218</v>
      </c>
      <c r="G7" s="9">
        <v>5461</v>
      </c>
      <c r="H7" s="9">
        <v>3389</v>
      </c>
      <c r="I7" s="9">
        <v>1658</v>
      </c>
      <c r="J7" s="9">
        <v>2721</v>
      </c>
    </row>
    <row r="8" spans="1:10" x14ac:dyDescent="0.2">
      <c r="A8" s="60">
        <v>1997</v>
      </c>
      <c r="B8" s="9">
        <v>4416977</v>
      </c>
      <c r="C8" s="9">
        <v>1911739</v>
      </c>
      <c r="D8" s="9">
        <v>6328716</v>
      </c>
      <c r="E8" s="9">
        <v>5955</v>
      </c>
      <c r="F8" s="9">
        <v>5165</v>
      </c>
      <c r="G8" s="9">
        <v>5935</v>
      </c>
      <c r="H8" s="9">
        <v>3595</v>
      </c>
      <c r="I8" s="9">
        <v>1920</v>
      </c>
      <c r="J8" s="9">
        <v>2845</v>
      </c>
    </row>
    <row r="9" spans="1:10" x14ac:dyDescent="0.2">
      <c r="A9" s="60">
        <v>1998</v>
      </c>
      <c r="B9" s="9">
        <v>3498033</v>
      </c>
      <c r="C9" s="9">
        <v>908265</v>
      </c>
      <c r="D9" s="9">
        <v>4406298</v>
      </c>
      <c r="E9" s="9">
        <v>6507</v>
      </c>
      <c r="F9" s="9">
        <v>4061</v>
      </c>
      <c r="G9" s="9">
        <v>5910</v>
      </c>
      <c r="H9" s="9">
        <v>3927</v>
      </c>
      <c r="I9" s="9">
        <v>2125</v>
      </c>
      <c r="J9" s="9">
        <v>3343</v>
      </c>
    </row>
    <row r="10" spans="1:10" x14ac:dyDescent="0.2">
      <c r="A10" s="60">
        <v>1999</v>
      </c>
      <c r="B10" s="9">
        <v>3433097</v>
      </c>
      <c r="C10" s="9">
        <v>935107</v>
      </c>
      <c r="D10" s="9">
        <v>4368204</v>
      </c>
      <c r="E10" s="9">
        <v>7235</v>
      </c>
      <c r="F10" s="9">
        <v>4302</v>
      </c>
      <c r="G10" s="9">
        <v>6410</v>
      </c>
      <c r="H10" s="9">
        <v>4481</v>
      </c>
      <c r="I10" s="9">
        <v>2185</v>
      </c>
      <c r="J10" s="9">
        <v>3658</v>
      </c>
    </row>
    <row r="11" spans="1:10" x14ac:dyDescent="0.2">
      <c r="A11" s="7">
        <v>2000</v>
      </c>
      <c r="B11" s="9">
        <v>3538797</v>
      </c>
      <c r="C11" s="9">
        <v>940221</v>
      </c>
      <c r="D11" s="9">
        <v>4479018</v>
      </c>
      <c r="E11" s="9">
        <v>7885</v>
      </c>
      <c r="F11" s="9">
        <v>4598</v>
      </c>
      <c r="G11" s="9">
        <v>6962</v>
      </c>
      <c r="H11" s="9">
        <v>4992</v>
      </c>
      <c r="I11" s="9">
        <v>2563</v>
      </c>
      <c r="J11" s="9">
        <v>4163</v>
      </c>
    </row>
    <row r="12" spans="1:10" x14ac:dyDescent="0.2">
      <c r="A12" s="7">
        <v>2001</v>
      </c>
      <c r="B12" s="9">
        <v>3762509</v>
      </c>
      <c r="C12" s="9">
        <v>805753</v>
      </c>
      <c r="D12" s="9">
        <v>4568262</v>
      </c>
      <c r="E12" s="9">
        <v>8037</v>
      </c>
      <c r="F12" s="9">
        <v>4559</v>
      </c>
      <c r="G12" s="9">
        <v>7146</v>
      </c>
      <c r="H12" s="9">
        <v>5127</v>
      </c>
      <c r="I12" s="9">
        <v>2582</v>
      </c>
      <c r="J12" s="9">
        <v>4368</v>
      </c>
    </row>
    <row r="13" spans="1:10" x14ac:dyDescent="0.2">
      <c r="A13" s="7">
        <v>2002</v>
      </c>
      <c r="B13" s="9">
        <v>4180567</v>
      </c>
      <c r="C13" s="9">
        <v>912569</v>
      </c>
      <c r="D13" s="9">
        <v>5093136</v>
      </c>
      <c r="E13" s="9">
        <v>8697</v>
      </c>
      <c r="F13" s="9">
        <v>4817</v>
      </c>
      <c r="G13" s="9">
        <v>7654</v>
      </c>
      <c r="H13" s="9">
        <v>5483</v>
      </c>
      <c r="I13" s="9">
        <v>2710</v>
      </c>
      <c r="J13" s="9">
        <v>4633</v>
      </c>
    </row>
    <row r="14" spans="1:10" x14ac:dyDescent="0.2">
      <c r="A14" s="7">
        <v>2003</v>
      </c>
      <c r="B14" s="9">
        <v>4018567</v>
      </c>
      <c r="C14" s="9">
        <v>802432</v>
      </c>
      <c r="D14" s="9">
        <v>4820999</v>
      </c>
      <c r="E14" s="9">
        <v>9260</v>
      </c>
      <c r="F14" s="9">
        <v>4642</v>
      </c>
      <c r="G14" s="9">
        <v>8034</v>
      </c>
      <c r="H14" s="9">
        <v>5876</v>
      </c>
      <c r="I14" s="9">
        <v>2801</v>
      </c>
      <c r="J14" s="9">
        <v>4968</v>
      </c>
    </row>
    <row r="15" spans="1:10" x14ac:dyDescent="0.2">
      <c r="A15" s="7">
        <v>2004</v>
      </c>
      <c r="B15" s="9">
        <v>4354496</v>
      </c>
      <c r="C15" s="9">
        <v>911335</v>
      </c>
      <c r="D15" s="9">
        <v>5265831</v>
      </c>
      <c r="E15" s="9">
        <v>10467.035238690449</v>
      </c>
      <c r="F15" s="9">
        <v>5125.5610173113919</v>
      </c>
      <c r="G15" s="9">
        <v>9007.7798514164715</v>
      </c>
      <c r="H15" s="9">
        <v>6656.6222330928213</v>
      </c>
      <c r="I15" s="9">
        <v>3166.831726174963</v>
      </c>
      <c r="J15" s="9">
        <v>5590.4398923492599</v>
      </c>
    </row>
    <row r="16" spans="1:10" x14ac:dyDescent="0.2">
      <c r="A16" s="7">
        <v>2005</v>
      </c>
      <c r="B16" s="9">
        <v>4567586</v>
      </c>
      <c r="C16" s="9">
        <v>797759</v>
      </c>
      <c r="D16" s="9">
        <v>5365345</v>
      </c>
      <c r="E16" s="9">
        <v>11139</v>
      </c>
      <c r="F16" s="9">
        <v>4974</v>
      </c>
      <c r="G16" s="9">
        <v>9522</v>
      </c>
      <c r="H16" s="9">
        <v>6826</v>
      </c>
      <c r="I16" s="9">
        <v>3029</v>
      </c>
      <c r="J16" s="9">
        <v>5754</v>
      </c>
    </row>
    <row r="17" spans="1:10" x14ac:dyDescent="0.2">
      <c r="A17" s="7">
        <v>2006</v>
      </c>
      <c r="B17" s="9">
        <v>4584483</v>
      </c>
      <c r="C17" s="9">
        <v>687141</v>
      </c>
      <c r="D17" s="9">
        <v>5271624</v>
      </c>
      <c r="E17" s="9">
        <v>11406.797077938234</v>
      </c>
      <c r="F17" s="9">
        <v>5402.2217679801252</v>
      </c>
      <c r="G17" s="9">
        <v>10244.99568560079</v>
      </c>
      <c r="H17" s="9">
        <v>6657.7542902701598</v>
      </c>
      <c r="I17" s="9">
        <v>3550.1072046705067</v>
      </c>
      <c r="J17" s="9">
        <v>5975.8952012587461</v>
      </c>
    </row>
    <row r="18" spans="1:10" x14ac:dyDescent="0.2">
      <c r="A18" s="7">
        <v>2007</v>
      </c>
      <c r="B18" s="9">
        <v>4043637</v>
      </c>
      <c r="C18" s="9">
        <v>629362</v>
      </c>
      <c r="D18" s="9">
        <v>4672999</v>
      </c>
      <c r="E18" s="9">
        <v>11213.791095273089</v>
      </c>
      <c r="F18" s="9">
        <v>6077.9735002124617</v>
      </c>
      <c r="G18" s="9">
        <v>10401.732212655703</v>
      </c>
      <c r="H18" s="9">
        <v>6615.9198819367866</v>
      </c>
      <c r="I18" s="9">
        <v>4200.2269087026161</v>
      </c>
      <c r="J18" s="9">
        <v>6140.2965423539954</v>
      </c>
    </row>
    <row r="19" spans="1:10" x14ac:dyDescent="0.2">
      <c r="A19" s="7">
        <v>2008</v>
      </c>
      <c r="B19" s="9">
        <v>4106193</v>
      </c>
      <c r="C19" s="9">
        <v>599842</v>
      </c>
      <c r="D19" s="9">
        <v>4706035</v>
      </c>
      <c r="E19" s="9">
        <v>12404.629917739358</v>
      </c>
      <c r="F19" s="9">
        <v>6546.2065653920035</v>
      </c>
      <c r="G19" s="9">
        <v>11255.064262925529</v>
      </c>
      <c r="H19" s="9">
        <v>7357.5030102347982</v>
      </c>
      <c r="I19" s="9">
        <v>4553.5716996887577</v>
      </c>
      <c r="J19" s="9">
        <v>6822.060925508752</v>
      </c>
    </row>
    <row r="20" spans="1:10" x14ac:dyDescent="0.2">
      <c r="A20" s="7">
        <v>2009</v>
      </c>
      <c r="B20" s="9">
        <v>4634223</v>
      </c>
      <c r="C20" s="9">
        <v>591801</v>
      </c>
      <c r="D20" s="9">
        <v>5226024</v>
      </c>
      <c r="E20" s="9">
        <v>12281.715859188449</v>
      </c>
      <c r="F20" s="9">
        <v>7370.7933740191811</v>
      </c>
      <c r="G20" s="59">
        <v>11555</v>
      </c>
      <c r="H20" s="9">
        <v>7329.3493578033886</v>
      </c>
      <c r="I20" s="9">
        <v>5473.6584102554616</v>
      </c>
      <c r="J20" s="9">
        <v>7058.369721272662</v>
      </c>
    </row>
    <row r="21" spans="1:10" x14ac:dyDescent="0.2">
      <c r="A21" s="7">
        <v>2010</v>
      </c>
      <c r="B21" s="9">
        <v>4761834</v>
      </c>
      <c r="C21" s="9">
        <v>556820</v>
      </c>
      <c r="D21" s="9">
        <v>5318654</v>
      </c>
      <c r="E21" s="9">
        <v>12530.878297299005</v>
      </c>
      <c r="F21" s="9">
        <v>7725.3492792430316</v>
      </c>
      <c r="G21" s="59">
        <v>12483.432967889274</v>
      </c>
      <c r="H21" s="9">
        <v>7490.2577638237199</v>
      </c>
      <c r="I21" s="9">
        <v>5512.8509761989626</v>
      </c>
      <c r="J21" s="9">
        <v>7219.1638581265324</v>
      </c>
    </row>
    <row r="22" spans="1:10" x14ac:dyDescent="0.2">
      <c r="A22" s="144" t="s">
        <v>83</v>
      </c>
      <c r="B22" s="144"/>
      <c r="C22" s="144"/>
      <c r="D22" s="144"/>
      <c r="E22" s="144"/>
      <c r="F22" s="144"/>
      <c r="G22" s="144"/>
      <c r="H22" s="144"/>
      <c r="I22" s="144"/>
      <c r="J22" s="144"/>
    </row>
    <row r="23" spans="1:10" x14ac:dyDescent="0.2">
      <c r="A23" s="12" t="s">
        <v>82</v>
      </c>
      <c r="B23" s="9">
        <v>1844004</v>
      </c>
      <c r="C23" s="9">
        <v>304600</v>
      </c>
      <c r="D23" s="9">
        <v>2148604</v>
      </c>
      <c r="E23" s="9">
        <v>7632.0878102081024</v>
      </c>
      <c r="F23" s="9">
        <v>5403.0083723570315</v>
      </c>
      <c r="G23" s="9" t="s">
        <v>9</v>
      </c>
      <c r="H23" s="9">
        <v>7632.0878102081024</v>
      </c>
      <c r="I23" s="9">
        <v>5403.0083723570315</v>
      </c>
      <c r="J23" s="9">
        <v>7210.3708874182857</v>
      </c>
    </row>
    <row r="24" spans="1:10" x14ac:dyDescent="0.2">
      <c r="A24" s="12" t="s">
        <v>81</v>
      </c>
      <c r="B24" s="9">
        <v>933093</v>
      </c>
      <c r="C24" s="9">
        <v>105103</v>
      </c>
      <c r="D24" s="9">
        <v>1038196</v>
      </c>
      <c r="E24" s="9">
        <v>14155.144950621218</v>
      </c>
      <c r="F24" s="9">
        <v>12414.717694306639</v>
      </c>
      <c r="G24" s="9" t="s">
        <v>9</v>
      </c>
      <c r="H24" s="9">
        <v>7077.5724753106088</v>
      </c>
      <c r="I24" s="9">
        <v>6208.0921441228593</v>
      </c>
      <c r="J24" s="9">
        <v>6978.6244353624434</v>
      </c>
    </row>
    <row r="25" spans="1:10" x14ac:dyDescent="0.2">
      <c r="A25" s="12" t="s">
        <v>80</v>
      </c>
      <c r="B25" s="9">
        <v>1491017</v>
      </c>
      <c r="C25" s="9">
        <v>121153</v>
      </c>
      <c r="D25" s="9">
        <v>1612170</v>
      </c>
      <c r="E25" s="9">
        <v>24051.764743837914</v>
      </c>
      <c r="F25" s="9">
        <v>19085.223692501575</v>
      </c>
      <c r="G25" s="9" t="s">
        <v>9</v>
      </c>
      <c r="H25" s="9">
        <v>6731.1194477926601</v>
      </c>
      <c r="I25" s="9">
        <v>5394.4075871588229</v>
      </c>
      <c r="J25" s="9">
        <v>6608.0665655613393</v>
      </c>
    </row>
    <row r="26" spans="1:10" x14ac:dyDescent="0.2">
      <c r="A26" s="12" t="s">
        <v>79</v>
      </c>
      <c r="B26" s="9">
        <v>191772</v>
      </c>
      <c r="C26" s="9">
        <v>16413</v>
      </c>
      <c r="D26" s="9">
        <v>208185</v>
      </c>
      <c r="E26" s="9">
        <v>45955.427749820272</v>
      </c>
      <c r="F26" s="9">
        <v>25725.705329153607</v>
      </c>
      <c r="G26" s="9" t="s">
        <v>9</v>
      </c>
      <c r="H26" s="9">
        <v>5672.2174568901773</v>
      </c>
      <c r="I26" s="9">
        <v>3290.4971932638332</v>
      </c>
      <c r="J26" s="9">
        <v>5366.0076810062637</v>
      </c>
    </row>
    <row r="27" spans="1:10" x14ac:dyDescent="0.2">
      <c r="A27" s="12" t="s">
        <v>87</v>
      </c>
      <c r="B27" s="9">
        <v>301948</v>
      </c>
      <c r="C27" s="9">
        <v>9551</v>
      </c>
      <c r="D27" s="9">
        <v>311499</v>
      </c>
      <c r="E27" s="9">
        <v>47837.135614702158</v>
      </c>
      <c r="F27" s="9">
        <v>38357.429718875501</v>
      </c>
      <c r="G27" s="9" t="s">
        <v>9</v>
      </c>
      <c r="H27" s="9">
        <v>43339.744509832068</v>
      </c>
      <c r="I27" s="9">
        <v>38051.792828685255</v>
      </c>
      <c r="J27" s="9">
        <v>43155.860349127179</v>
      </c>
    </row>
  </sheetData>
  <sheetProtection selectLockedCells="1" selectUnlockedCells="1"/>
  <mergeCells count="5">
    <mergeCell ref="A22:J22"/>
    <mergeCell ref="A2:A3"/>
    <mergeCell ref="B2:D2"/>
    <mergeCell ref="E2:G2"/>
    <mergeCell ref="H2:J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B96A9-CC39-4C02-B640-43AAC955F7B7}">
  <dimension ref="A1:H25"/>
  <sheetViews>
    <sheetView workbookViewId="0"/>
  </sheetViews>
  <sheetFormatPr defaultRowHeight="11.25" x14ac:dyDescent="0.2"/>
  <cols>
    <col min="1" max="1" width="17.85546875" style="1" customWidth="1"/>
    <col min="2" max="2" width="9.7109375" style="1" customWidth="1"/>
    <col min="3" max="3" width="11" style="1" customWidth="1"/>
    <col min="4" max="8" width="9.7109375" style="1" customWidth="1"/>
    <col min="9" max="16384" width="9.140625" style="1"/>
  </cols>
  <sheetData>
    <row r="1" spans="1:8" s="15" customFormat="1" x14ac:dyDescent="0.2">
      <c r="A1" s="17" t="s">
        <v>95</v>
      </c>
      <c r="B1" s="16"/>
      <c r="C1" s="16"/>
      <c r="D1" s="16"/>
      <c r="E1" s="16"/>
      <c r="F1" s="16"/>
      <c r="G1" s="16"/>
      <c r="H1" s="16"/>
    </row>
    <row r="2" spans="1:8" ht="24" customHeight="1" x14ac:dyDescent="0.2">
      <c r="A2" s="135" t="s">
        <v>45</v>
      </c>
      <c r="B2" s="138" t="s">
        <v>94</v>
      </c>
      <c r="C2" s="138"/>
      <c r="D2" s="138" t="s">
        <v>84</v>
      </c>
      <c r="E2" s="138" t="s">
        <v>93</v>
      </c>
      <c r="F2" s="138" t="s">
        <v>51</v>
      </c>
      <c r="G2" s="139" t="s">
        <v>92</v>
      </c>
      <c r="H2" s="140"/>
    </row>
    <row r="3" spans="1:8" ht="33.75" x14ac:dyDescent="0.2">
      <c r="A3" s="137"/>
      <c r="B3" s="14" t="s">
        <v>91</v>
      </c>
      <c r="C3" s="14" t="s">
        <v>90</v>
      </c>
      <c r="D3" s="149"/>
      <c r="E3" s="149"/>
      <c r="F3" s="149"/>
      <c r="G3" s="52" t="s">
        <v>10</v>
      </c>
      <c r="H3" s="13" t="s">
        <v>47</v>
      </c>
    </row>
    <row r="4" spans="1:8" x14ac:dyDescent="0.2">
      <c r="A4" s="143" t="s">
        <v>38</v>
      </c>
      <c r="B4" s="143"/>
      <c r="C4" s="143"/>
      <c r="D4" s="143"/>
      <c r="E4" s="143"/>
      <c r="F4" s="143"/>
      <c r="G4" s="143"/>
      <c r="H4" s="143"/>
    </row>
    <row r="5" spans="1:8" s="27" customFormat="1" x14ac:dyDescent="0.2">
      <c r="A5" s="27" t="s">
        <v>37</v>
      </c>
      <c r="B5" s="49">
        <v>98909</v>
      </c>
      <c r="C5" s="53">
        <v>334.00071116430024</v>
      </c>
      <c r="D5" s="49">
        <v>216452</v>
      </c>
      <c r="E5" s="48">
        <v>2.1883953937457665</v>
      </c>
      <c r="F5" s="49">
        <v>1940619</v>
      </c>
      <c r="G5" s="49">
        <v>19620.246893609277</v>
      </c>
      <c r="H5" s="48">
        <v>116.11674790560028</v>
      </c>
    </row>
    <row r="6" spans="1:8" s="27" customFormat="1" x14ac:dyDescent="0.2">
      <c r="A6" s="12" t="s">
        <v>36</v>
      </c>
      <c r="B6" s="47">
        <v>41276</v>
      </c>
      <c r="C6" s="54">
        <v>376.47565303603955</v>
      </c>
      <c r="D6" s="47">
        <v>73686</v>
      </c>
      <c r="E6" s="46">
        <v>1.7852020544626417</v>
      </c>
      <c r="F6" s="47">
        <v>505611</v>
      </c>
      <c r="G6" s="47">
        <v>12249.51545692412</v>
      </c>
      <c r="H6" s="46">
        <v>117.15297873875402</v>
      </c>
    </row>
    <row r="7" spans="1:8" s="27" customFormat="1" x14ac:dyDescent="0.2">
      <c r="A7" s="12" t="s">
        <v>35</v>
      </c>
      <c r="B7" s="47">
        <v>41721</v>
      </c>
      <c r="C7" s="54">
        <v>419.07740893421084</v>
      </c>
      <c r="D7" s="47">
        <v>64031</v>
      </c>
      <c r="E7" s="46">
        <v>1.5347426955250354</v>
      </c>
      <c r="F7" s="47">
        <v>542587</v>
      </c>
      <c r="G7" s="47">
        <v>13005.129311377963</v>
      </c>
      <c r="H7" s="46">
        <v>95.26171485040993</v>
      </c>
    </row>
    <row r="8" spans="1:8" s="27" customFormat="1" x14ac:dyDescent="0.2">
      <c r="A8" s="12" t="s">
        <v>34</v>
      </c>
      <c r="B8" s="47">
        <v>46367</v>
      </c>
      <c r="C8" s="54">
        <v>491.02734289576614</v>
      </c>
      <c r="D8" s="47">
        <v>69790</v>
      </c>
      <c r="E8" s="46">
        <v>1.5051653115362218</v>
      </c>
      <c r="F8" s="47">
        <v>496847</v>
      </c>
      <c r="G8" s="47">
        <v>10715.530441909117</v>
      </c>
      <c r="H8" s="46">
        <v>91.813301704302262</v>
      </c>
    </row>
    <row r="9" spans="1:8" s="27" customFormat="1" x14ac:dyDescent="0.2">
      <c r="A9" s="27" t="s">
        <v>33</v>
      </c>
      <c r="B9" s="49">
        <v>129364</v>
      </c>
      <c r="C9" s="53">
        <v>426.0708709563259</v>
      </c>
      <c r="D9" s="49">
        <v>207507</v>
      </c>
      <c r="E9" s="48">
        <v>1.6040552240190471</v>
      </c>
      <c r="F9" s="49">
        <v>1545045</v>
      </c>
      <c r="G9" s="49">
        <v>11943.392288426456</v>
      </c>
      <c r="H9" s="48">
        <v>99.73605251295578</v>
      </c>
    </row>
    <row r="10" spans="1:8" s="27" customFormat="1" x14ac:dyDescent="0.2">
      <c r="A10" s="12" t="s">
        <v>32</v>
      </c>
      <c r="B10" s="47">
        <v>65296</v>
      </c>
      <c r="C10" s="54">
        <v>543.26433675466615</v>
      </c>
      <c r="D10" s="47">
        <v>92097</v>
      </c>
      <c r="E10" s="46">
        <v>1.4104539328595933</v>
      </c>
      <c r="F10" s="47">
        <v>520723</v>
      </c>
      <c r="G10" s="47">
        <v>7974.8070325900517</v>
      </c>
      <c r="H10" s="46">
        <v>97.694561222467868</v>
      </c>
    </row>
    <row r="11" spans="1:8" s="27" customFormat="1" x14ac:dyDescent="0.2">
      <c r="A11" s="12" t="s">
        <v>31</v>
      </c>
      <c r="B11" s="47">
        <v>73304</v>
      </c>
      <c r="C11" s="54">
        <v>492.89543118264237</v>
      </c>
      <c r="D11" s="47">
        <v>110370</v>
      </c>
      <c r="E11" s="46">
        <v>1.505647713630907</v>
      </c>
      <c r="F11" s="47">
        <v>622574</v>
      </c>
      <c r="G11" s="47">
        <v>8493.042671614101</v>
      </c>
      <c r="H11" s="46">
        <v>101.76183407158041</v>
      </c>
    </row>
    <row r="12" spans="1:8" s="27" customFormat="1" x14ac:dyDescent="0.2">
      <c r="A12" s="12" t="s">
        <v>30</v>
      </c>
      <c r="B12" s="47">
        <v>59184</v>
      </c>
      <c r="C12" s="54">
        <v>450.63662016443544</v>
      </c>
      <c r="D12" s="47">
        <v>110315</v>
      </c>
      <c r="E12" s="46">
        <v>1.8639328196809948</v>
      </c>
      <c r="F12" s="47">
        <v>689693</v>
      </c>
      <c r="G12" s="47">
        <v>11653.369153825357</v>
      </c>
      <c r="H12" s="46">
        <v>106.32636089256712</v>
      </c>
    </row>
    <row r="13" spans="1:8" s="27" customFormat="1" x14ac:dyDescent="0.2">
      <c r="A13" s="27" t="s">
        <v>29</v>
      </c>
      <c r="B13" s="49">
        <v>197784</v>
      </c>
      <c r="C13" s="53">
        <v>494.15442725604555</v>
      </c>
      <c r="D13" s="49">
        <v>312782</v>
      </c>
      <c r="E13" s="48">
        <v>1.5814322695465761</v>
      </c>
      <c r="F13" s="49">
        <v>1832990</v>
      </c>
      <c r="G13" s="49">
        <v>9267.6354002345997</v>
      </c>
      <c r="H13" s="48">
        <v>102.50675146814071</v>
      </c>
    </row>
    <row r="14" spans="1:8" s="27" customFormat="1" x14ac:dyDescent="0.2">
      <c r="A14" s="27" t="s">
        <v>28</v>
      </c>
      <c r="B14" s="49">
        <v>426057</v>
      </c>
      <c r="C14" s="53">
        <v>426.05602007115385</v>
      </c>
      <c r="D14" s="49">
        <v>736741</v>
      </c>
      <c r="E14" s="48">
        <v>1.729207594289027</v>
      </c>
      <c r="F14" s="49">
        <v>5318654</v>
      </c>
      <c r="G14" s="49">
        <v>12483.432967889274</v>
      </c>
      <c r="H14" s="48">
        <v>105.72013014811377</v>
      </c>
    </row>
    <row r="15" spans="1:8" s="12" customFormat="1" x14ac:dyDescent="0.2">
      <c r="A15" s="144" t="s">
        <v>27</v>
      </c>
      <c r="B15" s="144"/>
      <c r="C15" s="144"/>
      <c r="D15" s="144"/>
      <c r="E15" s="144"/>
      <c r="F15" s="144"/>
      <c r="G15" s="144"/>
      <c r="H15" s="144"/>
    </row>
    <row r="16" spans="1:8" x14ac:dyDescent="0.2">
      <c r="A16" s="25" t="s">
        <v>26</v>
      </c>
      <c r="B16" s="18">
        <v>26168</v>
      </c>
      <c r="C16" s="9">
        <v>912.42873829739005</v>
      </c>
      <c r="D16" s="18">
        <v>33982</v>
      </c>
      <c r="E16" s="3">
        <v>1.2986089880770406</v>
      </c>
      <c r="F16" s="18">
        <v>252849</v>
      </c>
      <c r="G16" s="18">
        <v>9662.5267502292882</v>
      </c>
      <c r="H16" s="3">
        <v>100.28569538380164</v>
      </c>
    </row>
    <row r="17" spans="1:8" x14ac:dyDescent="0.2">
      <c r="A17" s="23" t="s">
        <v>25</v>
      </c>
      <c r="B17" s="18">
        <v>31281</v>
      </c>
      <c r="C17" s="9">
        <v>641.21104659803109</v>
      </c>
      <c r="D17" s="18">
        <v>40770</v>
      </c>
      <c r="E17" s="3">
        <v>1.3033470796969406</v>
      </c>
      <c r="F17" s="18">
        <v>287780</v>
      </c>
      <c r="G17" s="18">
        <v>9199.8337649052155</v>
      </c>
      <c r="H17" s="3">
        <v>103.83559554069093</v>
      </c>
    </row>
    <row r="18" spans="1:8" x14ac:dyDescent="0.2">
      <c r="A18" s="22" t="s">
        <v>24</v>
      </c>
      <c r="B18" s="18">
        <v>47577</v>
      </c>
      <c r="C18" s="9">
        <v>518.01489141742843</v>
      </c>
      <c r="D18" s="18">
        <v>65378</v>
      </c>
      <c r="E18" s="3">
        <v>1.3741513756647119</v>
      </c>
      <c r="F18" s="18">
        <v>439494</v>
      </c>
      <c r="G18" s="18">
        <v>9237.5307396431053</v>
      </c>
      <c r="H18" s="3">
        <v>97.772340597407975</v>
      </c>
    </row>
    <row r="19" spans="1:8" x14ac:dyDescent="0.2">
      <c r="A19" s="21" t="s">
        <v>23</v>
      </c>
      <c r="B19" s="18">
        <v>76413</v>
      </c>
      <c r="C19" s="9">
        <v>531.73385681187233</v>
      </c>
      <c r="D19" s="18">
        <v>112383</v>
      </c>
      <c r="E19" s="3">
        <v>1.4707314200463273</v>
      </c>
      <c r="F19" s="18">
        <v>724458</v>
      </c>
      <c r="G19" s="18">
        <v>9480.8213262141271</v>
      </c>
      <c r="H19" s="3">
        <v>106.34684605960882</v>
      </c>
    </row>
    <row r="20" spans="1:8" x14ac:dyDescent="0.2">
      <c r="A20" s="21" t="s">
        <v>22</v>
      </c>
      <c r="B20" s="18">
        <v>39620</v>
      </c>
      <c r="C20" s="9">
        <v>440.24986013010817</v>
      </c>
      <c r="D20" s="18">
        <v>59738</v>
      </c>
      <c r="E20" s="3">
        <v>1.507773851590106</v>
      </c>
      <c r="F20" s="18">
        <v>411469</v>
      </c>
      <c r="G20" s="18">
        <v>10385.386168601715</v>
      </c>
      <c r="H20" s="3">
        <v>100.2740771323908</v>
      </c>
    </row>
    <row r="21" spans="1:8" x14ac:dyDescent="0.2">
      <c r="A21" s="21" t="s">
        <v>21</v>
      </c>
      <c r="B21" s="18">
        <v>52936</v>
      </c>
      <c r="C21" s="9">
        <v>449.6638309258559</v>
      </c>
      <c r="D21" s="18">
        <v>89294</v>
      </c>
      <c r="E21" s="3">
        <v>1.686829378872601</v>
      </c>
      <c r="F21" s="18">
        <v>611606</v>
      </c>
      <c r="G21" s="18">
        <v>11553.687471663896</v>
      </c>
      <c r="H21" s="3">
        <v>102.02832454666104</v>
      </c>
    </row>
    <row r="22" spans="1:8" x14ac:dyDescent="0.2">
      <c r="A22" s="21" t="s">
        <v>20</v>
      </c>
      <c r="B22" s="18">
        <v>38952</v>
      </c>
      <c r="C22" s="9">
        <v>315.71550265892563</v>
      </c>
      <c r="D22" s="18">
        <v>75226</v>
      </c>
      <c r="E22" s="3">
        <v>1.9312487163688643</v>
      </c>
      <c r="F22" s="18">
        <v>497808</v>
      </c>
      <c r="G22" s="18">
        <v>12780.036968576709</v>
      </c>
      <c r="H22" s="3">
        <v>112.89785307929957</v>
      </c>
    </row>
    <row r="23" spans="1:8" x14ac:dyDescent="0.2">
      <c r="A23" s="21" t="s">
        <v>19</v>
      </c>
      <c r="B23" s="18">
        <v>16077</v>
      </c>
      <c r="C23" s="9">
        <v>242.1614228734621</v>
      </c>
      <c r="D23" s="18">
        <v>29689</v>
      </c>
      <c r="E23" s="3">
        <v>1.8466753747589724</v>
      </c>
      <c r="F23" s="18">
        <v>198012</v>
      </c>
      <c r="G23" s="18">
        <v>12316.47695465572</v>
      </c>
      <c r="H23" s="3">
        <v>68.880246936165307</v>
      </c>
    </row>
    <row r="24" spans="1:8" x14ac:dyDescent="0.2">
      <c r="A24" s="20" t="s">
        <v>18</v>
      </c>
      <c r="B24" s="18">
        <v>37041</v>
      </c>
      <c r="C24" s="9">
        <v>317.28954330469895</v>
      </c>
      <c r="D24" s="18">
        <v>75638</v>
      </c>
      <c r="E24" s="3">
        <v>2.0420075051969437</v>
      </c>
      <c r="F24" s="18">
        <v>520527</v>
      </c>
      <c r="G24" s="18">
        <v>14052.725358386653</v>
      </c>
      <c r="H24" s="3">
        <v>104.83196835797577</v>
      </c>
    </row>
    <row r="25" spans="1:8" x14ac:dyDescent="0.2">
      <c r="A25" s="19" t="s">
        <v>17</v>
      </c>
      <c r="B25" s="18">
        <v>59992</v>
      </c>
      <c r="C25" s="9">
        <v>347.25218877641242</v>
      </c>
      <c r="D25" s="18">
        <v>154643</v>
      </c>
      <c r="E25" s="3">
        <v>2.5777270302707027</v>
      </c>
      <c r="F25" s="18">
        <v>1374651</v>
      </c>
      <c r="G25" s="18">
        <v>22913.905187358312</v>
      </c>
      <c r="H25" s="3">
        <v>128.77321112374008</v>
      </c>
    </row>
  </sheetData>
  <sheetProtection selectLockedCells="1" selectUnlockedCells="1"/>
  <mergeCells count="8">
    <mergeCell ref="A4:H4"/>
    <mergeCell ref="A15:H15"/>
    <mergeCell ref="F2:F3"/>
    <mergeCell ref="G2:H2"/>
    <mergeCell ref="A2:A3"/>
    <mergeCell ref="B2:C2"/>
    <mergeCell ref="D2:D3"/>
    <mergeCell ref="E2:E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06FB8-82F8-44FE-B8E3-5A72B708A6A6}">
  <dimension ref="A1:E25"/>
  <sheetViews>
    <sheetView zoomScaleNormal="100" workbookViewId="0"/>
  </sheetViews>
  <sheetFormatPr defaultRowHeight="11.25" x14ac:dyDescent="0.2"/>
  <cols>
    <col min="1" max="1" width="18.7109375" style="1" customWidth="1"/>
    <col min="2" max="5" width="12.7109375" style="1" customWidth="1"/>
    <col min="6" max="16384" width="9.140625" style="1"/>
  </cols>
  <sheetData>
    <row r="1" spans="1:5" s="15" customFormat="1" x14ac:dyDescent="0.2">
      <c r="A1" s="17" t="s">
        <v>101</v>
      </c>
      <c r="B1" s="16"/>
      <c r="C1" s="16"/>
      <c r="D1" s="16"/>
      <c r="E1" s="16"/>
    </row>
    <row r="2" spans="1:5" x14ac:dyDescent="0.2">
      <c r="A2" s="135" t="s">
        <v>45</v>
      </c>
      <c r="B2" s="138" t="s">
        <v>100</v>
      </c>
      <c r="C2" s="138"/>
      <c r="D2" s="138"/>
      <c r="E2" s="140" t="s">
        <v>99</v>
      </c>
    </row>
    <row r="3" spans="1:5" s="29" customFormat="1" ht="45" x14ac:dyDescent="0.25">
      <c r="A3" s="137"/>
      <c r="B3" s="14" t="s">
        <v>98</v>
      </c>
      <c r="C3" s="14" t="s">
        <v>97</v>
      </c>
      <c r="D3" s="14" t="s">
        <v>96</v>
      </c>
      <c r="E3" s="154"/>
    </row>
    <row r="4" spans="1:5" s="29" customFormat="1" x14ac:dyDescent="0.25">
      <c r="A4" s="143" t="s">
        <v>38</v>
      </c>
      <c r="B4" s="143"/>
      <c r="C4" s="143"/>
      <c r="D4" s="143"/>
      <c r="E4" s="143"/>
    </row>
    <row r="5" spans="1:5" s="61" customFormat="1" x14ac:dyDescent="0.2">
      <c r="A5" s="27" t="s">
        <v>37</v>
      </c>
      <c r="B5" s="28">
        <v>4060</v>
      </c>
      <c r="C5" s="28">
        <v>6043</v>
      </c>
      <c r="D5" s="28">
        <v>10727</v>
      </c>
      <c r="E5" s="28">
        <v>20830</v>
      </c>
    </row>
    <row r="6" spans="1:5" s="61" customFormat="1" x14ac:dyDescent="0.2">
      <c r="A6" s="12" t="s">
        <v>36</v>
      </c>
      <c r="B6" s="9">
        <v>1871</v>
      </c>
      <c r="C6" s="9">
        <v>3019</v>
      </c>
      <c r="D6" s="9">
        <v>3698</v>
      </c>
      <c r="E6" s="9">
        <v>8588</v>
      </c>
    </row>
    <row r="7" spans="1:5" s="61" customFormat="1" x14ac:dyDescent="0.2">
      <c r="A7" s="12" t="s">
        <v>35</v>
      </c>
      <c r="B7" s="9">
        <v>1781</v>
      </c>
      <c r="C7" s="9">
        <v>2402</v>
      </c>
      <c r="D7" s="9">
        <v>5957</v>
      </c>
      <c r="E7" s="9">
        <v>10140</v>
      </c>
    </row>
    <row r="8" spans="1:5" s="61" customFormat="1" x14ac:dyDescent="0.2">
      <c r="A8" s="12" t="s">
        <v>34</v>
      </c>
      <c r="B8" s="9">
        <v>1813</v>
      </c>
      <c r="C8" s="9">
        <v>4850</v>
      </c>
      <c r="D8" s="9">
        <v>5436</v>
      </c>
      <c r="E8" s="9">
        <v>12099</v>
      </c>
    </row>
    <row r="9" spans="1:5" s="61" customFormat="1" x14ac:dyDescent="0.2">
      <c r="A9" s="27" t="s">
        <v>33</v>
      </c>
      <c r="B9" s="28">
        <v>5465</v>
      </c>
      <c r="C9" s="28">
        <v>10271</v>
      </c>
      <c r="D9" s="28">
        <v>15091</v>
      </c>
      <c r="E9" s="28">
        <v>30827</v>
      </c>
    </row>
    <row r="10" spans="1:5" s="61" customFormat="1" x14ac:dyDescent="0.2">
      <c r="A10" s="12" t="s">
        <v>32</v>
      </c>
      <c r="B10" s="9">
        <v>2335</v>
      </c>
      <c r="C10" s="9">
        <v>5143</v>
      </c>
      <c r="D10" s="9">
        <v>6996</v>
      </c>
      <c r="E10" s="9">
        <v>14474</v>
      </c>
    </row>
    <row r="11" spans="1:5" s="61" customFormat="1" x14ac:dyDescent="0.2">
      <c r="A11" s="12" t="s">
        <v>31</v>
      </c>
      <c r="B11" s="9">
        <v>3748</v>
      </c>
      <c r="C11" s="9">
        <v>7056</v>
      </c>
      <c r="D11" s="9">
        <v>6613</v>
      </c>
      <c r="E11" s="9">
        <v>17417</v>
      </c>
    </row>
    <row r="12" spans="1:5" s="61" customFormat="1" x14ac:dyDescent="0.2">
      <c r="A12" s="12" t="s">
        <v>30</v>
      </c>
      <c r="B12" s="9">
        <v>1511</v>
      </c>
      <c r="C12" s="9">
        <v>5449</v>
      </c>
      <c r="D12" s="9">
        <v>6306</v>
      </c>
      <c r="E12" s="9">
        <v>13266</v>
      </c>
    </row>
    <row r="13" spans="1:5" x14ac:dyDescent="0.2">
      <c r="A13" s="27" t="s">
        <v>29</v>
      </c>
      <c r="B13" s="28">
        <v>7594</v>
      </c>
      <c r="C13" s="28">
        <v>17648</v>
      </c>
      <c r="D13" s="28">
        <v>19915</v>
      </c>
      <c r="E13" s="28">
        <v>45157</v>
      </c>
    </row>
    <row r="14" spans="1:5" x14ac:dyDescent="0.2">
      <c r="A14" s="27" t="s">
        <v>28</v>
      </c>
      <c r="B14" s="28">
        <v>17119</v>
      </c>
      <c r="C14" s="28">
        <v>33962</v>
      </c>
      <c r="D14" s="28">
        <v>45733</v>
      </c>
      <c r="E14" s="28">
        <v>96814</v>
      </c>
    </row>
    <row r="15" spans="1:5" x14ac:dyDescent="0.2">
      <c r="A15" s="144" t="s">
        <v>27</v>
      </c>
      <c r="B15" s="144"/>
      <c r="C15" s="144"/>
      <c r="D15" s="144"/>
      <c r="E15" s="144"/>
    </row>
    <row r="16" spans="1:5" s="61" customFormat="1" x14ac:dyDescent="0.2">
      <c r="A16" s="25" t="s">
        <v>26</v>
      </c>
      <c r="B16" s="24">
        <v>1188</v>
      </c>
      <c r="C16" s="24">
        <v>2417</v>
      </c>
      <c r="D16" s="24">
        <v>4389</v>
      </c>
      <c r="E16" s="24">
        <v>7994</v>
      </c>
    </row>
    <row r="17" spans="1:5" s="61" customFormat="1" x14ac:dyDescent="0.2">
      <c r="A17" s="23" t="s">
        <v>25</v>
      </c>
      <c r="B17" s="9">
        <v>982</v>
      </c>
      <c r="C17" s="9">
        <v>3380</v>
      </c>
      <c r="D17" s="9">
        <v>5052</v>
      </c>
      <c r="E17" s="9">
        <v>9414</v>
      </c>
    </row>
    <row r="18" spans="1:5" s="61" customFormat="1" x14ac:dyDescent="0.2">
      <c r="A18" s="22" t="s">
        <v>24</v>
      </c>
      <c r="B18" s="9">
        <v>2203</v>
      </c>
      <c r="C18" s="9">
        <v>4425</v>
      </c>
      <c r="D18" s="9">
        <v>7022</v>
      </c>
      <c r="E18" s="9">
        <v>13650</v>
      </c>
    </row>
    <row r="19" spans="1:5" s="61" customFormat="1" x14ac:dyDescent="0.2">
      <c r="A19" s="21" t="s">
        <v>23</v>
      </c>
      <c r="B19" s="9">
        <v>3146</v>
      </c>
      <c r="C19" s="9">
        <v>6569</v>
      </c>
      <c r="D19" s="9">
        <v>8238</v>
      </c>
      <c r="E19" s="9">
        <v>17953</v>
      </c>
    </row>
    <row r="20" spans="1:5" s="61" customFormat="1" x14ac:dyDescent="0.2">
      <c r="A20" s="21" t="s">
        <v>22</v>
      </c>
      <c r="B20" s="9">
        <v>1285</v>
      </c>
      <c r="C20" s="9">
        <v>3301</v>
      </c>
      <c r="D20" s="9">
        <v>4065</v>
      </c>
      <c r="E20" s="9">
        <v>8651</v>
      </c>
    </row>
    <row r="21" spans="1:5" s="61" customFormat="1" x14ac:dyDescent="0.2">
      <c r="A21" s="21" t="s">
        <v>21</v>
      </c>
      <c r="B21" s="9">
        <v>2038</v>
      </c>
      <c r="C21" s="9">
        <v>4284</v>
      </c>
      <c r="D21" s="9">
        <v>4453</v>
      </c>
      <c r="E21" s="9">
        <v>10775</v>
      </c>
    </row>
    <row r="22" spans="1:5" s="61" customFormat="1" x14ac:dyDescent="0.2">
      <c r="A22" s="21" t="s">
        <v>20</v>
      </c>
      <c r="B22" s="9">
        <v>1278</v>
      </c>
      <c r="C22" s="9">
        <v>3065</v>
      </c>
      <c r="D22" s="9">
        <v>3197</v>
      </c>
      <c r="E22" s="9">
        <v>7540</v>
      </c>
    </row>
    <row r="23" spans="1:5" s="61" customFormat="1" x14ac:dyDescent="0.2">
      <c r="A23" s="21" t="s">
        <v>19</v>
      </c>
      <c r="B23" s="9">
        <v>411</v>
      </c>
      <c r="C23" s="9">
        <v>806</v>
      </c>
      <c r="D23" s="9">
        <v>1093</v>
      </c>
      <c r="E23" s="9">
        <v>2310</v>
      </c>
    </row>
    <row r="24" spans="1:5" s="61" customFormat="1" x14ac:dyDescent="0.2">
      <c r="A24" s="20" t="s">
        <v>18</v>
      </c>
      <c r="B24" s="9">
        <v>1657</v>
      </c>
      <c r="C24" s="9">
        <v>2120</v>
      </c>
      <c r="D24" s="9">
        <v>1947</v>
      </c>
      <c r="E24" s="9">
        <v>5724</v>
      </c>
    </row>
    <row r="25" spans="1:5" s="61" customFormat="1" x14ac:dyDescent="0.2">
      <c r="A25" s="19" t="s">
        <v>17</v>
      </c>
      <c r="B25" s="9">
        <v>2931</v>
      </c>
      <c r="C25" s="9">
        <v>3595</v>
      </c>
      <c r="D25" s="9">
        <v>6277</v>
      </c>
      <c r="E25" s="9">
        <v>12803</v>
      </c>
    </row>
  </sheetData>
  <sheetProtection selectLockedCells="1" selectUnlockedCells="1"/>
  <mergeCells count="5">
    <mergeCell ref="A15:E15"/>
    <mergeCell ref="A2:A3"/>
    <mergeCell ref="B2:D2"/>
    <mergeCell ref="E2:E3"/>
    <mergeCell ref="A4:E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F56A5-0EF3-41D2-9F26-C1E8C4DEBD28}">
  <dimension ref="A1:D24"/>
  <sheetViews>
    <sheetView workbookViewId="0"/>
  </sheetViews>
  <sheetFormatPr defaultRowHeight="11.25" x14ac:dyDescent="0.2"/>
  <cols>
    <col min="1" max="1" width="30" style="1" customWidth="1"/>
    <col min="2" max="3" width="12.85546875" style="1" customWidth="1"/>
    <col min="4" max="4" width="23.42578125" style="1" customWidth="1"/>
    <col min="5" max="16384" width="9.140625" style="1"/>
  </cols>
  <sheetData>
    <row r="1" spans="1:4" s="15" customFormat="1" x14ac:dyDescent="0.2">
      <c r="A1" s="17" t="s">
        <v>104</v>
      </c>
      <c r="B1" s="16"/>
      <c r="C1" s="16"/>
      <c r="D1" s="16"/>
    </row>
    <row r="2" spans="1:4" x14ac:dyDescent="0.2">
      <c r="A2" s="33" t="s">
        <v>45</v>
      </c>
      <c r="B2" s="64" t="s">
        <v>103</v>
      </c>
      <c r="C2" s="64" t="s">
        <v>102</v>
      </c>
      <c r="D2" s="31" t="s">
        <v>99</v>
      </c>
    </row>
    <row r="3" spans="1:4" x14ac:dyDescent="0.2">
      <c r="A3" s="143" t="s">
        <v>38</v>
      </c>
      <c r="B3" s="143"/>
      <c r="C3" s="143"/>
      <c r="D3" s="143"/>
    </row>
    <row r="4" spans="1:4" s="61" customFormat="1" x14ac:dyDescent="0.2">
      <c r="A4" s="27" t="s">
        <v>37</v>
      </c>
      <c r="B4" s="56">
        <v>7993</v>
      </c>
      <c r="C4" s="56">
        <v>12837</v>
      </c>
      <c r="D4" s="56">
        <v>20830</v>
      </c>
    </row>
    <row r="5" spans="1:4" s="61" customFormat="1" x14ac:dyDescent="0.2">
      <c r="A5" s="12" t="s">
        <v>36</v>
      </c>
      <c r="B5" s="9">
        <v>3612</v>
      </c>
      <c r="C5" s="9">
        <v>4976</v>
      </c>
      <c r="D5" s="24">
        <v>8588</v>
      </c>
    </row>
    <row r="6" spans="1:4" s="61" customFormat="1" x14ac:dyDescent="0.2">
      <c r="A6" s="12" t="s">
        <v>35</v>
      </c>
      <c r="B6" s="9">
        <v>4052</v>
      </c>
      <c r="C6" s="9">
        <v>6088</v>
      </c>
      <c r="D6" s="24">
        <v>10140</v>
      </c>
    </row>
    <row r="7" spans="1:4" s="61" customFormat="1" x14ac:dyDescent="0.2">
      <c r="A7" s="12" t="s">
        <v>34</v>
      </c>
      <c r="B7" s="9">
        <v>5566</v>
      </c>
      <c r="C7" s="9">
        <v>6533</v>
      </c>
      <c r="D7" s="24">
        <v>12099</v>
      </c>
    </row>
    <row r="8" spans="1:4" s="61" customFormat="1" x14ac:dyDescent="0.2">
      <c r="A8" s="27" t="s">
        <v>33</v>
      </c>
      <c r="B8" s="63">
        <v>13230</v>
      </c>
      <c r="C8" s="63">
        <v>17597</v>
      </c>
      <c r="D8" s="56">
        <v>30827</v>
      </c>
    </row>
    <row r="9" spans="1:4" s="61" customFormat="1" x14ac:dyDescent="0.2">
      <c r="A9" s="12" t="s">
        <v>32</v>
      </c>
      <c r="B9" s="9">
        <v>5916</v>
      </c>
      <c r="C9" s="9">
        <v>8558</v>
      </c>
      <c r="D9" s="24">
        <v>14474</v>
      </c>
    </row>
    <row r="10" spans="1:4" s="61" customFormat="1" x14ac:dyDescent="0.2">
      <c r="A10" s="12" t="s">
        <v>31</v>
      </c>
      <c r="B10" s="9">
        <v>6836</v>
      </c>
      <c r="C10" s="9">
        <v>10581</v>
      </c>
      <c r="D10" s="24">
        <v>17417</v>
      </c>
    </row>
    <row r="11" spans="1:4" s="61" customFormat="1" x14ac:dyDescent="0.2">
      <c r="A11" s="12" t="s">
        <v>30</v>
      </c>
      <c r="B11" s="9">
        <v>4952</v>
      </c>
      <c r="C11" s="9">
        <v>8314</v>
      </c>
      <c r="D11" s="24">
        <v>13266</v>
      </c>
    </row>
    <row r="12" spans="1:4" s="61" customFormat="1" x14ac:dyDescent="0.2">
      <c r="A12" s="27" t="s">
        <v>29</v>
      </c>
      <c r="B12" s="28">
        <v>17704</v>
      </c>
      <c r="C12" s="28">
        <v>27453</v>
      </c>
      <c r="D12" s="56">
        <v>45157</v>
      </c>
    </row>
    <row r="13" spans="1:4" s="61" customFormat="1" x14ac:dyDescent="0.2">
      <c r="A13" s="27" t="s">
        <v>28</v>
      </c>
      <c r="B13" s="28">
        <v>38927</v>
      </c>
      <c r="C13" s="28">
        <v>57887</v>
      </c>
      <c r="D13" s="56">
        <v>96814</v>
      </c>
    </row>
    <row r="14" spans="1:4" s="62" customFormat="1" x14ac:dyDescent="0.2">
      <c r="A14" s="144" t="s">
        <v>27</v>
      </c>
      <c r="B14" s="144"/>
      <c r="C14" s="144"/>
      <c r="D14" s="144"/>
    </row>
    <row r="15" spans="1:4" s="62" customFormat="1" x14ac:dyDescent="0.2">
      <c r="A15" s="25" t="s">
        <v>26</v>
      </c>
      <c r="B15" s="9">
        <v>3449</v>
      </c>
      <c r="C15" s="9">
        <v>4545</v>
      </c>
      <c r="D15" s="9">
        <v>7994</v>
      </c>
    </row>
    <row r="16" spans="1:4" x14ac:dyDescent="0.2">
      <c r="A16" s="23" t="s">
        <v>25</v>
      </c>
      <c r="B16" s="9">
        <v>3883</v>
      </c>
      <c r="C16" s="9">
        <v>5531</v>
      </c>
      <c r="D16" s="9">
        <v>9414</v>
      </c>
    </row>
    <row r="17" spans="1:4" x14ac:dyDescent="0.2">
      <c r="A17" s="22" t="s">
        <v>24</v>
      </c>
      <c r="B17" s="9">
        <v>5310</v>
      </c>
      <c r="C17" s="9">
        <v>8340</v>
      </c>
      <c r="D17" s="9">
        <v>13650</v>
      </c>
    </row>
    <row r="18" spans="1:4" x14ac:dyDescent="0.2">
      <c r="A18" s="21" t="s">
        <v>23</v>
      </c>
      <c r="B18" s="9">
        <v>6984</v>
      </c>
      <c r="C18" s="9">
        <v>10969</v>
      </c>
      <c r="D18" s="9">
        <v>17953</v>
      </c>
    </row>
    <row r="19" spans="1:4" x14ac:dyDescent="0.2">
      <c r="A19" s="21" t="s">
        <v>22</v>
      </c>
      <c r="B19" s="9">
        <v>3360</v>
      </c>
      <c r="C19" s="9">
        <v>5291</v>
      </c>
      <c r="D19" s="9">
        <v>8651</v>
      </c>
    </row>
    <row r="20" spans="1:4" x14ac:dyDescent="0.2">
      <c r="A20" s="21" t="s">
        <v>21</v>
      </c>
      <c r="B20" s="9">
        <v>4729</v>
      </c>
      <c r="C20" s="9">
        <v>6046</v>
      </c>
      <c r="D20" s="9">
        <v>10775</v>
      </c>
    </row>
    <row r="21" spans="1:4" x14ac:dyDescent="0.2">
      <c r="A21" s="21" t="s">
        <v>20</v>
      </c>
      <c r="B21" s="9">
        <v>2909</v>
      </c>
      <c r="C21" s="9">
        <v>4631</v>
      </c>
      <c r="D21" s="9">
        <v>7540</v>
      </c>
    </row>
    <row r="22" spans="1:4" x14ac:dyDescent="0.2">
      <c r="A22" s="21" t="s">
        <v>19</v>
      </c>
      <c r="B22" s="9">
        <v>967</v>
      </c>
      <c r="C22" s="9">
        <v>1343</v>
      </c>
      <c r="D22" s="9">
        <v>2310</v>
      </c>
    </row>
    <row r="23" spans="1:4" x14ac:dyDescent="0.2">
      <c r="A23" s="20" t="s">
        <v>18</v>
      </c>
      <c r="B23" s="9">
        <v>2186</v>
      </c>
      <c r="C23" s="9">
        <v>3538</v>
      </c>
      <c r="D23" s="9">
        <v>5724</v>
      </c>
    </row>
    <row r="24" spans="1:4" x14ac:dyDescent="0.2">
      <c r="A24" s="19" t="s">
        <v>17</v>
      </c>
      <c r="B24" s="9">
        <v>5150</v>
      </c>
      <c r="C24" s="9">
        <v>7653</v>
      </c>
      <c r="D24" s="9">
        <v>12803</v>
      </c>
    </row>
  </sheetData>
  <sheetProtection selectLockedCells="1" selectUnlockedCells="1"/>
  <mergeCells count="2">
    <mergeCell ref="A3:D3"/>
    <mergeCell ref="A14:D1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8E4D2-3F5D-4187-B508-C353FD18C007}">
  <dimension ref="A1:F49"/>
  <sheetViews>
    <sheetView zoomScaleNormal="100" workbookViewId="0"/>
  </sheetViews>
  <sheetFormatPr defaultRowHeight="11.25" x14ac:dyDescent="0.2"/>
  <cols>
    <col min="1" max="1" width="24.42578125" style="1" customWidth="1"/>
    <col min="2" max="2" width="10.7109375" style="1" customWidth="1"/>
    <col min="3" max="3" width="11" style="1" customWidth="1"/>
    <col min="4" max="6" width="10.7109375" style="1" customWidth="1"/>
    <col min="7" max="16384" width="9.140625" style="1"/>
  </cols>
  <sheetData>
    <row r="1" spans="1:6" s="15" customFormat="1" x14ac:dyDescent="0.2">
      <c r="A1" s="17" t="s">
        <v>113</v>
      </c>
      <c r="B1" s="16"/>
      <c r="C1" s="16"/>
      <c r="D1" s="16"/>
      <c r="E1" s="16"/>
      <c r="F1" s="16"/>
    </row>
    <row r="2" spans="1:6" ht="22.5" x14ac:dyDescent="0.2">
      <c r="A2" s="135" t="s">
        <v>45</v>
      </c>
      <c r="B2" s="72" t="s">
        <v>112</v>
      </c>
      <c r="C2" s="72" t="s">
        <v>111</v>
      </c>
      <c r="D2" s="72" t="s">
        <v>110</v>
      </c>
      <c r="E2" s="138" t="s">
        <v>79</v>
      </c>
      <c r="F2" s="140" t="s">
        <v>109</v>
      </c>
    </row>
    <row r="3" spans="1:6" x14ac:dyDescent="0.2">
      <c r="A3" s="137"/>
      <c r="B3" s="149" t="s">
        <v>108</v>
      </c>
      <c r="C3" s="149"/>
      <c r="D3" s="149"/>
      <c r="E3" s="149"/>
      <c r="F3" s="154"/>
    </row>
    <row r="4" spans="1:6" x14ac:dyDescent="0.2">
      <c r="A4" s="151" t="s">
        <v>107</v>
      </c>
      <c r="B4" s="151"/>
      <c r="C4" s="151"/>
      <c r="D4" s="151"/>
      <c r="E4" s="151"/>
      <c r="F4" s="151"/>
    </row>
    <row r="5" spans="1:6" x14ac:dyDescent="0.2">
      <c r="A5" s="27" t="s">
        <v>28</v>
      </c>
      <c r="B5" s="42">
        <v>64.654692584346634</v>
      </c>
      <c r="C5" s="42">
        <v>17.639739253296796</v>
      </c>
      <c r="D5" s="42">
        <v>16.58888508306217</v>
      </c>
      <c r="E5" s="42">
        <v>1.1166830792943998</v>
      </c>
      <c r="F5" s="42">
        <v>100</v>
      </c>
    </row>
    <row r="6" spans="1:6" x14ac:dyDescent="0.2">
      <c r="A6" s="69" t="s">
        <v>105</v>
      </c>
      <c r="B6" s="71"/>
      <c r="C6" s="71"/>
      <c r="D6" s="71"/>
      <c r="E6" s="71"/>
      <c r="F6" s="71"/>
    </row>
    <row r="7" spans="1:6" x14ac:dyDescent="0.2">
      <c r="A7" s="66" t="s">
        <v>37</v>
      </c>
      <c r="B7" s="42">
        <v>50.6867469879518</v>
      </c>
      <c r="C7" s="42">
        <v>17.717415115005476</v>
      </c>
      <c r="D7" s="42">
        <v>29.782037239868565</v>
      </c>
      <c r="E7" s="42">
        <v>1.813800657174151</v>
      </c>
      <c r="F7" s="42">
        <v>100</v>
      </c>
    </row>
    <row r="8" spans="1:6" x14ac:dyDescent="0.2">
      <c r="A8" s="67" t="s">
        <v>36</v>
      </c>
      <c r="B8" s="3">
        <v>70.126177840355254</v>
      </c>
      <c r="C8" s="3">
        <v>14.7812195386115</v>
      </c>
      <c r="D8" s="3">
        <v>11.477851185963392</v>
      </c>
      <c r="E8" s="3">
        <v>3.614751435069858</v>
      </c>
      <c r="F8" s="3">
        <v>100</v>
      </c>
    </row>
    <row r="9" spans="1:6" x14ac:dyDescent="0.2">
      <c r="A9" s="67" t="s">
        <v>35</v>
      </c>
      <c r="B9" s="3">
        <v>75.184010870796058</v>
      </c>
      <c r="C9" s="3">
        <v>13.557354772958895</v>
      </c>
      <c r="D9" s="3">
        <v>10.069641037255124</v>
      </c>
      <c r="E9" s="3">
        <v>1.1889933189899218</v>
      </c>
      <c r="F9" s="3">
        <v>100</v>
      </c>
    </row>
    <row r="10" spans="1:6" x14ac:dyDescent="0.2">
      <c r="A10" s="67" t="s">
        <v>34</v>
      </c>
      <c r="B10" s="3">
        <v>69.874383687222817</v>
      </c>
      <c r="C10" s="3">
        <v>17.474790020068877</v>
      </c>
      <c r="D10" s="3">
        <v>12.462525705507792</v>
      </c>
      <c r="E10" s="3">
        <v>0.18830058720051535</v>
      </c>
      <c r="F10" s="3">
        <v>100</v>
      </c>
    </row>
    <row r="11" spans="1:6" x14ac:dyDescent="0.2">
      <c r="A11" s="66" t="s">
        <v>33</v>
      </c>
      <c r="B11" s="42">
        <v>71.622401591234009</v>
      </c>
      <c r="C11" s="42">
        <v>15.362689469618262</v>
      </c>
      <c r="D11" s="42">
        <v>11.389044282834741</v>
      </c>
      <c r="E11" s="42">
        <v>1.6258646563129902</v>
      </c>
      <c r="F11" s="42">
        <v>100</v>
      </c>
    </row>
    <row r="12" spans="1:6" x14ac:dyDescent="0.2">
      <c r="A12" s="67" t="s">
        <v>32</v>
      </c>
      <c r="B12" s="3">
        <v>74.552646124084561</v>
      </c>
      <c r="C12" s="3">
        <v>16.22910045599005</v>
      </c>
      <c r="D12" s="3">
        <v>8.9539864584772708</v>
      </c>
      <c r="E12" s="3">
        <v>0.26426696144811385</v>
      </c>
      <c r="F12" s="3">
        <v>100</v>
      </c>
    </row>
    <row r="13" spans="1:6" x14ac:dyDescent="0.2">
      <c r="A13" s="67" t="s">
        <v>31</v>
      </c>
      <c r="B13" s="3">
        <v>70.53016000742781</v>
      </c>
      <c r="C13" s="3">
        <v>19.982358948964748</v>
      </c>
      <c r="D13" s="3">
        <v>9.0603819132803078</v>
      </c>
      <c r="E13" s="3">
        <v>0.42709913032713315</v>
      </c>
      <c r="F13" s="3">
        <v>100</v>
      </c>
    </row>
    <row r="14" spans="1:6" x14ac:dyDescent="0.2">
      <c r="A14" s="67" t="s">
        <v>30</v>
      </c>
      <c r="B14" s="3">
        <v>54.876113497386847</v>
      </c>
      <c r="C14" s="3">
        <v>21.440511203740929</v>
      </c>
      <c r="D14" s="3">
        <v>23.139586551279066</v>
      </c>
      <c r="E14" s="3">
        <v>0.54378874759315288</v>
      </c>
      <c r="F14" s="3">
        <v>100</v>
      </c>
    </row>
    <row r="15" spans="1:6" x14ac:dyDescent="0.2">
      <c r="A15" s="66" t="s">
        <v>29</v>
      </c>
      <c r="B15" s="42">
        <v>67.544278149830077</v>
      </c>
      <c r="C15" s="42">
        <v>19.108370293145796</v>
      </c>
      <c r="D15" s="42">
        <v>12.943296874171716</v>
      </c>
      <c r="E15" s="42">
        <v>0.40405468285241397</v>
      </c>
      <c r="F15" s="42">
        <v>100</v>
      </c>
    </row>
    <row r="16" spans="1:6" x14ac:dyDescent="0.2">
      <c r="A16" s="65" t="s">
        <v>27</v>
      </c>
      <c r="B16" s="70"/>
      <c r="C16" s="70"/>
      <c r="D16" s="70"/>
      <c r="E16" s="70"/>
      <c r="F16" s="70"/>
    </row>
    <row r="17" spans="1:6" x14ac:dyDescent="0.2">
      <c r="A17" s="25" t="s">
        <v>26</v>
      </c>
      <c r="B17" s="3">
        <v>83.531260915123994</v>
      </c>
      <c r="C17" s="3">
        <v>12.207474676912328</v>
      </c>
      <c r="D17" s="3">
        <v>3.6194551170101295</v>
      </c>
      <c r="E17" s="3">
        <v>0.64180929095354522</v>
      </c>
      <c r="F17" s="3">
        <v>100</v>
      </c>
    </row>
    <row r="18" spans="1:6" x14ac:dyDescent="0.2">
      <c r="A18" s="23" t="s">
        <v>25</v>
      </c>
      <c r="B18" s="3">
        <v>82.474519835952407</v>
      </c>
      <c r="C18" s="3">
        <v>12.25484224631502</v>
      </c>
      <c r="D18" s="3">
        <v>4.9701547082470459</v>
      </c>
      <c r="E18" s="3">
        <v>0.30048320948552404</v>
      </c>
      <c r="F18" s="3">
        <v>100</v>
      </c>
    </row>
    <row r="19" spans="1:6" x14ac:dyDescent="0.2">
      <c r="A19" s="22" t="s">
        <v>24</v>
      </c>
      <c r="B19" s="3">
        <v>78.21034579845913</v>
      </c>
      <c r="C19" s="3">
        <v>14.144206404054366</v>
      </c>
      <c r="D19" s="3">
        <v>6.9773989608129208</v>
      </c>
      <c r="E19" s="3">
        <v>0.66804883667357751</v>
      </c>
      <c r="F19" s="3">
        <v>100</v>
      </c>
    </row>
    <row r="20" spans="1:6" x14ac:dyDescent="0.2">
      <c r="A20" s="21" t="s">
        <v>23</v>
      </c>
      <c r="B20" s="3">
        <v>74.505606849621415</v>
      </c>
      <c r="C20" s="3">
        <v>16.088942845276506</v>
      </c>
      <c r="D20" s="3">
        <v>8.8591418804511033</v>
      </c>
      <c r="E20" s="3">
        <v>0.54630842465096963</v>
      </c>
      <c r="F20" s="3">
        <v>100</v>
      </c>
    </row>
    <row r="21" spans="1:6" x14ac:dyDescent="0.2">
      <c r="A21" s="21" t="s">
        <v>22</v>
      </c>
      <c r="B21" s="3">
        <v>72.252252252252248</v>
      </c>
      <c r="C21" s="3">
        <v>17.337337337337338</v>
      </c>
      <c r="D21" s="3">
        <v>10.024310024310026</v>
      </c>
      <c r="E21" s="3">
        <v>0.38610038610038611</v>
      </c>
      <c r="F21" s="3">
        <v>100</v>
      </c>
    </row>
    <row r="22" spans="1:6" x14ac:dyDescent="0.2">
      <c r="A22" s="21" t="s">
        <v>21</v>
      </c>
      <c r="B22" s="3">
        <v>62.850687252871396</v>
      </c>
      <c r="C22" s="3">
        <v>21.665725224377081</v>
      </c>
      <c r="D22" s="3">
        <v>15.291114876880268</v>
      </c>
      <c r="E22" s="3">
        <v>0.19247264587125254</v>
      </c>
      <c r="F22" s="3">
        <v>100</v>
      </c>
    </row>
    <row r="23" spans="1:6" x14ac:dyDescent="0.2">
      <c r="A23" s="21" t="s">
        <v>20</v>
      </c>
      <c r="B23" s="3">
        <v>57.791192964177363</v>
      </c>
      <c r="C23" s="3">
        <v>19.569147795176661</v>
      </c>
      <c r="D23" s="3">
        <v>18.567094658780988</v>
      </c>
      <c r="E23" s="3">
        <v>4.0725645818649836</v>
      </c>
      <c r="F23" s="3">
        <v>100</v>
      </c>
    </row>
    <row r="24" spans="1:6" x14ac:dyDescent="0.2">
      <c r="A24" s="21" t="s">
        <v>19</v>
      </c>
      <c r="B24" s="3">
        <v>58.531025147823613</v>
      </c>
      <c r="C24" s="3">
        <v>21.820901902115835</v>
      </c>
      <c r="D24" s="3">
        <v>19.648072950060556</v>
      </c>
      <c r="E24" s="3" t="s">
        <v>0</v>
      </c>
      <c r="F24" s="3">
        <v>100</v>
      </c>
    </row>
    <row r="25" spans="1:6" x14ac:dyDescent="0.2">
      <c r="A25" s="20" t="s">
        <v>18</v>
      </c>
      <c r="B25" s="3">
        <v>51.062896575923276</v>
      </c>
      <c r="C25" s="3">
        <v>22.293049504371474</v>
      </c>
      <c r="D25" s="3">
        <v>25.57969531272844</v>
      </c>
      <c r="E25" s="3">
        <v>1.0643586069768123</v>
      </c>
      <c r="F25" s="3">
        <v>100</v>
      </c>
    </row>
    <row r="26" spans="1:6" x14ac:dyDescent="0.2">
      <c r="A26" s="19" t="s">
        <v>17</v>
      </c>
      <c r="B26" s="3">
        <v>41.287524030167098</v>
      </c>
      <c r="C26" s="3">
        <v>18.100261251047471</v>
      </c>
      <c r="D26" s="3">
        <v>38.264241468263748</v>
      </c>
      <c r="E26" s="3">
        <v>2.3479732505216804</v>
      </c>
      <c r="F26" s="3">
        <v>100</v>
      </c>
    </row>
    <row r="27" spans="1:6" x14ac:dyDescent="0.2">
      <c r="A27" s="155" t="s">
        <v>106</v>
      </c>
      <c r="B27" s="155"/>
      <c r="C27" s="155"/>
      <c r="D27" s="155"/>
      <c r="E27" s="155"/>
      <c r="F27" s="155"/>
    </row>
    <row r="28" spans="1:6" x14ac:dyDescent="0.2">
      <c r="A28" s="27" t="s">
        <v>28</v>
      </c>
      <c r="B28" s="42">
        <v>78.487497911677892</v>
      </c>
      <c r="C28" s="42">
        <v>11.786489948209612</v>
      </c>
      <c r="D28" s="42">
        <v>8.8377791390544083</v>
      </c>
      <c r="E28" s="42">
        <v>0.88823300105808323</v>
      </c>
      <c r="F28" s="42">
        <v>100</v>
      </c>
    </row>
    <row r="29" spans="1:6" x14ac:dyDescent="0.2">
      <c r="A29" s="69" t="s">
        <v>105</v>
      </c>
      <c r="B29" s="68"/>
      <c r="C29" s="68"/>
      <c r="D29" s="68"/>
      <c r="E29" s="68"/>
      <c r="F29" s="68"/>
    </row>
    <row r="30" spans="1:6" x14ac:dyDescent="0.2">
      <c r="A30" s="66" t="s">
        <v>37</v>
      </c>
      <c r="B30" s="42">
        <v>77.784409693207593</v>
      </c>
      <c r="C30" s="42">
        <v>7.514623373522741</v>
      </c>
      <c r="D30" s="42">
        <v>13.184911066014084</v>
      </c>
      <c r="E30" s="42">
        <v>1.5160558672555808</v>
      </c>
      <c r="F30" s="42">
        <v>100</v>
      </c>
    </row>
    <row r="31" spans="1:6" x14ac:dyDescent="0.2">
      <c r="A31" s="67" t="s">
        <v>36</v>
      </c>
      <c r="B31" s="3">
        <v>73.593204914303044</v>
      </c>
      <c r="C31" s="3">
        <v>14.515395116032156</v>
      </c>
      <c r="D31" s="3">
        <v>9.5859244653420301</v>
      </c>
      <c r="E31" s="3">
        <v>2.3054755043227666</v>
      </c>
      <c r="F31" s="3">
        <v>100</v>
      </c>
    </row>
    <row r="32" spans="1:6" x14ac:dyDescent="0.2">
      <c r="A32" s="67" t="s">
        <v>35</v>
      </c>
      <c r="B32" s="3">
        <v>82.553877730538034</v>
      </c>
      <c r="C32" s="3">
        <v>12.417534085911157</v>
      </c>
      <c r="D32" s="3">
        <v>4.4568245125348191</v>
      </c>
      <c r="E32" s="3">
        <v>0.57176367101598002</v>
      </c>
      <c r="F32" s="3">
        <v>100</v>
      </c>
    </row>
    <row r="33" spans="1:6" x14ac:dyDescent="0.2">
      <c r="A33" s="67" t="s">
        <v>34</v>
      </c>
      <c r="B33" s="3">
        <v>79.504814305364519</v>
      </c>
      <c r="C33" s="3">
        <v>12.121733149931224</v>
      </c>
      <c r="D33" s="3">
        <v>8.2187070151306738</v>
      </c>
      <c r="E33" s="3">
        <v>0.15474552957359008</v>
      </c>
      <c r="F33" s="3">
        <v>100</v>
      </c>
    </row>
    <row r="34" spans="1:6" x14ac:dyDescent="0.2">
      <c r="A34" s="66" t="s">
        <v>33</v>
      </c>
      <c r="B34" s="42">
        <v>78.559542381695266</v>
      </c>
      <c r="C34" s="42">
        <v>13.047321892875715</v>
      </c>
      <c r="D34" s="42">
        <v>7.3530941237649499</v>
      </c>
      <c r="E34" s="42">
        <v>1.0400416016640666</v>
      </c>
      <c r="F34" s="42">
        <v>100</v>
      </c>
    </row>
    <row r="35" spans="1:6" x14ac:dyDescent="0.2">
      <c r="A35" s="67" t="s">
        <v>32</v>
      </c>
      <c r="B35" s="3">
        <v>89.304197814836115</v>
      </c>
      <c r="C35" s="3">
        <v>7.0270270270270272</v>
      </c>
      <c r="D35" s="3">
        <v>2.5071880391029326</v>
      </c>
      <c r="E35" s="3">
        <v>1.1615871190339275</v>
      </c>
      <c r="F35" s="3">
        <v>100</v>
      </c>
    </row>
    <row r="36" spans="1:6" x14ac:dyDescent="0.2">
      <c r="A36" s="67" t="s">
        <v>31</v>
      </c>
      <c r="B36" s="3">
        <v>89.563541236403694</v>
      </c>
      <c r="C36" s="3">
        <v>8.1509018311992296</v>
      </c>
      <c r="D36" s="3">
        <v>2.1822938179815501</v>
      </c>
      <c r="E36" s="3">
        <v>0.10326311441553077</v>
      </c>
      <c r="F36" s="3">
        <v>100</v>
      </c>
    </row>
    <row r="37" spans="1:6" x14ac:dyDescent="0.2">
      <c r="A37" s="67" t="s">
        <v>30</v>
      </c>
      <c r="B37" s="3">
        <v>59.114315139031923</v>
      </c>
      <c r="C37" s="3">
        <v>22.997702606353482</v>
      </c>
      <c r="D37" s="3">
        <v>17.349283054741345</v>
      </c>
      <c r="E37" s="3">
        <v>0.53869919987324721</v>
      </c>
      <c r="F37" s="3">
        <v>100</v>
      </c>
    </row>
    <row r="38" spans="1:6" x14ac:dyDescent="0.2">
      <c r="A38" s="66" t="s">
        <v>29</v>
      </c>
      <c r="B38" s="42">
        <v>78.777480191942857</v>
      </c>
      <c r="C38" s="42">
        <v>13.106796116504855</v>
      </c>
      <c r="D38" s="42">
        <v>7.6023881263251862</v>
      </c>
      <c r="E38" s="42">
        <v>0.51333556522709523</v>
      </c>
      <c r="F38" s="42">
        <v>100</v>
      </c>
    </row>
    <row r="39" spans="1:6" x14ac:dyDescent="0.2">
      <c r="A39" s="65" t="s">
        <v>27</v>
      </c>
    </row>
    <row r="40" spans="1:6" x14ac:dyDescent="0.2">
      <c r="A40" s="25" t="s">
        <v>26</v>
      </c>
      <c r="B40" s="3">
        <v>87.07790481254986</v>
      </c>
      <c r="C40" s="3">
        <v>11.539484179739432</v>
      </c>
      <c r="D40" s="3">
        <v>0.71789417708056369</v>
      </c>
      <c r="E40" s="3">
        <v>0.66471683063015152</v>
      </c>
      <c r="F40" s="3">
        <v>100</v>
      </c>
    </row>
    <row r="41" spans="1:6" x14ac:dyDescent="0.2">
      <c r="A41" s="23" t="s">
        <v>25</v>
      </c>
      <c r="B41" s="3">
        <v>95.238095238095227</v>
      </c>
      <c r="C41" s="3">
        <v>1.3605442176870748</v>
      </c>
      <c r="D41" s="3">
        <v>1.5238095238095237</v>
      </c>
      <c r="E41" s="3">
        <v>1.8775510204081631</v>
      </c>
      <c r="F41" s="3">
        <v>100</v>
      </c>
    </row>
    <row r="42" spans="1:6" x14ac:dyDescent="0.2">
      <c r="A42" s="22" t="s">
        <v>24</v>
      </c>
      <c r="B42" s="3">
        <v>88.487424725469353</v>
      </c>
      <c r="C42" s="3">
        <v>8.6905183610815921</v>
      </c>
      <c r="D42" s="3">
        <v>1.5468178061164246</v>
      </c>
      <c r="E42" s="3">
        <v>1.2752391073326248</v>
      </c>
      <c r="F42" s="3">
        <v>100</v>
      </c>
    </row>
    <row r="43" spans="1:6" x14ac:dyDescent="0.2">
      <c r="A43" s="21" t="s">
        <v>23</v>
      </c>
      <c r="B43" s="3">
        <v>82.082948091401391</v>
      </c>
      <c r="C43" s="3">
        <v>7.4494782723550399</v>
      </c>
      <c r="D43" s="3">
        <v>9.0080570598335754</v>
      </c>
      <c r="E43" s="3">
        <v>1.4595165764099856</v>
      </c>
      <c r="F43" s="3">
        <v>100</v>
      </c>
    </row>
    <row r="44" spans="1:6" x14ac:dyDescent="0.2">
      <c r="A44" s="21" t="s">
        <v>22</v>
      </c>
      <c r="B44" s="3">
        <v>68.657844990548199</v>
      </c>
      <c r="C44" s="3">
        <v>22.381852551984878</v>
      </c>
      <c r="D44" s="3">
        <v>7.1266540642722118</v>
      </c>
      <c r="E44" s="3">
        <v>1.833648393194707</v>
      </c>
      <c r="F44" s="3">
        <v>100</v>
      </c>
    </row>
    <row r="45" spans="1:6" x14ac:dyDescent="0.2">
      <c r="A45" s="21" t="s">
        <v>21</v>
      </c>
      <c r="B45" s="3">
        <v>79.683442562136761</v>
      </c>
      <c r="C45" s="3">
        <v>14.059601830097687</v>
      </c>
      <c r="D45" s="3">
        <v>5.8859898602695688</v>
      </c>
      <c r="E45" s="3">
        <v>0.37096574749598121</v>
      </c>
      <c r="F45" s="3">
        <v>100</v>
      </c>
    </row>
    <row r="46" spans="1:6" x14ac:dyDescent="0.2">
      <c r="A46" s="21" t="s">
        <v>20</v>
      </c>
      <c r="B46" s="3">
        <v>65.217391304347828</v>
      </c>
      <c r="C46" s="3">
        <v>21.234604540733045</v>
      </c>
      <c r="D46" s="3">
        <v>13.473809170500072</v>
      </c>
      <c r="E46" s="3">
        <v>7.419498441905327E-2</v>
      </c>
      <c r="F46" s="3">
        <v>100</v>
      </c>
    </row>
    <row r="47" spans="1:6" x14ac:dyDescent="0.2">
      <c r="A47" s="21" t="s">
        <v>19</v>
      </c>
      <c r="B47" s="3">
        <v>37.123966942148762</v>
      </c>
      <c r="C47" s="3">
        <v>25.454545454545453</v>
      </c>
      <c r="D47" s="3">
        <v>37.421487603305785</v>
      </c>
      <c r="E47" s="3" t="s">
        <v>0</v>
      </c>
      <c r="F47" s="3">
        <v>100</v>
      </c>
    </row>
    <row r="48" spans="1:6" x14ac:dyDescent="0.2">
      <c r="A48" s="20" t="s">
        <v>18</v>
      </c>
      <c r="B48" s="3">
        <v>80.781658716725644</v>
      </c>
      <c r="C48" s="3">
        <v>13.155870133866749</v>
      </c>
      <c r="D48" s="3">
        <v>6.0624711494076013</v>
      </c>
      <c r="E48" s="3" t="s">
        <v>0</v>
      </c>
      <c r="F48" s="3">
        <v>100</v>
      </c>
    </row>
    <row r="49" spans="1:6" x14ac:dyDescent="0.2">
      <c r="A49" s="19" t="s">
        <v>17</v>
      </c>
      <c r="B49" s="3">
        <v>71.443878917760514</v>
      </c>
      <c r="C49" s="3">
        <v>9.2552906509509771</v>
      </c>
      <c r="D49" s="3">
        <v>19.113313688722208</v>
      </c>
      <c r="E49" s="3">
        <v>0.18751674256630055</v>
      </c>
      <c r="F49" s="3">
        <v>100</v>
      </c>
    </row>
  </sheetData>
  <sheetProtection selectLockedCells="1" selectUnlockedCells="1"/>
  <mergeCells count="6">
    <mergeCell ref="A27:F27"/>
    <mergeCell ref="A2:A3"/>
    <mergeCell ref="E2:E3"/>
    <mergeCell ref="F2:F3"/>
    <mergeCell ref="B3:D3"/>
    <mergeCell ref="A4:F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44459-6458-4E72-AF5F-8DA83D6D7030}">
  <dimension ref="A1:J27"/>
  <sheetViews>
    <sheetView zoomScaleNormal="100" workbookViewId="0"/>
  </sheetViews>
  <sheetFormatPr defaultRowHeight="11.25" x14ac:dyDescent="0.2"/>
  <cols>
    <col min="1" max="1" width="17.5703125" style="1" customWidth="1"/>
    <col min="2" max="4" width="8" style="1" customWidth="1"/>
    <col min="5" max="5" width="10.140625" style="1" bestFit="1" customWidth="1"/>
    <col min="6" max="6" width="15" style="1" bestFit="1" customWidth="1"/>
    <col min="7" max="7" width="10.140625" style="1" bestFit="1" customWidth="1"/>
    <col min="8" max="10" width="8.140625" style="1" customWidth="1"/>
    <col min="11" max="16384" width="9.140625" style="1"/>
  </cols>
  <sheetData>
    <row r="1" spans="1:10" s="15" customFormat="1" x14ac:dyDescent="0.2">
      <c r="A1" s="17" t="s">
        <v>118</v>
      </c>
      <c r="B1" s="16"/>
      <c r="C1" s="16"/>
      <c r="D1" s="16"/>
    </row>
    <row r="2" spans="1:10" x14ac:dyDescent="0.2">
      <c r="A2" s="135" t="s">
        <v>85</v>
      </c>
      <c r="B2" s="138" t="s">
        <v>76</v>
      </c>
      <c r="C2" s="138"/>
      <c r="D2" s="138"/>
      <c r="E2" s="138" t="s">
        <v>51</v>
      </c>
      <c r="F2" s="138"/>
      <c r="G2" s="138"/>
      <c r="H2" s="153" t="s">
        <v>75</v>
      </c>
      <c r="I2" s="139"/>
      <c r="J2" s="140"/>
    </row>
    <row r="3" spans="1:10" x14ac:dyDescent="0.2">
      <c r="A3" s="137"/>
      <c r="B3" s="14" t="s">
        <v>74</v>
      </c>
      <c r="C3" s="14" t="s">
        <v>73</v>
      </c>
      <c r="D3" s="14" t="s">
        <v>72</v>
      </c>
      <c r="E3" s="14" t="s">
        <v>74</v>
      </c>
      <c r="F3" s="14" t="s">
        <v>73</v>
      </c>
      <c r="G3" s="14" t="s">
        <v>72</v>
      </c>
      <c r="H3" s="14" t="s">
        <v>74</v>
      </c>
      <c r="I3" s="14" t="s">
        <v>73</v>
      </c>
      <c r="J3" s="13" t="s">
        <v>72</v>
      </c>
    </row>
    <row r="4" spans="1:10" s="19" customFormat="1" x14ac:dyDescent="0.2">
      <c r="A4" s="84">
        <v>1993</v>
      </c>
      <c r="B4" s="24">
        <v>35362</v>
      </c>
      <c r="C4" s="24">
        <v>19075</v>
      </c>
      <c r="D4" s="24" t="s">
        <v>9</v>
      </c>
      <c r="E4" s="83">
        <v>360493</v>
      </c>
      <c r="F4" s="83">
        <v>128513</v>
      </c>
      <c r="G4" s="83">
        <v>489006</v>
      </c>
      <c r="H4" s="83">
        <v>10194</v>
      </c>
      <c r="I4" s="83">
        <v>6737</v>
      </c>
      <c r="J4" s="83" t="s">
        <v>9</v>
      </c>
    </row>
    <row r="5" spans="1:10" s="19" customFormat="1" x14ac:dyDescent="0.2">
      <c r="A5" s="60">
        <v>1994</v>
      </c>
      <c r="B5" s="9">
        <v>56492</v>
      </c>
      <c r="C5" s="9">
        <v>25944</v>
      </c>
      <c r="D5" s="9" t="s">
        <v>9</v>
      </c>
      <c r="E5" s="79">
        <v>641363</v>
      </c>
      <c r="F5" s="79">
        <v>372809</v>
      </c>
      <c r="G5" s="79">
        <v>1014172</v>
      </c>
      <c r="H5" s="79">
        <v>11353</v>
      </c>
      <c r="I5" s="79">
        <v>14370</v>
      </c>
      <c r="J5" s="79" t="s">
        <v>9</v>
      </c>
    </row>
    <row r="6" spans="1:10" s="19" customFormat="1" x14ac:dyDescent="0.2">
      <c r="A6" s="60">
        <v>1995</v>
      </c>
      <c r="B6" s="9">
        <v>182121</v>
      </c>
      <c r="C6" s="9">
        <v>53642</v>
      </c>
      <c r="D6" s="9">
        <v>234727</v>
      </c>
      <c r="E6" s="79">
        <v>1725831</v>
      </c>
      <c r="F6" s="79">
        <v>605875</v>
      </c>
      <c r="G6" s="79">
        <v>2331706</v>
      </c>
      <c r="H6" s="79">
        <v>9476</v>
      </c>
      <c r="I6" s="79">
        <v>11295</v>
      </c>
      <c r="J6" s="79">
        <v>9934</v>
      </c>
    </row>
    <row r="7" spans="1:10" s="19" customFormat="1" x14ac:dyDescent="0.2">
      <c r="A7" s="60">
        <v>1996</v>
      </c>
      <c r="B7" s="9">
        <v>175479</v>
      </c>
      <c r="C7" s="9">
        <v>61721</v>
      </c>
      <c r="D7" s="9">
        <v>236559</v>
      </c>
      <c r="E7" s="79">
        <v>2084348</v>
      </c>
      <c r="F7" s="79">
        <v>919781</v>
      </c>
      <c r="G7" s="79">
        <v>3004129</v>
      </c>
      <c r="H7" s="79">
        <v>11878</v>
      </c>
      <c r="I7" s="79">
        <v>14902</v>
      </c>
      <c r="J7" s="79">
        <v>12699</v>
      </c>
    </row>
    <row r="8" spans="1:10" s="19" customFormat="1" x14ac:dyDescent="0.2">
      <c r="A8" s="60">
        <v>1997</v>
      </c>
      <c r="B8" s="9">
        <v>206403</v>
      </c>
      <c r="C8" s="9">
        <v>95078</v>
      </c>
      <c r="D8" s="9">
        <v>296280</v>
      </c>
      <c r="E8" s="79">
        <v>2310626</v>
      </c>
      <c r="F8" s="79">
        <v>1387571</v>
      </c>
      <c r="G8" s="79">
        <v>3698197</v>
      </c>
      <c r="H8" s="79">
        <v>11195</v>
      </c>
      <c r="I8" s="79">
        <v>14594</v>
      </c>
      <c r="J8" s="79">
        <v>12482</v>
      </c>
    </row>
    <row r="9" spans="1:10" s="19" customFormat="1" x14ac:dyDescent="0.2">
      <c r="A9" s="60">
        <v>1998</v>
      </c>
      <c r="B9" s="9">
        <v>167238</v>
      </c>
      <c r="C9" s="9">
        <v>102754</v>
      </c>
      <c r="D9" s="9">
        <v>268721</v>
      </c>
      <c r="E9" s="79">
        <v>2261291</v>
      </c>
      <c r="F9" s="79">
        <v>1619899</v>
      </c>
      <c r="G9" s="79">
        <v>3881190</v>
      </c>
      <c r="H9" s="79">
        <v>13521</v>
      </c>
      <c r="I9" s="79">
        <v>15765</v>
      </c>
      <c r="J9" s="79">
        <v>14443</v>
      </c>
    </row>
    <row r="10" spans="1:10" s="19" customFormat="1" x14ac:dyDescent="0.2">
      <c r="A10" s="60">
        <v>1999</v>
      </c>
      <c r="B10" s="9">
        <v>134232</v>
      </c>
      <c r="C10" s="9">
        <v>82863</v>
      </c>
      <c r="D10" s="9">
        <v>211876</v>
      </c>
      <c r="E10" s="79">
        <v>2173671</v>
      </c>
      <c r="F10" s="79">
        <v>1480762</v>
      </c>
      <c r="G10" s="79">
        <v>3654433</v>
      </c>
      <c r="H10" s="79">
        <v>16193</v>
      </c>
      <c r="I10" s="79">
        <v>17870</v>
      </c>
      <c r="J10" s="79">
        <v>17248</v>
      </c>
    </row>
    <row r="11" spans="1:10" s="19" customFormat="1" x14ac:dyDescent="0.2">
      <c r="A11" s="29">
        <v>2000</v>
      </c>
      <c r="B11" s="9">
        <v>126254</v>
      </c>
      <c r="C11" s="9">
        <v>72210</v>
      </c>
      <c r="D11" s="9">
        <v>197032</v>
      </c>
      <c r="E11" s="79">
        <v>2176521</v>
      </c>
      <c r="F11" s="79">
        <v>1374361</v>
      </c>
      <c r="G11" s="79">
        <v>3550882</v>
      </c>
      <c r="H11" s="79">
        <v>17239</v>
      </c>
      <c r="I11" s="79">
        <v>19033</v>
      </c>
      <c r="J11" s="79">
        <v>18022</v>
      </c>
    </row>
    <row r="12" spans="1:10" s="19" customFormat="1" x14ac:dyDescent="0.2">
      <c r="A12" s="29">
        <v>2001</v>
      </c>
      <c r="B12" s="9">
        <v>113949</v>
      </c>
      <c r="C12" s="9">
        <v>70465</v>
      </c>
      <c r="D12" s="9">
        <v>183220</v>
      </c>
      <c r="E12" s="79">
        <v>2183222</v>
      </c>
      <c r="F12" s="79">
        <v>1403595</v>
      </c>
      <c r="G12" s="79">
        <v>3586817</v>
      </c>
      <c r="H12" s="79">
        <v>19160</v>
      </c>
      <c r="I12" s="79">
        <v>19919</v>
      </c>
      <c r="J12" s="79">
        <v>19577</v>
      </c>
    </row>
    <row r="13" spans="1:10" s="19" customFormat="1" x14ac:dyDescent="0.2">
      <c r="A13" s="29">
        <v>2002</v>
      </c>
      <c r="B13" s="9">
        <v>109411</v>
      </c>
      <c r="C13" s="9">
        <v>67193</v>
      </c>
      <c r="D13" s="9">
        <v>175055</v>
      </c>
      <c r="E13" s="79">
        <v>2289755</v>
      </c>
      <c r="F13" s="79">
        <v>1472393</v>
      </c>
      <c r="G13" s="79">
        <v>3762148</v>
      </c>
      <c r="H13" s="79">
        <v>20928</v>
      </c>
      <c r="I13" s="79">
        <v>21913</v>
      </c>
      <c r="J13" s="79">
        <v>21491</v>
      </c>
    </row>
    <row r="14" spans="1:10" s="19" customFormat="1" x14ac:dyDescent="0.2">
      <c r="A14" s="82">
        <v>2003</v>
      </c>
      <c r="B14" s="81">
        <v>88120</v>
      </c>
      <c r="C14" s="81">
        <v>61072</v>
      </c>
      <c r="D14" s="81">
        <v>148232</v>
      </c>
      <c r="E14" s="80">
        <v>1940691</v>
      </c>
      <c r="F14" s="80">
        <v>1597904</v>
      </c>
      <c r="G14" s="80">
        <v>3538595</v>
      </c>
      <c r="H14" s="80">
        <v>22023</v>
      </c>
      <c r="I14" s="80">
        <v>26164</v>
      </c>
      <c r="J14" s="80">
        <v>23872</v>
      </c>
    </row>
    <row r="15" spans="1:10" s="19" customFormat="1" x14ac:dyDescent="0.2">
      <c r="A15" s="29">
        <v>2004</v>
      </c>
      <c r="B15" s="9">
        <v>123430</v>
      </c>
      <c r="C15" s="9">
        <v>75976</v>
      </c>
      <c r="D15" s="9">
        <v>196619</v>
      </c>
      <c r="E15" s="79">
        <v>3373029</v>
      </c>
      <c r="F15" s="79">
        <v>2394541</v>
      </c>
      <c r="G15" s="79">
        <v>5767570</v>
      </c>
      <c r="H15" s="79">
        <v>27327.464959896297</v>
      </c>
      <c r="I15" s="79">
        <v>31517.07118037275</v>
      </c>
      <c r="J15" s="79">
        <v>29333.7368209583</v>
      </c>
    </row>
    <row r="16" spans="1:10" s="19" customFormat="1" x14ac:dyDescent="0.2">
      <c r="A16" s="29">
        <v>2005</v>
      </c>
      <c r="B16" s="9">
        <v>211715</v>
      </c>
      <c r="C16" s="9">
        <v>94052</v>
      </c>
      <c r="D16" s="9">
        <v>302893</v>
      </c>
      <c r="E16" s="79">
        <v>8379381</v>
      </c>
      <c r="F16" s="79">
        <v>3683153</v>
      </c>
      <c r="G16" s="79">
        <v>12062534</v>
      </c>
      <c r="H16" s="79">
        <v>39579</v>
      </c>
      <c r="I16" s="79">
        <v>39161</v>
      </c>
      <c r="J16" s="79">
        <v>39824</v>
      </c>
    </row>
    <row r="17" spans="1:10" s="19" customFormat="1" x14ac:dyDescent="0.2">
      <c r="A17" s="29">
        <v>2006</v>
      </c>
      <c r="B17" s="9">
        <v>258160</v>
      </c>
      <c r="C17" s="9">
        <v>94633</v>
      </c>
      <c r="D17" s="9">
        <v>349088</v>
      </c>
      <c r="E17" s="79">
        <v>12350800</v>
      </c>
      <c r="F17" s="79">
        <v>4317568</v>
      </c>
      <c r="G17" s="79">
        <v>16668368</v>
      </c>
      <c r="H17" s="79">
        <v>47841.648590021694</v>
      </c>
      <c r="I17" s="79">
        <v>45624.338232963135</v>
      </c>
      <c r="J17" s="79">
        <v>47748.327069392246</v>
      </c>
    </row>
    <row r="18" spans="1:10" s="19" customFormat="1" x14ac:dyDescent="0.2">
      <c r="A18" s="29">
        <v>2007</v>
      </c>
      <c r="B18" s="9">
        <v>253719</v>
      </c>
      <c r="C18" s="9">
        <v>93320</v>
      </c>
      <c r="D18" s="9">
        <v>343193</v>
      </c>
      <c r="E18" s="79">
        <v>13168552</v>
      </c>
      <c r="F18" s="79">
        <v>4641202</v>
      </c>
      <c r="G18" s="79">
        <v>17809754</v>
      </c>
      <c r="H18" s="79">
        <v>51902.112179221898</v>
      </c>
      <c r="I18" s="79">
        <v>49734.269181311618</v>
      </c>
      <c r="J18" s="79">
        <v>51894.281060511137</v>
      </c>
    </row>
    <row r="19" spans="1:10" s="19" customFormat="1" x14ac:dyDescent="0.2">
      <c r="A19" s="29">
        <v>2008</v>
      </c>
      <c r="B19" s="9">
        <v>230479</v>
      </c>
      <c r="C19" s="9">
        <v>97081</v>
      </c>
      <c r="D19" s="9">
        <v>325899</v>
      </c>
      <c r="E19" s="79">
        <v>12050524</v>
      </c>
      <c r="F19" s="79">
        <v>4503608</v>
      </c>
      <c r="G19" s="79">
        <v>16554132</v>
      </c>
      <c r="H19" s="79">
        <v>52284.694050217156</v>
      </c>
      <c r="I19" s="79">
        <v>46390.210236812556</v>
      </c>
      <c r="J19" s="79">
        <v>50795.283201237187</v>
      </c>
    </row>
    <row r="20" spans="1:10" s="19" customFormat="1" x14ac:dyDescent="0.2">
      <c r="A20" s="29">
        <v>2009</v>
      </c>
      <c r="B20" s="9">
        <v>249564</v>
      </c>
      <c r="C20" s="9">
        <v>98281</v>
      </c>
      <c r="D20" s="9">
        <v>338894</v>
      </c>
      <c r="E20" s="79">
        <v>13038350</v>
      </c>
      <c r="F20" s="79">
        <v>4669975</v>
      </c>
      <c r="G20" s="79">
        <f>SUM(E20:F20)</f>
        <v>17708325</v>
      </c>
      <c r="H20" s="79">
        <f t="shared" ref="H20:J21" si="0">E20/B20*1000</f>
        <v>52244.514433171455</v>
      </c>
      <c r="I20" s="79">
        <f t="shared" si="0"/>
        <v>47516.559660565115</v>
      </c>
      <c r="J20" s="79">
        <f t="shared" si="0"/>
        <v>52253.285688150281</v>
      </c>
    </row>
    <row r="21" spans="1:10" s="19" customFormat="1" x14ac:dyDescent="0.2">
      <c r="A21" s="29">
        <v>2010</v>
      </c>
      <c r="B21" s="9">
        <v>250596</v>
      </c>
      <c r="C21" s="9">
        <v>114710</v>
      </c>
      <c r="D21" s="9">
        <v>361076</v>
      </c>
      <c r="E21" s="79">
        <v>13718683</v>
      </c>
      <c r="F21" s="79">
        <v>5565736</v>
      </c>
      <c r="G21" s="79">
        <f>E21+F21</f>
        <v>19284419</v>
      </c>
      <c r="H21" s="79">
        <f t="shared" si="0"/>
        <v>54744.221775287711</v>
      </c>
      <c r="I21" s="79">
        <f t="shared" si="0"/>
        <v>48520.059279923291</v>
      </c>
      <c r="J21" s="79">
        <f t="shared" si="0"/>
        <v>53408.199381847589</v>
      </c>
    </row>
    <row r="22" spans="1:10" s="19" customFormat="1" x14ac:dyDescent="0.25">
      <c r="A22" s="144" t="s">
        <v>83</v>
      </c>
      <c r="B22" s="144"/>
      <c r="C22" s="144"/>
      <c r="D22" s="144"/>
      <c r="E22" s="144"/>
      <c r="F22" s="144"/>
      <c r="G22" s="144"/>
      <c r="H22" s="144"/>
      <c r="I22" s="144"/>
      <c r="J22" s="144"/>
    </row>
    <row r="23" spans="1:10" s="19" customFormat="1" ht="22.5" x14ac:dyDescent="0.25">
      <c r="A23" s="78" t="s">
        <v>117</v>
      </c>
      <c r="B23" s="73">
        <v>222671</v>
      </c>
      <c r="C23" s="73">
        <v>71616</v>
      </c>
      <c r="D23" s="73">
        <v>290364</v>
      </c>
      <c r="E23" s="73">
        <v>12337591</v>
      </c>
      <c r="F23" s="73">
        <v>3590076</v>
      </c>
      <c r="G23" s="73">
        <f>E23+F23</f>
        <v>15927667</v>
      </c>
      <c r="H23" s="73">
        <f t="shared" ref="H23:J24" si="1">E23/B23*1000</f>
        <v>55407.264529283115</v>
      </c>
      <c r="I23" s="73">
        <f t="shared" si="1"/>
        <v>50129.524128686324</v>
      </c>
      <c r="J23" s="73">
        <f t="shared" si="1"/>
        <v>54854.138254053534</v>
      </c>
    </row>
    <row r="24" spans="1:10" s="19" customFormat="1" ht="22.5" x14ac:dyDescent="0.25">
      <c r="A24" s="78" t="s">
        <v>116</v>
      </c>
      <c r="B24" s="73">
        <v>32950</v>
      </c>
      <c r="C24" s="73">
        <v>41132</v>
      </c>
      <c r="D24" s="73">
        <v>73810</v>
      </c>
      <c r="E24" s="73">
        <v>1294086</v>
      </c>
      <c r="F24" s="73">
        <v>1700862</v>
      </c>
      <c r="G24" s="73">
        <f>E24+F24</f>
        <v>2994948</v>
      </c>
      <c r="H24" s="73">
        <f t="shared" si="1"/>
        <v>39274.233687405154</v>
      </c>
      <c r="I24" s="73">
        <f t="shared" si="1"/>
        <v>41351.307984051346</v>
      </c>
      <c r="J24" s="73">
        <f t="shared" si="1"/>
        <v>40576.453055141581</v>
      </c>
    </row>
    <row r="25" spans="1:10" s="19" customFormat="1" x14ac:dyDescent="0.25">
      <c r="A25" s="77" t="s">
        <v>105</v>
      </c>
      <c r="B25" s="76"/>
      <c r="C25" s="76"/>
      <c r="D25" s="76"/>
      <c r="E25" s="76"/>
      <c r="F25" s="76"/>
      <c r="G25" s="75"/>
      <c r="H25" s="75"/>
      <c r="I25" s="75"/>
      <c r="J25" s="75"/>
    </row>
    <row r="26" spans="1:10" s="19" customFormat="1" ht="22.5" x14ac:dyDescent="0.25">
      <c r="A26" s="74" t="s">
        <v>115</v>
      </c>
      <c r="B26" s="73">
        <v>7947</v>
      </c>
      <c r="C26" s="73">
        <v>8855</v>
      </c>
      <c r="D26" s="73">
        <v>16773</v>
      </c>
      <c r="E26" s="73">
        <v>159464</v>
      </c>
      <c r="F26" s="73">
        <v>318378</v>
      </c>
      <c r="G26" s="73">
        <f>E26+F26</f>
        <v>477842</v>
      </c>
      <c r="H26" s="73">
        <f t="shared" ref="H26:J27" si="2">E26/B26*1000</f>
        <v>20065.936831508749</v>
      </c>
      <c r="I26" s="73">
        <f t="shared" si="2"/>
        <v>35954.60191981931</v>
      </c>
      <c r="J26" s="73">
        <f t="shared" si="2"/>
        <v>28488.761700351755</v>
      </c>
    </row>
    <row r="27" spans="1:10" s="19" customFormat="1" ht="33.75" x14ac:dyDescent="0.25">
      <c r="A27" s="74" t="s">
        <v>114</v>
      </c>
      <c r="B27" s="73">
        <v>2922</v>
      </c>
      <c r="C27" s="73">
        <v>10817</v>
      </c>
      <c r="D27" s="73">
        <v>13675</v>
      </c>
      <c r="E27" s="73">
        <v>87006</v>
      </c>
      <c r="F27" s="73">
        <v>274798</v>
      </c>
      <c r="G27" s="73">
        <f>E27+F27</f>
        <v>361804</v>
      </c>
      <c r="H27" s="73">
        <f t="shared" si="2"/>
        <v>29776.180698151951</v>
      </c>
      <c r="I27" s="73">
        <f t="shared" si="2"/>
        <v>25404.271054821114</v>
      </c>
      <c r="J27" s="73">
        <f t="shared" si="2"/>
        <v>26457.330895795247</v>
      </c>
    </row>
  </sheetData>
  <sheetProtection selectLockedCells="1" selectUnlockedCells="1"/>
  <mergeCells count="5">
    <mergeCell ref="A22:J22"/>
    <mergeCell ref="A2:A3"/>
    <mergeCell ref="B2:D2"/>
    <mergeCell ref="E2:G2"/>
    <mergeCell ref="H2:J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CBBE9-FF53-4DA7-A811-131461603F25}">
  <dimension ref="A1:G25"/>
  <sheetViews>
    <sheetView workbookViewId="0"/>
  </sheetViews>
  <sheetFormatPr defaultRowHeight="11.25" x14ac:dyDescent="0.2"/>
  <cols>
    <col min="1" max="1" width="19.28515625" style="1" customWidth="1"/>
    <col min="2" max="7" width="10.85546875" style="1" customWidth="1"/>
    <col min="8" max="16384" width="9.140625" style="1"/>
  </cols>
  <sheetData>
    <row r="1" spans="1:7" s="15" customFormat="1" x14ac:dyDescent="0.2">
      <c r="A1" s="17" t="s">
        <v>121</v>
      </c>
      <c r="B1" s="16"/>
      <c r="C1" s="16"/>
      <c r="D1" s="16"/>
      <c r="E1" s="16"/>
      <c r="F1" s="16"/>
      <c r="G1" s="16"/>
    </row>
    <row r="2" spans="1:7" ht="18.75" customHeight="1" x14ac:dyDescent="0.2">
      <c r="A2" s="135" t="s">
        <v>45</v>
      </c>
      <c r="B2" s="138" t="s">
        <v>94</v>
      </c>
      <c r="C2" s="138"/>
      <c r="D2" s="138" t="s">
        <v>120</v>
      </c>
      <c r="E2" s="138" t="s">
        <v>51</v>
      </c>
      <c r="F2" s="139" t="s">
        <v>92</v>
      </c>
      <c r="G2" s="140"/>
    </row>
    <row r="3" spans="1:7" ht="40.5" customHeight="1" x14ac:dyDescent="0.2">
      <c r="A3" s="137"/>
      <c r="B3" s="14" t="s">
        <v>91</v>
      </c>
      <c r="C3" s="14" t="s">
        <v>90</v>
      </c>
      <c r="D3" s="149"/>
      <c r="E3" s="149"/>
      <c r="F3" s="52" t="s">
        <v>10</v>
      </c>
      <c r="G3" s="13" t="s">
        <v>119</v>
      </c>
    </row>
    <row r="4" spans="1:7" x14ac:dyDescent="0.2">
      <c r="A4" s="143" t="s">
        <v>38</v>
      </c>
      <c r="B4" s="143"/>
      <c r="C4" s="143"/>
      <c r="D4" s="143"/>
      <c r="E4" s="143"/>
      <c r="F4" s="143"/>
      <c r="G4" s="143"/>
    </row>
    <row r="5" spans="1:7" s="27" customFormat="1" x14ac:dyDescent="0.2">
      <c r="A5" s="27" t="s">
        <v>37</v>
      </c>
      <c r="B5" s="53">
        <v>47243</v>
      </c>
      <c r="C5" s="48">
        <v>159.53245506005558</v>
      </c>
      <c r="D5" s="48">
        <v>34.989501594202366</v>
      </c>
      <c r="E5" s="53">
        <v>2471126</v>
      </c>
      <c r="F5" s="53">
        <v>52306.712105497114</v>
      </c>
      <c r="G5" s="48">
        <v>113.55472310856243</v>
      </c>
    </row>
    <row r="6" spans="1:7" s="27" customFormat="1" x14ac:dyDescent="0.2">
      <c r="A6" s="12" t="s">
        <v>36</v>
      </c>
      <c r="B6" s="54">
        <v>22745</v>
      </c>
      <c r="C6" s="46">
        <v>207.45563349899987</v>
      </c>
      <c r="D6" s="46">
        <v>51.155928307479854</v>
      </c>
      <c r="E6" s="54">
        <v>1106515</v>
      </c>
      <c r="F6" s="54">
        <v>48648.714003077599</v>
      </c>
      <c r="G6" s="46">
        <v>113.40026574143963</v>
      </c>
    </row>
    <row r="7" spans="1:7" s="27" customFormat="1" x14ac:dyDescent="0.2">
      <c r="A7" s="12" t="s">
        <v>35</v>
      </c>
      <c r="B7" s="54">
        <v>18030</v>
      </c>
      <c r="C7" s="46">
        <v>181.10701284925628</v>
      </c>
      <c r="D7" s="46">
        <v>42.850827783877818</v>
      </c>
      <c r="E7" s="54">
        <v>949331</v>
      </c>
      <c r="F7" s="54">
        <v>52652.856350526898</v>
      </c>
      <c r="G7" s="46">
        <v>103.70655758312206</v>
      </c>
    </row>
    <row r="8" spans="1:7" s="15" customFormat="1" x14ac:dyDescent="0.2">
      <c r="A8" s="12" t="s">
        <v>34</v>
      </c>
      <c r="B8" s="9">
        <v>40817</v>
      </c>
      <c r="C8" s="3">
        <v>432.25274559442033</v>
      </c>
      <c r="D8" s="3">
        <v>101.03993128185579</v>
      </c>
      <c r="E8" s="9">
        <v>2098666</v>
      </c>
      <c r="F8" s="9">
        <v>51416.468628267634</v>
      </c>
      <c r="G8" s="3">
        <v>102.24807824895126</v>
      </c>
    </row>
    <row r="9" spans="1:7" s="15" customFormat="1" x14ac:dyDescent="0.2">
      <c r="A9" s="27" t="s">
        <v>33</v>
      </c>
      <c r="B9" s="28">
        <v>81592</v>
      </c>
      <c r="C9" s="42">
        <v>268.72989783145653</v>
      </c>
      <c r="D9" s="42">
        <v>64.278466493139803</v>
      </c>
      <c r="E9" s="28">
        <v>4154512</v>
      </c>
      <c r="F9" s="28">
        <v>50918.129228355727</v>
      </c>
      <c r="G9" s="42">
        <v>105.40309933832022</v>
      </c>
    </row>
    <row r="10" spans="1:7" s="15" customFormat="1" x14ac:dyDescent="0.2">
      <c r="A10" s="12" t="s">
        <v>32</v>
      </c>
      <c r="B10" s="9">
        <v>71327</v>
      </c>
      <c r="C10" s="3">
        <v>593.44240608460052</v>
      </c>
      <c r="D10" s="3">
        <v>139.25642182042529</v>
      </c>
      <c r="E10" s="9">
        <v>3700756</v>
      </c>
      <c r="F10" s="9">
        <v>51884.363564989413</v>
      </c>
      <c r="G10" s="3">
        <v>94.251237197750029</v>
      </c>
    </row>
    <row r="11" spans="1:7" s="15" customFormat="1" x14ac:dyDescent="0.2">
      <c r="A11" s="12" t="s">
        <v>31</v>
      </c>
      <c r="B11" s="9">
        <v>100393</v>
      </c>
      <c r="C11" s="3">
        <v>675.04162150386082</v>
      </c>
      <c r="D11" s="3">
        <v>162.16011035409582</v>
      </c>
      <c r="E11" s="9">
        <v>5778767</v>
      </c>
      <c r="F11" s="9">
        <v>57561.453487792976</v>
      </c>
      <c r="G11" s="3">
        <v>100.94427421881167</v>
      </c>
    </row>
    <row r="12" spans="1:7" s="15" customFormat="1" x14ac:dyDescent="0.2">
      <c r="A12" s="12" t="s">
        <v>30</v>
      </c>
      <c r="B12" s="9">
        <v>60521</v>
      </c>
      <c r="C12" s="3">
        <v>460.81675603155912</v>
      </c>
      <c r="D12" s="3">
        <v>101.18859523725926</v>
      </c>
      <c r="E12" s="9">
        <v>3179258</v>
      </c>
      <c r="F12" s="9">
        <v>52531.484939112037</v>
      </c>
      <c r="G12" s="3">
        <v>101.67515375510401</v>
      </c>
    </row>
    <row r="13" spans="1:7" s="15" customFormat="1" x14ac:dyDescent="0.2">
      <c r="A13" s="27" t="s">
        <v>29</v>
      </c>
      <c r="B13" s="28">
        <v>232241</v>
      </c>
      <c r="C13" s="42">
        <v>580.24369180707879</v>
      </c>
      <c r="D13" s="42">
        <v>134.29008244487389</v>
      </c>
      <c r="E13" s="28">
        <v>12658781</v>
      </c>
      <c r="F13" s="28">
        <v>54507.089618112215</v>
      </c>
      <c r="G13" s="42">
        <v>99.004794511147423</v>
      </c>
    </row>
    <row r="14" spans="1:7" s="15" customFormat="1" x14ac:dyDescent="0.2">
      <c r="A14" s="27" t="s">
        <v>28</v>
      </c>
      <c r="B14" s="28">
        <v>361076</v>
      </c>
      <c r="C14" s="42">
        <v>361.07516952711006</v>
      </c>
      <c r="D14" s="42">
        <v>83.025922319269796</v>
      </c>
      <c r="E14" s="28">
        <v>19284419</v>
      </c>
      <c r="F14" s="28">
        <v>53408.199381847589</v>
      </c>
      <c r="G14" s="42">
        <v>102.21078097304957</v>
      </c>
    </row>
    <row r="15" spans="1:7" x14ac:dyDescent="0.2">
      <c r="A15" s="144" t="s">
        <v>27</v>
      </c>
      <c r="B15" s="144"/>
      <c r="C15" s="144"/>
      <c r="D15" s="144"/>
      <c r="E15" s="144"/>
      <c r="F15" s="144"/>
      <c r="G15" s="144"/>
    </row>
    <row r="16" spans="1:7" x14ac:dyDescent="0.2">
      <c r="A16" s="25" t="s">
        <v>26</v>
      </c>
      <c r="B16" s="9">
        <v>19317</v>
      </c>
      <c r="C16" s="3">
        <v>673.54730731009954</v>
      </c>
      <c r="D16" s="3">
        <v>138.42449605514909</v>
      </c>
      <c r="E16" s="9">
        <v>982504</v>
      </c>
      <c r="F16" s="9">
        <v>50862.142154578869</v>
      </c>
      <c r="G16" s="3">
        <v>88.012012726386686</v>
      </c>
    </row>
    <row r="17" spans="1:7" x14ac:dyDescent="0.2">
      <c r="A17" s="23" t="s">
        <v>25</v>
      </c>
      <c r="B17" s="9">
        <v>28609</v>
      </c>
      <c r="C17" s="3">
        <v>586.43927087123404</v>
      </c>
      <c r="D17" s="3">
        <v>135.51638711388796</v>
      </c>
      <c r="E17" s="9">
        <v>1579417</v>
      </c>
      <c r="F17" s="9">
        <v>55206.997797895769</v>
      </c>
      <c r="G17" s="3">
        <v>93.626723985238314</v>
      </c>
    </row>
    <row r="18" spans="1:7" x14ac:dyDescent="0.2">
      <c r="A18" s="22" t="s">
        <v>24</v>
      </c>
      <c r="B18" s="9">
        <v>44618</v>
      </c>
      <c r="C18" s="3">
        <v>485.79751613726847</v>
      </c>
      <c r="D18" s="3">
        <v>117.57761339949458</v>
      </c>
      <c r="E18" s="9">
        <v>2660095</v>
      </c>
      <c r="F18" s="9">
        <v>59619.324039625259</v>
      </c>
      <c r="G18" s="3">
        <v>98.255255676893199</v>
      </c>
    </row>
    <row r="19" spans="1:7" x14ac:dyDescent="0.2">
      <c r="A19" s="21" t="s">
        <v>23</v>
      </c>
      <c r="B19" s="9">
        <v>64636</v>
      </c>
      <c r="C19" s="3">
        <v>449.78144515844394</v>
      </c>
      <c r="D19" s="3">
        <v>112.37838251350919</v>
      </c>
      <c r="E19" s="9">
        <v>3590388</v>
      </c>
      <c r="F19" s="9">
        <v>55547.806176124759</v>
      </c>
      <c r="G19" s="3">
        <v>97.580687178084773</v>
      </c>
    </row>
    <row r="20" spans="1:7" x14ac:dyDescent="0.2">
      <c r="A20" s="21" t="s">
        <v>22</v>
      </c>
      <c r="B20" s="9">
        <v>37437</v>
      </c>
      <c r="C20" s="3">
        <v>415.99278176907774</v>
      </c>
      <c r="D20" s="3">
        <v>103.71566775081865</v>
      </c>
      <c r="E20" s="9">
        <v>2128437</v>
      </c>
      <c r="F20" s="9">
        <v>56853.834441862324</v>
      </c>
      <c r="G20" s="3">
        <v>114.84927063382486</v>
      </c>
    </row>
    <row r="21" spans="1:7" x14ac:dyDescent="0.2">
      <c r="A21" s="21" t="s">
        <v>21</v>
      </c>
      <c r="B21" s="9">
        <v>38049</v>
      </c>
      <c r="C21" s="3">
        <v>323.20649657884786</v>
      </c>
      <c r="D21" s="3">
        <v>80.777436920823291</v>
      </c>
      <c r="E21" s="9">
        <v>1960930</v>
      </c>
      <c r="F21" s="9">
        <v>51536.965491865747</v>
      </c>
      <c r="G21" s="3">
        <v>110.35989098667156</v>
      </c>
    </row>
    <row r="22" spans="1:7" x14ac:dyDescent="0.2">
      <c r="A22" s="21" t="s">
        <v>20</v>
      </c>
      <c r="B22" s="9">
        <v>42660</v>
      </c>
      <c r="C22" s="3">
        <v>345.76975106361078</v>
      </c>
      <c r="D22" s="3">
        <v>81.503204913882868</v>
      </c>
      <c r="E22" s="9">
        <v>2139677</v>
      </c>
      <c r="F22" s="9">
        <v>50156.516643225499</v>
      </c>
      <c r="G22" s="3">
        <v>104.31670856102306</v>
      </c>
    </row>
    <row r="23" spans="1:7" x14ac:dyDescent="0.2">
      <c r="A23" s="21" t="s">
        <v>19</v>
      </c>
      <c r="B23" s="9">
        <v>20048</v>
      </c>
      <c r="C23" s="3">
        <v>301.97500813380407</v>
      </c>
      <c r="D23" s="3">
        <v>71.268854358854043</v>
      </c>
      <c r="E23" s="9">
        <v>925297</v>
      </c>
      <c r="F23" s="9">
        <v>46154.080207501996</v>
      </c>
      <c r="G23" s="3">
        <v>104.6886388447887</v>
      </c>
    </row>
    <row r="24" spans="1:7" x14ac:dyDescent="0.2">
      <c r="A24" s="20" t="s">
        <v>18</v>
      </c>
      <c r="B24" s="9">
        <v>37693</v>
      </c>
      <c r="C24" s="3">
        <v>322.87451083350931</v>
      </c>
      <c r="D24" s="3">
        <v>73.684622076259174</v>
      </c>
      <c r="E24" s="9">
        <v>1805447</v>
      </c>
      <c r="F24" s="9">
        <v>47898.734513039555</v>
      </c>
      <c r="G24" s="3">
        <v>99.649935533816461</v>
      </c>
    </row>
    <row r="25" spans="1:7" x14ac:dyDescent="0.2">
      <c r="A25" s="19" t="s">
        <v>17</v>
      </c>
      <c r="B25" s="9">
        <v>28009</v>
      </c>
      <c r="C25" s="3">
        <v>162.12472588742725</v>
      </c>
      <c r="D25" s="3">
        <v>31.280991735537192</v>
      </c>
      <c r="E25" s="9">
        <v>1512227</v>
      </c>
      <c r="F25" s="9">
        <v>53990.752972258917</v>
      </c>
      <c r="G25" s="3">
        <v>109.16264577176837</v>
      </c>
    </row>
  </sheetData>
  <sheetProtection selectLockedCells="1" selectUnlockedCells="1"/>
  <mergeCells count="7">
    <mergeCell ref="A4:G4"/>
    <mergeCell ref="A15:G15"/>
    <mergeCell ref="D2:D3"/>
    <mergeCell ref="E2:E3"/>
    <mergeCell ref="F2:G2"/>
    <mergeCell ref="A2:A3"/>
    <mergeCell ref="B2:C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57D8C-1D0B-42D8-BC8F-ACDC2FD575B6}">
  <dimension ref="A1:E25"/>
  <sheetViews>
    <sheetView workbookViewId="0"/>
  </sheetViews>
  <sheetFormatPr defaultRowHeight="11.25" x14ac:dyDescent="0.2"/>
  <cols>
    <col min="1" max="1" width="25" style="1" customWidth="1"/>
    <col min="2" max="2" width="14.7109375" style="1" customWidth="1"/>
    <col min="3" max="3" width="11" style="1" customWidth="1"/>
    <col min="4" max="5" width="14.7109375" style="1" customWidth="1"/>
    <col min="6" max="16384" width="9.140625" style="1"/>
  </cols>
  <sheetData>
    <row r="1" spans="1:5" s="15" customFormat="1" x14ac:dyDescent="0.2">
      <c r="A1" s="17" t="s">
        <v>122</v>
      </c>
      <c r="B1" s="16"/>
      <c r="C1" s="16"/>
      <c r="D1" s="16"/>
      <c r="E1" s="16"/>
    </row>
    <row r="2" spans="1:5" s="7" customFormat="1" x14ac:dyDescent="0.2">
      <c r="A2" s="135" t="s">
        <v>45</v>
      </c>
      <c r="B2" s="138" t="s">
        <v>100</v>
      </c>
      <c r="C2" s="138"/>
      <c r="D2" s="138"/>
      <c r="E2" s="140" t="s">
        <v>99</v>
      </c>
    </row>
    <row r="3" spans="1:5" s="7" customFormat="1" ht="56.25" x14ac:dyDescent="0.2">
      <c r="A3" s="137"/>
      <c r="B3" s="14" t="s">
        <v>98</v>
      </c>
      <c r="C3" s="14" t="s">
        <v>97</v>
      </c>
      <c r="D3" s="14" t="s">
        <v>96</v>
      </c>
      <c r="E3" s="154"/>
    </row>
    <row r="4" spans="1:5" s="7" customFormat="1" x14ac:dyDescent="0.2">
      <c r="A4" s="143" t="s">
        <v>38</v>
      </c>
      <c r="B4" s="143"/>
      <c r="C4" s="143"/>
      <c r="D4" s="143"/>
      <c r="E4" s="143"/>
    </row>
    <row r="5" spans="1:5" x14ac:dyDescent="0.2">
      <c r="A5" s="27" t="s">
        <v>37</v>
      </c>
      <c r="B5" s="28">
        <v>3726</v>
      </c>
      <c r="C5" s="28">
        <v>11344</v>
      </c>
      <c r="D5" s="28">
        <v>19564</v>
      </c>
      <c r="E5" s="28">
        <v>34634</v>
      </c>
    </row>
    <row r="6" spans="1:5" x14ac:dyDescent="0.2">
      <c r="A6" s="12" t="s">
        <v>36</v>
      </c>
      <c r="B6" s="9">
        <v>1584</v>
      </c>
      <c r="C6" s="9">
        <v>6196</v>
      </c>
      <c r="D6" s="9">
        <v>9482</v>
      </c>
      <c r="E6" s="9">
        <v>17262</v>
      </c>
    </row>
    <row r="7" spans="1:5" x14ac:dyDescent="0.2">
      <c r="A7" s="12" t="s">
        <v>35</v>
      </c>
      <c r="B7" s="9">
        <v>913</v>
      </c>
      <c r="C7" s="9">
        <v>4752</v>
      </c>
      <c r="D7" s="9">
        <v>8599</v>
      </c>
      <c r="E7" s="9">
        <v>14264</v>
      </c>
    </row>
    <row r="8" spans="1:5" x14ac:dyDescent="0.2">
      <c r="A8" s="12" t="s">
        <v>34</v>
      </c>
      <c r="B8" s="9">
        <v>2714</v>
      </c>
      <c r="C8" s="9">
        <v>15466</v>
      </c>
      <c r="D8" s="9">
        <v>15308</v>
      </c>
      <c r="E8" s="9">
        <v>33488</v>
      </c>
    </row>
    <row r="9" spans="1:5" x14ac:dyDescent="0.2">
      <c r="A9" s="27" t="s">
        <v>33</v>
      </c>
      <c r="B9" s="28">
        <v>5211</v>
      </c>
      <c r="C9" s="28">
        <v>26414</v>
      </c>
      <c r="D9" s="28">
        <v>33389</v>
      </c>
      <c r="E9" s="28">
        <v>65014</v>
      </c>
    </row>
    <row r="10" spans="1:5" x14ac:dyDescent="0.2">
      <c r="A10" s="12" t="s">
        <v>32</v>
      </c>
      <c r="B10" s="9">
        <v>4058</v>
      </c>
      <c r="C10" s="9">
        <v>29074</v>
      </c>
      <c r="D10" s="9">
        <v>24833</v>
      </c>
      <c r="E10" s="9">
        <v>57965</v>
      </c>
    </row>
    <row r="11" spans="1:5" x14ac:dyDescent="0.2">
      <c r="A11" s="12" t="s">
        <v>31</v>
      </c>
      <c r="B11" s="9">
        <v>9994</v>
      </c>
      <c r="C11" s="9">
        <v>37340</v>
      </c>
      <c r="D11" s="9">
        <v>35555</v>
      </c>
      <c r="E11" s="9">
        <v>82889</v>
      </c>
    </row>
    <row r="12" spans="1:5" x14ac:dyDescent="0.2">
      <c r="A12" s="12" t="s">
        <v>30</v>
      </c>
      <c r="B12" s="9">
        <v>3716</v>
      </c>
      <c r="C12" s="9">
        <v>20272</v>
      </c>
      <c r="D12" s="9">
        <v>23842</v>
      </c>
      <c r="E12" s="9">
        <v>47830</v>
      </c>
    </row>
    <row r="13" spans="1:5" x14ac:dyDescent="0.2">
      <c r="A13" s="27" t="s">
        <v>29</v>
      </c>
      <c r="B13" s="28">
        <v>17768</v>
      </c>
      <c r="C13" s="28">
        <v>86686</v>
      </c>
      <c r="D13" s="28">
        <v>84230</v>
      </c>
      <c r="E13" s="28">
        <v>188684</v>
      </c>
    </row>
    <row r="14" spans="1:5" x14ac:dyDescent="0.2">
      <c r="A14" s="27" t="s">
        <v>28</v>
      </c>
      <c r="B14" s="28">
        <v>26705</v>
      </c>
      <c r="C14" s="28">
        <v>124444</v>
      </c>
      <c r="D14" s="28">
        <v>137183</v>
      </c>
      <c r="E14" s="28">
        <v>288332</v>
      </c>
    </row>
    <row r="15" spans="1:5" x14ac:dyDescent="0.2">
      <c r="A15" s="144" t="s">
        <v>27</v>
      </c>
      <c r="B15" s="144"/>
      <c r="C15" s="144"/>
      <c r="D15" s="144"/>
      <c r="E15" s="144"/>
    </row>
    <row r="16" spans="1:5" x14ac:dyDescent="0.2">
      <c r="A16" s="25" t="s">
        <v>26</v>
      </c>
      <c r="B16" s="24">
        <v>1929</v>
      </c>
      <c r="C16" s="24">
        <v>7849</v>
      </c>
      <c r="D16" s="24">
        <v>5515</v>
      </c>
      <c r="E16" s="24">
        <v>15293</v>
      </c>
    </row>
    <row r="17" spans="1:5" x14ac:dyDescent="0.2">
      <c r="A17" s="23" t="s">
        <v>25</v>
      </c>
      <c r="B17" s="9">
        <v>1844</v>
      </c>
      <c r="C17" s="9">
        <v>11811</v>
      </c>
      <c r="D17" s="9">
        <v>9070</v>
      </c>
      <c r="E17" s="9">
        <v>22725</v>
      </c>
    </row>
    <row r="18" spans="1:5" x14ac:dyDescent="0.2">
      <c r="A18" s="22" t="s">
        <v>24</v>
      </c>
      <c r="B18" s="9">
        <v>3987</v>
      </c>
      <c r="C18" s="9">
        <v>19966</v>
      </c>
      <c r="D18" s="9">
        <v>14507</v>
      </c>
      <c r="E18" s="9">
        <v>38460</v>
      </c>
    </row>
    <row r="19" spans="1:5" x14ac:dyDescent="0.2">
      <c r="A19" s="21" t="s">
        <v>23</v>
      </c>
      <c r="B19" s="9">
        <v>6101</v>
      </c>
      <c r="C19" s="9">
        <v>23824</v>
      </c>
      <c r="D19" s="9">
        <v>20933</v>
      </c>
      <c r="E19" s="9">
        <v>50858</v>
      </c>
    </row>
    <row r="20" spans="1:5" x14ac:dyDescent="0.2">
      <c r="A20" s="21" t="s">
        <v>22</v>
      </c>
      <c r="B20" s="9">
        <v>3091</v>
      </c>
      <c r="C20" s="9">
        <v>14397</v>
      </c>
      <c r="D20" s="9">
        <v>13564</v>
      </c>
      <c r="E20" s="9">
        <v>31052</v>
      </c>
    </row>
    <row r="21" spans="1:5" x14ac:dyDescent="0.2">
      <c r="A21" s="21" t="s">
        <v>21</v>
      </c>
      <c r="B21" s="9">
        <v>2630</v>
      </c>
      <c r="C21" s="9">
        <v>11991</v>
      </c>
      <c r="D21" s="9">
        <v>16150</v>
      </c>
      <c r="E21" s="9">
        <v>30771</v>
      </c>
    </row>
    <row r="22" spans="1:5" x14ac:dyDescent="0.2">
      <c r="A22" s="21" t="s">
        <v>20</v>
      </c>
      <c r="B22" s="9">
        <v>2038</v>
      </c>
      <c r="C22" s="9">
        <v>11484</v>
      </c>
      <c r="D22" s="9">
        <v>17057</v>
      </c>
      <c r="E22" s="9">
        <v>30579</v>
      </c>
    </row>
    <row r="23" spans="1:5" x14ac:dyDescent="0.2">
      <c r="A23" s="21" t="s">
        <v>19</v>
      </c>
      <c r="B23" s="9">
        <v>602</v>
      </c>
      <c r="C23" s="9">
        <v>4988</v>
      </c>
      <c r="D23" s="9">
        <v>10488</v>
      </c>
      <c r="E23" s="9">
        <v>16078</v>
      </c>
    </row>
    <row r="24" spans="1:5" x14ac:dyDescent="0.2">
      <c r="A24" s="20" t="s">
        <v>18</v>
      </c>
      <c r="B24" s="9">
        <v>2400</v>
      </c>
      <c r="C24" s="9">
        <v>11943</v>
      </c>
      <c r="D24" s="9">
        <v>16998</v>
      </c>
      <c r="E24" s="9">
        <v>31341</v>
      </c>
    </row>
    <row r="25" spans="1:5" x14ac:dyDescent="0.2">
      <c r="A25" s="19" t="s">
        <v>17</v>
      </c>
      <c r="B25" s="9">
        <v>2083</v>
      </c>
      <c r="C25" s="9">
        <v>6191</v>
      </c>
      <c r="D25" s="9">
        <v>12901</v>
      </c>
      <c r="E25" s="9">
        <v>21175</v>
      </c>
    </row>
  </sheetData>
  <sheetProtection selectLockedCells="1" selectUnlockedCells="1"/>
  <mergeCells count="5">
    <mergeCell ref="A15:E15"/>
    <mergeCell ref="A2:A3"/>
    <mergeCell ref="B2:D2"/>
    <mergeCell ref="E2:E3"/>
    <mergeCell ref="A4:E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0E561-9AD8-4E70-B92E-D6646DB6EE67}">
  <dimension ref="A1:D24"/>
  <sheetViews>
    <sheetView workbookViewId="0"/>
  </sheetViews>
  <sheetFormatPr defaultRowHeight="11.25" x14ac:dyDescent="0.2"/>
  <cols>
    <col min="1" max="1" width="30" style="1" customWidth="1"/>
    <col min="2" max="4" width="16.7109375" style="1" customWidth="1"/>
    <col min="5" max="16384" width="9.140625" style="1"/>
  </cols>
  <sheetData>
    <row r="1" spans="1:4" s="15" customFormat="1" x14ac:dyDescent="0.2">
      <c r="A1" s="17" t="s">
        <v>123</v>
      </c>
      <c r="B1" s="16"/>
      <c r="C1" s="16"/>
      <c r="D1" s="16"/>
    </row>
    <row r="2" spans="1:4" ht="22.5" x14ac:dyDescent="0.2">
      <c r="A2" s="33" t="s">
        <v>45</v>
      </c>
      <c r="B2" s="32" t="s">
        <v>103</v>
      </c>
      <c r="C2" s="32" t="s">
        <v>102</v>
      </c>
      <c r="D2" s="31" t="s">
        <v>99</v>
      </c>
    </row>
    <row r="3" spans="1:4" x14ac:dyDescent="0.2">
      <c r="A3" s="143" t="s">
        <v>38</v>
      </c>
      <c r="B3" s="143"/>
      <c r="C3" s="143"/>
      <c r="D3" s="143"/>
    </row>
    <row r="4" spans="1:4" x14ac:dyDescent="0.2">
      <c r="A4" s="27" t="s">
        <v>37</v>
      </c>
      <c r="B4" s="28">
        <v>9705</v>
      </c>
      <c r="C4" s="56">
        <v>24929</v>
      </c>
      <c r="D4" s="56">
        <v>34634</v>
      </c>
    </row>
    <row r="5" spans="1:4" x14ac:dyDescent="0.2">
      <c r="A5" s="12" t="s">
        <v>36</v>
      </c>
      <c r="B5" s="9">
        <v>5049</v>
      </c>
      <c r="C5" s="9">
        <v>12213</v>
      </c>
      <c r="D5" s="24">
        <v>17262</v>
      </c>
    </row>
    <row r="6" spans="1:4" x14ac:dyDescent="0.2">
      <c r="A6" s="12" t="s">
        <v>35</v>
      </c>
      <c r="B6" s="9">
        <v>4218</v>
      </c>
      <c r="C6" s="9">
        <v>10046</v>
      </c>
      <c r="D6" s="24">
        <v>14264</v>
      </c>
    </row>
    <row r="7" spans="1:4" x14ac:dyDescent="0.2">
      <c r="A7" s="12" t="s">
        <v>34</v>
      </c>
      <c r="B7" s="9">
        <v>10791</v>
      </c>
      <c r="C7" s="9">
        <v>22697</v>
      </c>
      <c r="D7" s="24">
        <v>33488</v>
      </c>
    </row>
    <row r="8" spans="1:4" x14ac:dyDescent="0.2">
      <c r="A8" s="27" t="s">
        <v>33</v>
      </c>
      <c r="B8" s="28">
        <v>20058</v>
      </c>
      <c r="C8" s="28">
        <v>44956</v>
      </c>
      <c r="D8" s="56">
        <v>65014</v>
      </c>
    </row>
    <row r="9" spans="1:4" x14ac:dyDescent="0.2">
      <c r="A9" s="12" t="s">
        <v>32</v>
      </c>
      <c r="B9" s="9">
        <v>19423</v>
      </c>
      <c r="C9" s="9">
        <v>38542</v>
      </c>
      <c r="D9" s="24">
        <v>57965</v>
      </c>
    </row>
    <row r="10" spans="1:4" x14ac:dyDescent="0.2">
      <c r="A10" s="12" t="s">
        <v>31</v>
      </c>
      <c r="B10" s="9">
        <v>30789</v>
      </c>
      <c r="C10" s="9">
        <v>52100</v>
      </c>
      <c r="D10" s="24">
        <v>82889</v>
      </c>
    </row>
    <row r="11" spans="1:4" x14ac:dyDescent="0.2">
      <c r="A11" s="12" t="s">
        <v>30</v>
      </c>
      <c r="B11" s="9">
        <v>15332</v>
      </c>
      <c r="C11" s="9">
        <v>32498</v>
      </c>
      <c r="D11" s="24">
        <v>47830</v>
      </c>
    </row>
    <row r="12" spans="1:4" x14ac:dyDescent="0.2">
      <c r="A12" s="27" t="s">
        <v>29</v>
      </c>
      <c r="B12" s="28">
        <v>65544</v>
      </c>
      <c r="C12" s="28">
        <v>123140</v>
      </c>
      <c r="D12" s="56">
        <v>188684</v>
      </c>
    </row>
    <row r="13" spans="1:4" x14ac:dyDescent="0.2">
      <c r="A13" s="27" t="s">
        <v>28</v>
      </c>
      <c r="B13" s="28">
        <v>95307</v>
      </c>
      <c r="C13" s="28">
        <v>193025</v>
      </c>
      <c r="D13" s="56">
        <v>288332</v>
      </c>
    </row>
    <row r="14" spans="1:4" s="15" customFormat="1" x14ac:dyDescent="0.2">
      <c r="A14" s="144" t="s">
        <v>27</v>
      </c>
      <c r="B14" s="144"/>
      <c r="C14" s="144"/>
      <c r="D14" s="144"/>
    </row>
    <row r="15" spans="1:4" x14ac:dyDescent="0.2">
      <c r="A15" s="25" t="s">
        <v>26</v>
      </c>
      <c r="B15" s="9">
        <v>6007</v>
      </c>
      <c r="C15" s="9">
        <v>9286</v>
      </c>
      <c r="D15" s="9">
        <v>15293</v>
      </c>
    </row>
    <row r="16" spans="1:4" x14ac:dyDescent="0.2">
      <c r="A16" s="23" t="s">
        <v>25</v>
      </c>
      <c r="B16" s="9">
        <v>8579</v>
      </c>
      <c r="C16" s="9">
        <v>14146</v>
      </c>
      <c r="D16" s="9">
        <v>22725</v>
      </c>
    </row>
    <row r="17" spans="1:4" x14ac:dyDescent="0.2">
      <c r="A17" s="22" t="s">
        <v>24</v>
      </c>
      <c r="B17" s="9">
        <v>13858</v>
      </c>
      <c r="C17" s="9">
        <v>24602</v>
      </c>
      <c r="D17" s="9">
        <v>38460</v>
      </c>
    </row>
    <row r="18" spans="1:4" x14ac:dyDescent="0.2">
      <c r="A18" s="21" t="s">
        <v>23</v>
      </c>
      <c r="B18" s="9">
        <v>17000</v>
      </c>
      <c r="C18" s="9">
        <v>33858</v>
      </c>
      <c r="D18" s="9">
        <v>50858</v>
      </c>
    </row>
    <row r="19" spans="1:4" x14ac:dyDescent="0.2">
      <c r="A19" s="21" t="s">
        <v>22</v>
      </c>
      <c r="B19" s="9">
        <v>9652</v>
      </c>
      <c r="C19" s="9">
        <v>21400</v>
      </c>
      <c r="D19" s="9">
        <v>31052</v>
      </c>
    </row>
    <row r="20" spans="1:4" x14ac:dyDescent="0.2">
      <c r="A20" s="21" t="s">
        <v>21</v>
      </c>
      <c r="B20" s="9">
        <v>9601</v>
      </c>
      <c r="C20" s="9">
        <v>21170</v>
      </c>
      <c r="D20" s="9">
        <v>30771</v>
      </c>
    </row>
    <row r="21" spans="1:4" x14ac:dyDescent="0.2">
      <c r="A21" s="21" t="s">
        <v>20</v>
      </c>
      <c r="B21" s="9">
        <v>9196</v>
      </c>
      <c r="C21" s="9">
        <v>21383</v>
      </c>
      <c r="D21" s="9">
        <v>30579</v>
      </c>
    </row>
    <row r="22" spans="1:4" x14ac:dyDescent="0.2">
      <c r="A22" s="21" t="s">
        <v>19</v>
      </c>
      <c r="B22" s="9">
        <v>4929</v>
      </c>
      <c r="C22" s="9">
        <v>11149</v>
      </c>
      <c r="D22" s="9">
        <v>16078</v>
      </c>
    </row>
    <row r="23" spans="1:4" x14ac:dyDescent="0.2">
      <c r="A23" s="20" t="s">
        <v>18</v>
      </c>
      <c r="B23" s="9">
        <v>10497</v>
      </c>
      <c r="C23" s="9">
        <v>20844</v>
      </c>
      <c r="D23" s="9">
        <v>31341</v>
      </c>
    </row>
    <row r="24" spans="1:4" x14ac:dyDescent="0.2">
      <c r="A24" s="19" t="s">
        <v>17</v>
      </c>
      <c r="B24" s="9">
        <v>5988</v>
      </c>
      <c r="C24" s="9">
        <v>15187</v>
      </c>
      <c r="D24" s="9">
        <v>21175</v>
      </c>
    </row>
  </sheetData>
  <sheetProtection selectLockedCells="1" selectUnlockedCells="1"/>
  <mergeCells count="2">
    <mergeCell ref="A3:D3"/>
    <mergeCell ref="A14:D1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31979-0738-426D-96A6-03539E9E651D}">
  <dimension ref="A1:H25"/>
  <sheetViews>
    <sheetView workbookViewId="0"/>
  </sheetViews>
  <sheetFormatPr defaultRowHeight="11.25" x14ac:dyDescent="0.2"/>
  <cols>
    <col min="1" max="1" width="21" style="1" customWidth="1"/>
    <col min="2" max="2" width="9.7109375" style="1" customWidth="1"/>
    <col min="3" max="3" width="11" style="1" customWidth="1"/>
    <col min="4" max="8" width="9.7109375" style="1" customWidth="1"/>
    <col min="9" max="16384" width="9.140625" style="1"/>
  </cols>
  <sheetData>
    <row r="1" spans="1:8" s="15" customFormat="1" x14ac:dyDescent="0.2">
      <c r="A1" s="17" t="s">
        <v>130</v>
      </c>
      <c r="B1" s="16"/>
      <c r="C1" s="16"/>
      <c r="D1" s="16"/>
      <c r="E1" s="16"/>
      <c r="F1" s="16"/>
      <c r="G1" s="16"/>
      <c r="H1" s="16"/>
    </row>
    <row r="2" spans="1:8" x14ac:dyDescent="0.2">
      <c r="A2" s="135" t="s">
        <v>45</v>
      </c>
      <c r="B2" s="156" t="s">
        <v>76</v>
      </c>
      <c r="C2" s="138" t="s">
        <v>51</v>
      </c>
      <c r="D2" s="156" t="s">
        <v>129</v>
      </c>
      <c r="E2" s="138" t="s">
        <v>128</v>
      </c>
      <c r="F2" s="138"/>
      <c r="G2" s="139" t="s">
        <v>127</v>
      </c>
      <c r="H2" s="140"/>
    </row>
    <row r="3" spans="1:8" ht="22.5" x14ac:dyDescent="0.2">
      <c r="A3" s="137"/>
      <c r="B3" s="157"/>
      <c r="C3" s="149"/>
      <c r="D3" s="157"/>
      <c r="E3" s="14" t="s">
        <v>125</v>
      </c>
      <c r="F3" s="14" t="s">
        <v>126</v>
      </c>
      <c r="G3" s="14" t="s">
        <v>125</v>
      </c>
      <c r="H3" s="13" t="s">
        <v>124</v>
      </c>
    </row>
    <row r="4" spans="1:8" x14ac:dyDescent="0.2">
      <c r="A4" s="143" t="s">
        <v>38</v>
      </c>
      <c r="B4" s="143"/>
      <c r="C4" s="143"/>
      <c r="D4" s="143"/>
      <c r="E4" s="143"/>
      <c r="F4" s="143"/>
      <c r="G4" s="143"/>
      <c r="H4" s="143"/>
    </row>
    <row r="5" spans="1:8" s="15" customFormat="1" x14ac:dyDescent="0.2">
      <c r="A5" s="27" t="s">
        <v>37</v>
      </c>
      <c r="B5" s="28">
        <v>5381</v>
      </c>
      <c r="C5" s="28">
        <v>665411</v>
      </c>
      <c r="D5" s="28">
        <v>123659.35699684074</v>
      </c>
      <c r="E5" s="28">
        <v>2369</v>
      </c>
      <c r="F5" s="28">
        <v>113671.59138877163</v>
      </c>
      <c r="G5" s="28">
        <v>3012</v>
      </c>
      <c r="H5" s="28">
        <v>131514.94023904382</v>
      </c>
    </row>
    <row r="6" spans="1:8" s="15" customFormat="1" x14ac:dyDescent="0.2">
      <c r="A6" s="12" t="s">
        <v>36</v>
      </c>
      <c r="B6" s="9">
        <v>1868</v>
      </c>
      <c r="C6" s="9">
        <v>110804</v>
      </c>
      <c r="D6" s="9">
        <v>59316.916488222698</v>
      </c>
      <c r="E6" s="9">
        <v>349</v>
      </c>
      <c r="F6" s="9">
        <v>40257.879656160461</v>
      </c>
      <c r="G6" s="9">
        <v>1519</v>
      </c>
      <c r="H6" s="9">
        <v>63695.852534562211</v>
      </c>
    </row>
    <row r="7" spans="1:8" s="15" customFormat="1" x14ac:dyDescent="0.2">
      <c r="A7" s="12" t="s">
        <v>35</v>
      </c>
      <c r="B7" s="9">
        <v>958</v>
      </c>
      <c r="C7" s="9">
        <v>106647</v>
      </c>
      <c r="D7" s="9">
        <v>111322.54697286013</v>
      </c>
      <c r="E7" s="9">
        <v>121</v>
      </c>
      <c r="F7" s="9">
        <v>100661.15702479339</v>
      </c>
      <c r="G7" s="9">
        <v>837</v>
      </c>
      <c r="H7" s="9">
        <v>112863.79928315412</v>
      </c>
    </row>
    <row r="8" spans="1:8" s="15" customFormat="1" x14ac:dyDescent="0.2">
      <c r="A8" s="12" t="s">
        <v>34</v>
      </c>
      <c r="B8" s="9">
        <v>1394</v>
      </c>
      <c r="C8" s="9">
        <v>153763</v>
      </c>
      <c r="D8" s="9">
        <v>110303.44332855093</v>
      </c>
      <c r="E8" s="9">
        <v>472</v>
      </c>
      <c r="F8" s="9">
        <v>111750</v>
      </c>
      <c r="G8" s="9">
        <v>922</v>
      </c>
      <c r="H8" s="9">
        <v>109562.90672451194</v>
      </c>
    </row>
    <row r="9" spans="1:8" s="15" customFormat="1" x14ac:dyDescent="0.2">
      <c r="A9" s="27" t="s">
        <v>33</v>
      </c>
      <c r="B9" s="28">
        <v>4220</v>
      </c>
      <c r="C9" s="28">
        <v>371214</v>
      </c>
      <c r="D9" s="28">
        <v>87965.4028436019</v>
      </c>
      <c r="E9" s="28">
        <v>942</v>
      </c>
      <c r="F9" s="28">
        <v>83838.641188959649</v>
      </c>
      <c r="G9" s="28">
        <v>3278</v>
      </c>
      <c r="H9" s="28">
        <v>89151.311775472845</v>
      </c>
    </row>
    <row r="10" spans="1:8" s="15" customFormat="1" x14ac:dyDescent="0.2">
      <c r="A10" s="12" t="s">
        <v>32</v>
      </c>
      <c r="B10" s="9">
        <v>3086</v>
      </c>
      <c r="C10" s="9">
        <v>276893</v>
      </c>
      <c r="D10" s="9">
        <v>89725.534672715483</v>
      </c>
      <c r="E10" s="9">
        <v>748</v>
      </c>
      <c r="F10" s="9">
        <v>95473.262032085564</v>
      </c>
      <c r="G10" s="9">
        <v>2338</v>
      </c>
      <c r="H10" s="9">
        <v>87886.655260906758</v>
      </c>
    </row>
    <row r="11" spans="1:8" s="15" customFormat="1" x14ac:dyDescent="0.2">
      <c r="A11" s="12" t="s">
        <v>31</v>
      </c>
      <c r="B11" s="9">
        <v>4043</v>
      </c>
      <c r="C11" s="9">
        <v>281836</v>
      </c>
      <c r="D11" s="9">
        <v>69709.621568142466</v>
      </c>
      <c r="E11" s="9">
        <v>1231</v>
      </c>
      <c r="F11" s="9">
        <v>44697.806661251016</v>
      </c>
      <c r="G11" s="9">
        <v>2812</v>
      </c>
      <c r="H11" s="9">
        <v>80658.96159317212</v>
      </c>
    </row>
    <row r="12" spans="1:8" s="15" customFormat="1" x14ac:dyDescent="0.2">
      <c r="A12" s="12" t="s">
        <v>30</v>
      </c>
      <c r="B12" s="9">
        <v>3127</v>
      </c>
      <c r="C12" s="9">
        <v>280806</v>
      </c>
      <c r="D12" s="9">
        <v>89800.447713463378</v>
      </c>
      <c r="E12" s="9">
        <v>961</v>
      </c>
      <c r="F12" s="9">
        <v>80950.052029136321</v>
      </c>
      <c r="G12" s="9">
        <v>2166</v>
      </c>
      <c r="H12" s="9">
        <v>93727.146814404434</v>
      </c>
    </row>
    <row r="13" spans="1:8" s="15" customFormat="1" x14ac:dyDescent="0.2">
      <c r="A13" s="27" t="s">
        <v>29</v>
      </c>
      <c r="B13" s="28">
        <v>10256</v>
      </c>
      <c r="C13" s="28">
        <v>839535</v>
      </c>
      <c r="D13" s="28">
        <v>81857.936817472699</v>
      </c>
      <c r="E13" s="28">
        <v>2940</v>
      </c>
      <c r="F13" s="28">
        <v>69465.986394557811</v>
      </c>
      <c r="G13" s="28">
        <v>7316</v>
      </c>
      <c r="H13" s="28">
        <v>86837.752870420998</v>
      </c>
    </row>
    <row r="14" spans="1:8" s="15" customFormat="1" x14ac:dyDescent="0.2">
      <c r="A14" s="27" t="s">
        <v>28</v>
      </c>
      <c r="B14" s="28">
        <v>19857</v>
      </c>
      <c r="C14" s="28">
        <v>1876160</v>
      </c>
      <c r="D14" s="28">
        <v>94483.557435665003</v>
      </c>
      <c r="E14" s="28">
        <v>6251</v>
      </c>
      <c r="F14" s="28">
        <v>88384.898416253389</v>
      </c>
      <c r="G14" s="28">
        <v>13606</v>
      </c>
      <c r="H14" s="28">
        <v>97285.462296045866</v>
      </c>
    </row>
    <row r="15" spans="1:8" x14ac:dyDescent="0.2">
      <c r="A15" s="144" t="s">
        <v>27</v>
      </c>
      <c r="B15" s="144"/>
      <c r="C15" s="144"/>
      <c r="D15" s="144"/>
      <c r="E15" s="144"/>
      <c r="F15" s="144"/>
      <c r="G15" s="144"/>
      <c r="H15" s="144"/>
    </row>
    <row r="16" spans="1:8" x14ac:dyDescent="0.2">
      <c r="A16" s="25" t="s">
        <v>26</v>
      </c>
      <c r="B16" s="9">
        <v>51</v>
      </c>
      <c r="C16" s="9">
        <v>4921</v>
      </c>
      <c r="D16" s="9">
        <v>96490.196078431371</v>
      </c>
      <c r="E16" s="9">
        <v>24</v>
      </c>
      <c r="F16" s="9">
        <v>76875</v>
      </c>
      <c r="G16" s="9">
        <v>27</v>
      </c>
      <c r="H16" s="9">
        <v>113925.92592592593</v>
      </c>
    </row>
    <row r="17" spans="1:8" x14ac:dyDescent="0.2">
      <c r="A17" s="23" t="s">
        <v>25</v>
      </c>
      <c r="B17" s="9">
        <v>6</v>
      </c>
      <c r="C17" s="9">
        <v>463</v>
      </c>
      <c r="D17" s="9">
        <v>77166.666666666672</v>
      </c>
      <c r="E17" s="9">
        <v>2</v>
      </c>
      <c r="F17" s="9">
        <v>111000</v>
      </c>
      <c r="G17" s="9">
        <v>4</v>
      </c>
      <c r="H17" s="9">
        <v>60250</v>
      </c>
    </row>
    <row r="18" spans="1:8" x14ac:dyDescent="0.2">
      <c r="A18" s="22" t="s">
        <v>24</v>
      </c>
      <c r="B18" s="9">
        <v>238</v>
      </c>
      <c r="C18" s="9">
        <v>16885</v>
      </c>
      <c r="D18" s="9">
        <v>70945.378151260506</v>
      </c>
      <c r="E18" s="9">
        <v>38</v>
      </c>
      <c r="F18" s="9">
        <v>29631.57894736842</v>
      </c>
      <c r="G18" s="9">
        <v>200</v>
      </c>
      <c r="H18" s="9">
        <v>78795</v>
      </c>
    </row>
    <row r="19" spans="1:8" x14ac:dyDescent="0.2">
      <c r="A19" s="21" t="s">
        <v>23</v>
      </c>
      <c r="B19" s="9">
        <v>94</v>
      </c>
      <c r="C19" s="9">
        <v>6201</v>
      </c>
      <c r="D19" s="9">
        <v>65968.085106382976</v>
      </c>
      <c r="E19" s="9">
        <v>52</v>
      </c>
      <c r="F19" s="9">
        <v>61250</v>
      </c>
      <c r="G19" s="9">
        <v>42</v>
      </c>
      <c r="H19" s="9">
        <v>71809.523809523816</v>
      </c>
    </row>
    <row r="20" spans="1:8" x14ac:dyDescent="0.2">
      <c r="A20" s="21" t="s">
        <v>22</v>
      </c>
      <c r="B20" s="9">
        <v>571</v>
      </c>
      <c r="C20" s="9">
        <v>41101</v>
      </c>
      <c r="D20" s="9">
        <v>71980.735551663747</v>
      </c>
      <c r="E20" s="9">
        <v>149</v>
      </c>
      <c r="F20" s="9">
        <v>82026.845637583887</v>
      </c>
      <c r="G20" s="9">
        <v>422</v>
      </c>
      <c r="H20" s="9">
        <v>68433.649289099514</v>
      </c>
    </row>
    <row r="21" spans="1:8" x14ac:dyDescent="0.2">
      <c r="A21" s="21" t="s">
        <v>21</v>
      </c>
      <c r="B21" s="9">
        <v>3474</v>
      </c>
      <c r="C21" s="9">
        <v>303662</v>
      </c>
      <c r="D21" s="9">
        <v>87409.902130109389</v>
      </c>
      <c r="E21" s="9">
        <v>1031</v>
      </c>
      <c r="F21" s="9">
        <v>105312.31813773036</v>
      </c>
      <c r="G21" s="9">
        <v>2443</v>
      </c>
      <c r="H21" s="9">
        <v>79854.686860417511</v>
      </c>
    </row>
    <row r="22" spans="1:8" x14ac:dyDescent="0.2">
      <c r="A22" s="21" t="s">
        <v>20</v>
      </c>
      <c r="B22" s="9">
        <v>2912</v>
      </c>
      <c r="C22" s="9">
        <v>215820</v>
      </c>
      <c r="D22" s="9">
        <v>74114.010989010989</v>
      </c>
      <c r="E22" s="9">
        <v>839</v>
      </c>
      <c r="F22" s="9">
        <v>73874.851013110849</v>
      </c>
      <c r="G22" s="9">
        <v>2073</v>
      </c>
      <c r="H22" s="9">
        <v>74210.805595754951</v>
      </c>
    </row>
    <row r="23" spans="1:8" x14ac:dyDescent="0.2">
      <c r="A23" s="21" t="s">
        <v>19</v>
      </c>
      <c r="B23" s="9">
        <v>1633</v>
      </c>
      <c r="C23" s="9">
        <v>184838</v>
      </c>
      <c r="D23" s="9">
        <v>113189.22229026332</v>
      </c>
      <c r="E23" s="9">
        <v>571</v>
      </c>
      <c r="F23" s="9">
        <v>93970.227670753055</v>
      </c>
      <c r="G23" s="9">
        <v>1062</v>
      </c>
      <c r="H23" s="9">
        <v>123522.59887005649</v>
      </c>
    </row>
    <row r="24" spans="1:8" x14ac:dyDescent="0.2">
      <c r="A24" s="20" t="s">
        <v>18</v>
      </c>
      <c r="B24" s="9">
        <v>6075</v>
      </c>
      <c r="C24" s="9">
        <v>492667</v>
      </c>
      <c r="D24" s="9">
        <v>81097.448559670782</v>
      </c>
      <c r="E24" s="9">
        <v>1510</v>
      </c>
      <c r="F24" s="9">
        <v>48997.350993377484</v>
      </c>
      <c r="G24" s="9">
        <v>4565</v>
      </c>
      <c r="H24" s="9">
        <v>91715.443592552023</v>
      </c>
    </row>
    <row r="25" spans="1:8" x14ac:dyDescent="0.2">
      <c r="A25" s="1" t="s">
        <v>17</v>
      </c>
      <c r="B25" s="9">
        <v>4803</v>
      </c>
      <c r="C25" s="9">
        <v>609602</v>
      </c>
      <c r="D25" s="9">
        <v>126921.09098480117</v>
      </c>
      <c r="E25" s="9">
        <v>2035</v>
      </c>
      <c r="F25" s="9">
        <v>115819.65601965602</v>
      </c>
      <c r="G25" s="9">
        <v>2768</v>
      </c>
      <c r="H25" s="9">
        <v>135082.73121387282</v>
      </c>
    </row>
  </sheetData>
  <sheetProtection selectLockedCells="1" selectUnlockedCells="1"/>
  <mergeCells count="8">
    <mergeCell ref="A4:H4"/>
    <mergeCell ref="A15:H15"/>
    <mergeCell ref="E2:F2"/>
    <mergeCell ref="G2:H2"/>
    <mergeCell ref="A2:A3"/>
    <mergeCell ref="C2:C3"/>
    <mergeCell ref="D2:D3"/>
    <mergeCell ref="B2:B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FCB67-E8A3-4675-BAA5-706636FE7A10}">
  <dimension ref="A1:H25"/>
  <sheetViews>
    <sheetView workbookViewId="0"/>
  </sheetViews>
  <sheetFormatPr defaultRowHeight="11.25" x14ac:dyDescent="0.2"/>
  <cols>
    <col min="1" max="1" width="19.42578125" style="1" customWidth="1"/>
    <col min="2" max="2" width="9.7109375" style="1" customWidth="1"/>
    <col min="3" max="3" width="11" style="1" customWidth="1"/>
    <col min="4" max="8" width="9.7109375" style="1" customWidth="1"/>
    <col min="9" max="16384" width="9.140625" style="1"/>
  </cols>
  <sheetData>
    <row r="1" spans="1:8" s="15" customFormat="1" x14ac:dyDescent="0.2">
      <c r="A1" s="17" t="s">
        <v>133</v>
      </c>
      <c r="B1" s="16"/>
      <c r="C1" s="16"/>
      <c r="D1" s="16"/>
      <c r="E1" s="16"/>
      <c r="F1" s="16"/>
      <c r="G1" s="16"/>
      <c r="H1" s="16"/>
    </row>
    <row r="2" spans="1:8" ht="24.75" customHeight="1" x14ac:dyDescent="0.2">
      <c r="A2" s="135" t="s">
        <v>45</v>
      </c>
      <c r="B2" s="138" t="s">
        <v>94</v>
      </c>
      <c r="C2" s="138"/>
      <c r="D2" s="138" t="s">
        <v>59</v>
      </c>
      <c r="E2" s="138" t="s">
        <v>105</v>
      </c>
      <c r="F2" s="138"/>
      <c r="G2" s="139" t="s">
        <v>92</v>
      </c>
      <c r="H2" s="140"/>
    </row>
    <row r="3" spans="1:8" ht="33.75" x14ac:dyDescent="0.2">
      <c r="A3" s="137"/>
      <c r="B3" s="14" t="s">
        <v>91</v>
      </c>
      <c r="C3" s="14" t="s">
        <v>90</v>
      </c>
      <c r="D3" s="149"/>
      <c r="E3" s="14" t="s">
        <v>132</v>
      </c>
      <c r="F3" s="14" t="s">
        <v>131</v>
      </c>
      <c r="G3" s="52" t="s">
        <v>10</v>
      </c>
      <c r="H3" s="13" t="s">
        <v>47</v>
      </c>
    </row>
    <row r="4" spans="1:8" x14ac:dyDescent="0.2">
      <c r="A4" s="143" t="s">
        <v>38</v>
      </c>
      <c r="B4" s="143"/>
      <c r="C4" s="143"/>
      <c r="D4" s="143"/>
      <c r="E4" s="143"/>
      <c r="F4" s="143"/>
      <c r="G4" s="143"/>
      <c r="H4" s="143"/>
    </row>
    <row r="5" spans="1:8" s="15" customFormat="1" x14ac:dyDescent="0.2">
      <c r="A5" s="27" t="s">
        <v>37</v>
      </c>
      <c r="B5" s="28">
        <v>457</v>
      </c>
      <c r="C5" s="42">
        <v>1.5432197777966132</v>
      </c>
      <c r="D5" s="28">
        <v>244579</v>
      </c>
      <c r="E5" s="28">
        <v>114769</v>
      </c>
      <c r="F5" s="28">
        <v>129810</v>
      </c>
      <c r="G5" s="28">
        <v>535183.80743982492</v>
      </c>
      <c r="H5" s="42">
        <v>101.5768907470966</v>
      </c>
    </row>
    <row r="6" spans="1:8" s="15" customFormat="1" x14ac:dyDescent="0.2">
      <c r="A6" s="12" t="s">
        <v>36</v>
      </c>
      <c r="B6" s="9">
        <v>501</v>
      </c>
      <c r="C6" s="3">
        <v>4.5695877064409292</v>
      </c>
      <c r="D6" s="9">
        <v>180678</v>
      </c>
      <c r="E6" s="9">
        <v>85219</v>
      </c>
      <c r="F6" s="9">
        <v>95459</v>
      </c>
      <c r="G6" s="9">
        <v>360634.73053892213</v>
      </c>
      <c r="H6" s="3">
        <v>85.149532855851689</v>
      </c>
    </row>
    <row r="7" spans="1:8" s="15" customFormat="1" x14ac:dyDescent="0.2">
      <c r="A7" s="12" t="s">
        <v>35</v>
      </c>
      <c r="B7" s="9">
        <v>538</v>
      </c>
      <c r="C7" s="3">
        <v>5.4040805830781959</v>
      </c>
      <c r="D7" s="9">
        <v>218160</v>
      </c>
      <c r="E7" s="9">
        <v>37920</v>
      </c>
      <c r="F7" s="9">
        <v>180240</v>
      </c>
      <c r="G7" s="9">
        <v>405501.85873605951</v>
      </c>
      <c r="H7" s="3">
        <v>158.79419460403966</v>
      </c>
    </row>
    <row r="8" spans="1:8" s="15" customFormat="1" x14ac:dyDescent="0.2">
      <c r="A8" s="12" t="s">
        <v>34</v>
      </c>
      <c r="B8" s="9">
        <v>304</v>
      </c>
      <c r="C8" s="3">
        <v>3.2193653296593032</v>
      </c>
      <c r="D8" s="9">
        <v>52448</v>
      </c>
      <c r="E8" s="9">
        <v>15279</v>
      </c>
      <c r="F8" s="9">
        <v>37169</v>
      </c>
      <c r="G8" s="9">
        <v>172526.31578947368</v>
      </c>
      <c r="H8" s="3">
        <v>89.923944791249056</v>
      </c>
    </row>
    <row r="9" spans="1:8" s="15" customFormat="1" x14ac:dyDescent="0.2">
      <c r="A9" s="27" t="s">
        <v>33</v>
      </c>
      <c r="B9" s="28">
        <v>1343</v>
      </c>
      <c r="C9" s="42">
        <v>4.4232798900339025</v>
      </c>
      <c r="D9" s="28">
        <v>451286</v>
      </c>
      <c r="E9" s="28">
        <v>138418</v>
      </c>
      <c r="F9" s="28">
        <v>312868</v>
      </c>
      <c r="G9" s="28">
        <v>336028.2948622487</v>
      </c>
      <c r="H9" s="42">
        <v>116.33890561834883</v>
      </c>
    </row>
    <row r="10" spans="1:8" s="15" customFormat="1" x14ac:dyDescent="0.2">
      <c r="A10" s="12" t="s">
        <v>32</v>
      </c>
      <c r="B10" s="9">
        <v>425</v>
      </c>
      <c r="C10" s="3">
        <v>3.5360105231673167</v>
      </c>
      <c r="D10" s="9">
        <v>172898</v>
      </c>
      <c r="E10" s="9">
        <v>44235</v>
      </c>
      <c r="F10" s="9">
        <v>128663</v>
      </c>
      <c r="G10" s="9">
        <v>406818.82352941175</v>
      </c>
      <c r="H10" s="3">
        <v>96.206144261529758</v>
      </c>
    </row>
    <row r="11" spans="1:8" s="15" customFormat="1" x14ac:dyDescent="0.2">
      <c r="A11" s="12" t="s">
        <v>31</v>
      </c>
      <c r="B11" s="9">
        <v>525</v>
      </c>
      <c r="C11" s="3">
        <v>3.5300952386075419</v>
      </c>
      <c r="D11" s="9">
        <v>90858</v>
      </c>
      <c r="E11" s="9">
        <v>61800</v>
      </c>
      <c r="F11" s="9">
        <v>29058</v>
      </c>
      <c r="G11" s="9">
        <v>173062.85714285716</v>
      </c>
      <c r="H11" s="3">
        <v>78.999085236072503</v>
      </c>
    </row>
    <row r="12" spans="1:8" s="15" customFormat="1" x14ac:dyDescent="0.2">
      <c r="A12" s="12" t="s">
        <v>30</v>
      </c>
      <c r="B12" s="9">
        <v>464</v>
      </c>
      <c r="C12" s="3">
        <v>3.5329716098320159</v>
      </c>
      <c r="D12" s="9">
        <v>156557</v>
      </c>
      <c r="E12" s="9">
        <v>46573</v>
      </c>
      <c r="F12" s="9">
        <v>109984</v>
      </c>
      <c r="G12" s="9">
        <v>337407.3275862069</v>
      </c>
      <c r="H12" s="3">
        <v>97.462933342006153</v>
      </c>
    </row>
    <row r="13" spans="1:8" s="15" customFormat="1" x14ac:dyDescent="0.2">
      <c r="A13" s="27" t="s">
        <v>29</v>
      </c>
      <c r="B13" s="28">
        <v>1414</v>
      </c>
      <c r="C13" s="42">
        <v>3.5328153952799437</v>
      </c>
      <c r="D13" s="28">
        <v>420313</v>
      </c>
      <c r="E13" s="28">
        <v>152608</v>
      </c>
      <c r="F13" s="28">
        <v>267705</v>
      </c>
      <c r="G13" s="28">
        <v>297251.06082036777</v>
      </c>
      <c r="H13" s="42">
        <v>99.002629259671522</v>
      </c>
    </row>
    <row r="14" spans="1:8" s="15" customFormat="1" x14ac:dyDescent="0.2">
      <c r="A14" s="27" t="s">
        <v>28</v>
      </c>
      <c r="B14" s="28">
        <v>3214</v>
      </c>
      <c r="C14" s="42">
        <v>3.2139926078170022</v>
      </c>
      <c r="D14" s="28">
        <v>1116178</v>
      </c>
      <c r="E14" s="28">
        <v>405795</v>
      </c>
      <c r="F14" s="28">
        <v>710383</v>
      </c>
      <c r="G14" s="28">
        <v>347286.24766645924</v>
      </c>
      <c r="H14" s="42">
        <v>105.16608005124783</v>
      </c>
    </row>
    <row r="15" spans="1:8" x14ac:dyDescent="0.2">
      <c r="A15" s="144" t="s">
        <v>27</v>
      </c>
      <c r="B15" s="144"/>
      <c r="C15" s="144"/>
      <c r="D15" s="144"/>
      <c r="E15" s="144"/>
      <c r="F15" s="144"/>
      <c r="G15" s="144"/>
      <c r="H15" s="144"/>
    </row>
    <row r="16" spans="1:8" x14ac:dyDescent="0.2">
      <c r="A16" s="25" t="s">
        <v>26</v>
      </c>
      <c r="B16" s="9">
        <v>208</v>
      </c>
      <c r="C16" s="3">
        <v>7.2525671646995242</v>
      </c>
      <c r="D16" s="9">
        <v>28420</v>
      </c>
      <c r="E16" s="9">
        <v>11884</v>
      </c>
      <c r="F16" s="9">
        <v>16536</v>
      </c>
      <c r="G16" s="9">
        <v>136634.61538461538</v>
      </c>
      <c r="H16" s="3">
        <v>100.2196317407525</v>
      </c>
    </row>
    <row r="17" spans="1:8" x14ac:dyDescent="0.2">
      <c r="A17" s="23" t="s">
        <v>25</v>
      </c>
      <c r="B17" s="9">
        <v>342</v>
      </c>
      <c r="C17" s="3">
        <v>7.0104593183250739</v>
      </c>
      <c r="D17" s="9">
        <v>43519</v>
      </c>
      <c r="E17" s="9">
        <v>24097</v>
      </c>
      <c r="F17" s="9">
        <v>19422</v>
      </c>
      <c r="G17" s="9">
        <v>127248.53801169591</v>
      </c>
      <c r="H17" s="3">
        <v>96.243488852792908</v>
      </c>
    </row>
    <row r="18" spans="1:8" x14ac:dyDescent="0.2">
      <c r="A18" s="22" t="s">
        <v>24</v>
      </c>
      <c r="B18" s="9">
        <v>493</v>
      </c>
      <c r="C18" s="3">
        <v>5.3677478922334787</v>
      </c>
      <c r="D18" s="9">
        <v>111357</v>
      </c>
      <c r="E18" s="9">
        <v>30838</v>
      </c>
      <c r="F18" s="9">
        <v>80519</v>
      </c>
      <c r="G18" s="9">
        <v>225876.26774847871</v>
      </c>
      <c r="H18" s="3">
        <v>135.75495114453963</v>
      </c>
    </row>
    <row r="19" spans="1:8" x14ac:dyDescent="0.2">
      <c r="A19" s="21" t="s">
        <v>23</v>
      </c>
      <c r="B19" s="9">
        <v>789</v>
      </c>
      <c r="C19" s="3">
        <v>5.490401018472868</v>
      </c>
      <c r="D19" s="9">
        <v>115846</v>
      </c>
      <c r="E19" s="9">
        <v>54492</v>
      </c>
      <c r="F19" s="9">
        <v>61354</v>
      </c>
      <c r="G19" s="9">
        <v>146826.36248415717</v>
      </c>
      <c r="H19" s="3">
        <v>74.337473685981408</v>
      </c>
    </row>
    <row r="20" spans="1:8" x14ac:dyDescent="0.2">
      <c r="A20" s="21" t="s">
        <v>22</v>
      </c>
      <c r="B20" s="9">
        <v>231</v>
      </c>
      <c r="C20" s="3">
        <v>2.5668278064122916</v>
      </c>
      <c r="D20" s="9">
        <v>45574</v>
      </c>
      <c r="E20" s="9">
        <v>26241</v>
      </c>
      <c r="F20" s="9">
        <v>19333</v>
      </c>
      <c r="G20" s="9">
        <v>197290.04329004328</v>
      </c>
      <c r="H20" s="3">
        <v>69.34940235709449</v>
      </c>
    </row>
    <row r="21" spans="1:8" x14ac:dyDescent="0.2">
      <c r="A21" s="21" t="s">
        <v>21</v>
      </c>
      <c r="B21" s="9">
        <v>498</v>
      </c>
      <c r="C21" s="3">
        <v>4.2302513941566469</v>
      </c>
      <c r="D21" s="9">
        <v>266836</v>
      </c>
      <c r="E21" s="9">
        <v>151101</v>
      </c>
      <c r="F21" s="9">
        <v>115735</v>
      </c>
      <c r="G21" s="9">
        <v>535815.26104417676</v>
      </c>
      <c r="H21" s="3">
        <v>112.24042581260711</v>
      </c>
    </row>
    <row r="22" spans="1:8" x14ac:dyDescent="0.2">
      <c r="A22" s="21" t="s">
        <v>20</v>
      </c>
      <c r="B22" s="9">
        <v>188</v>
      </c>
      <c r="C22" s="3">
        <v>1.5237860571954718</v>
      </c>
      <c r="D22" s="9">
        <v>98625</v>
      </c>
      <c r="E22" s="9">
        <v>57023</v>
      </c>
      <c r="F22" s="9">
        <v>41602</v>
      </c>
      <c r="G22" s="9">
        <v>524601.06382978719</v>
      </c>
      <c r="H22" s="3">
        <v>116.8669352186878</v>
      </c>
    </row>
    <row r="23" spans="1:8" x14ac:dyDescent="0.2">
      <c r="A23" s="21" t="s">
        <v>19</v>
      </c>
      <c r="B23" s="9">
        <v>90</v>
      </c>
      <c r="C23" s="3">
        <v>1.3556340149661994</v>
      </c>
      <c r="D23" s="9">
        <v>76109</v>
      </c>
      <c r="E23" s="9">
        <v>6609</v>
      </c>
      <c r="F23" s="9">
        <v>69500</v>
      </c>
      <c r="G23" s="9">
        <v>845655.55555555562</v>
      </c>
      <c r="H23" s="3">
        <v>137.65448577569711</v>
      </c>
    </row>
    <row r="24" spans="1:8" x14ac:dyDescent="0.2">
      <c r="A24" s="20" t="s">
        <v>18</v>
      </c>
      <c r="B24" s="9">
        <v>171</v>
      </c>
      <c r="C24" s="3">
        <v>1.4647690911450426</v>
      </c>
      <c r="D24" s="9">
        <v>196906</v>
      </c>
      <c r="E24" s="9">
        <v>19620</v>
      </c>
      <c r="F24" s="9">
        <v>177286</v>
      </c>
      <c r="G24" s="9">
        <v>1151497.0760233919</v>
      </c>
      <c r="H24" s="3">
        <v>200.0779228449523</v>
      </c>
    </row>
    <row r="25" spans="1:8" x14ac:dyDescent="0.2">
      <c r="A25" s="19" t="s">
        <v>17</v>
      </c>
      <c r="B25" s="9">
        <v>204</v>
      </c>
      <c r="C25" s="3">
        <v>1.1808148838243122</v>
      </c>
      <c r="D25" s="9">
        <v>132986</v>
      </c>
      <c r="E25" s="9">
        <v>23890</v>
      </c>
      <c r="F25" s="9">
        <v>109096</v>
      </c>
      <c r="G25" s="9">
        <v>651892.15686274506</v>
      </c>
      <c r="H25" s="3">
        <v>105.32547270447054</v>
      </c>
    </row>
  </sheetData>
  <sheetProtection selectLockedCells="1" selectUnlockedCells="1"/>
  <mergeCells count="7">
    <mergeCell ref="A4:H4"/>
    <mergeCell ref="A15:H15"/>
    <mergeCell ref="G2:H2"/>
    <mergeCell ref="A2:A3"/>
    <mergeCell ref="B2:C2"/>
    <mergeCell ref="D2:D3"/>
    <mergeCell ref="E2:F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19898-D793-413D-B411-EC8DF7F897DE}">
  <dimension ref="A1:G21"/>
  <sheetViews>
    <sheetView workbookViewId="0"/>
  </sheetViews>
  <sheetFormatPr defaultRowHeight="11.25" x14ac:dyDescent="0.2"/>
  <cols>
    <col min="1" max="1" width="16.85546875" style="1" customWidth="1"/>
    <col min="2" max="2" width="10.28515625" style="1" customWidth="1"/>
    <col min="3" max="3" width="11" style="1" customWidth="1"/>
    <col min="4" max="7" width="10.28515625" style="1" customWidth="1"/>
    <col min="8" max="16384" width="9.140625" style="1"/>
  </cols>
  <sheetData>
    <row r="1" spans="1:7" s="15" customFormat="1" x14ac:dyDescent="0.2">
      <c r="A1" s="17" t="s">
        <v>139</v>
      </c>
      <c r="B1" s="16"/>
      <c r="C1" s="16"/>
      <c r="D1" s="16"/>
      <c r="E1" s="16"/>
      <c r="F1" s="16"/>
      <c r="G1" s="16"/>
    </row>
    <row r="2" spans="1:7" x14ac:dyDescent="0.2">
      <c r="A2" s="135" t="s">
        <v>138</v>
      </c>
      <c r="B2" s="138" t="s">
        <v>76</v>
      </c>
      <c r="C2" s="138"/>
      <c r="D2" s="138"/>
      <c r="E2" s="139" t="s">
        <v>84</v>
      </c>
      <c r="F2" s="139"/>
      <c r="G2" s="140"/>
    </row>
    <row r="3" spans="1:7" x14ac:dyDescent="0.2">
      <c r="A3" s="137"/>
      <c r="B3" s="14" t="s">
        <v>74</v>
      </c>
      <c r="C3" s="14" t="s">
        <v>73</v>
      </c>
      <c r="D3" s="14" t="s">
        <v>72</v>
      </c>
      <c r="E3" s="14" t="s">
        <v>74</v>
      </c>
      <c r="F3" s="14" t="s">
        <v>73</v>
      </c>
      <c r="G3" s="13" t="s">
        <v>72</v>
      </c>
    </row>
    <row r="4" spans="1:7" x14ac:dyDescent="0.2">
      <c r="A4" s="60">
        <v>1998</v>
      </c>
      <c r="B4" s="24">
        <v>277098</v>
      </c>
      <c r="C4" s="24">
        <v>126221</v>
      </c>
      <c r="D4" s="24">
        <v>389639</v>
      </c>
      <c r="E4" s="24">
        <v>449378</v>
      </c>
      <c r="F4" s="24">
        <v>318445</v>
      </c>
      <c r="G4" s="24">
        <v>767823</v>
      </c>
    </row>
    <row r="5" spans="1:7" x14ac:dyDescent="0.2">
      <c r="A5" s="7">
        <v>1999</v>
      </c>
      <c r="B5" s="9">
        <v>267783</v>
      </c>
      <c r="C5" s="9">
        <v>129132</v>
      </c>
      <c r="D5" s="9">
        <v>384051</v>
      </c>
      <c r="E5" s="9">
        <v>437961</v>
      </c>
      <c r="F5" s="9">
        <v>353292</v>
      </c>
      <c r="G5" s="9">
        <v>791253</v>
      </c>
    </row>
    <row r="6" spans="1:7" x14ac:dyDescent="0.2">
      <c r="A6" s="7">
        <v>2000</v>
      </c>
      <c r="B6" s="9">
        <v>321548</v>
      </c>
      <c r="C6" s="9">
        <v>119466</v>
      </c>
      <c r="D6" s="9">
        <v>432193</v>
      </c>
      <c r="E6" s="9">
        <v>503380</v>
      </c>
      <c r="F6" s="9">
        <v>345582</v>
      </c>
      <c r="G6" s="9">
        <v>848962</v>
      </c>
    </row>
    <row r="7" spans="1:7" x14ac:dyDescent="0.2">
      <c r="A7" s="7">
        <v>2001</v>
      </c>
      <c r="B7" s="9">
        <v>294321</v>
      </c>
      <c r="C7" s="9">
        <v>121959</v>
      </c>
      <c r="D7" s="9">
        <v>407232</v>
      </c>
      <c r="E7" s="9">
        <v>464546</v>
      </c>
      <c r="F7" s="9">
        <v>337911</v>
      </c>
      <c r="G7" s="9">
        <v>802457</v>
      </c>
    </row>
    <row r="8" spans="1:7" x14ac:dyDescent="0.2">
      <c r="A8" s="7">
        <v>2002</v>
      </c>
      <c r="B8" s="9">
        <v>289028</v>
      </c>
      <c r="C8" s="9">
        <v>117822</v>
      </c>
      <c r="D8" s="9">
        <v>395446</v>
      </c>
      <c r="E8" s="9">
        <v>419870</v>
      </c>
      <c r="F8" s="9">
        <v>331282</v>
      </c>
      <c r="G8" s="9">
        <f>E8+F8</f>
        <v>751152</v>
      </c>
    </row>
    <row r="9" spans="1:7" x14ac:dyDescent="0.2">
      <c r="A9" s="7">
        <v>2003</v>
      </c>
      <c r="B9" s="9">
        <v>247967</v>
      </c>
      <c r="C9" s="9">
        <v>81509</v>
      </c>
      <c r="D9" s="9">
        <v>324495</v>
      </c>
      <c r="E9" s="9">
        <v>368880</v>
      </c>
      <c r="F9" s="9">
        <v>254993</v>
      </c>
      <c r="G9" s="9">
        <v>623873</v>
      </c>
    </row>
    <row r="10" spans="1:7" x14ac:dyDescent="0.2">
      <c r="A10" s="7">
        <v>2004</v>
      </c>
      <c r="B10" s="9">
        <v>240699</v>
      </c>
      <c r="C10" s="9">
        <v>80475</v>
      </c>
      <c r="D10" s="9">
        <v>317969</v>
      </c>
      <c r="E10" s="9">
        <v>361435</v>
      </c>
      <c r="F10" s="9">
        <v>246809</v>
      </c>
      <c r="G10" s="9">
        <v>608244</v>
      </c>
    </row>
    <row r="11" spans="1:7" x14ac:dyDescent="0.2">
      <c r="A11" s="7">
        <v>2005</v>
      </c>
      <c r="B11" s="9">
        <v>227721</v>
      </c>
      <c r="C11" s="9">
        <v>83276</v>
      </c>
      <c r="D11" s="9">
        <v>305875</v>
      </c>
      <c r="E11" s="9">
        <v>349016</v>
      </c>
      <c r="F11" s="9">
        <v>258306</v>
      </c>
      <c r="G11" s="9">
        <v>607322</v>
      </c>
    </row>
    <row r="12" spans="1:7" x14ac:dyDescent="0.2">
      <c r="A12" s="7">
        <v>2006</v>
      </c>
      <c r="B12" s="9">
        <v>202005</v>
      </c>
      <c r="C12" s="9">
        <v>66786</v>
      </c>
      <c r="D12" s="9">
        <v>253868</v>
      </c>
      <c r="E12" s="9">
        <v>332582</v>
      </c>
      <c r="F12" s="9">
        <v>214162</v>
      </c>
      <c r="G12" s="9">
        <v>546744</v>
      </c>
    </row>
    <row r="13" spans="1:7" x14ac:dyDescent="0.2">
      <c r="A13" s="7">
        <v>2007</v>
      </c>
      <c r="B13" s="9">
        <v>178605</v>
      </c>
      <c r="C13" s="9">
        <v>54473</v>
      </c>
      <c r="D13" s="9">
        <v>223080</v>
      </c>
      <c r="E13" s="9">
        <v>291828</v>
      </c>
      <c r="F13" s="9">
        <v>168673</v>
      </c>
      <c r="G13" s="9">
        <v>460501</v>
      </c>
    </row>
    <row r="14" spans="1:7" x14ac:dyDescent="0.2">
      <c r="A14" s="7">
        <v>2008</v>
      </c>
      <c r="B14" s="9">
        <v>158032</v>
      </c>
      <c r="C14" s="9">
        <v>38297</v>
      </c>
      <c r="D14" s="9">
        <v>194353</v>
      </c>
      <c r="E14" s="9">
        <v>267532</v>
      </c>
      <c r="F14" s="9">
        <v>121658</v>
      </c>
      <c r="G14" s="9">
        <v>389190</v>
      </c>
    </row>
    <row r="15" spans="1:7" x14ac:dyDescent="0.2">
      <c r="A15" s="7">
        <v>2009</v>
      </c>
      <c r="B15" s="9">
        <v>165880</v>
      </c>
      <c r="C15" s="9">
        <v>26737</v>
      </c>
      <c r="D15" s="9">
        <v>184761</v>
      </c>
      <c r="E15" s="9">
        <v>263055</v>
      </c>
      <c r="F15" s="9">
        <v>77155</v>
      </c>
      <c r="G15" s="9">
        <v>340210</v>
      </c>
    </row>
    <row r="16" spans="1:7" x14ac:dyDescent="0.2">
      <c r="A16" s="7">
        <v>2010</v>
      </c>
      <c r="B16" s="9">
        <v>164692</v>
      </c>
      <c r="C16" s="9">
        <v>29067</v>
      </c>
      <c r="D16" s="9">
        <v>186912</v>
      </c>
      <c r="E16" s="9">
        <v>259760</v>
      </c>
      <c r="F16" s="9">
        <v>74760</v>
      </c>
      <c r="G16" s="9">
        <v>334520</v>
      </c>
    </row>
    <row r="17" spans="1:7" x14ac:dyDescent="0.2">
      <c r="A17" s="1" t="s">
        <v>105</v>
      </c>
      <c r="B17" s="9"/>
      <c r="C17" s="9"/>
      <c r="D17" s="9"/>
      <c r="E17" s="9"/>
      <c r="F17" s="9"/>
      <c r="G17" s="9"/>
    </row>
    <row r="18" spans="1:7" x14ac:dyDescent="0.2">
      <c r="A18" s="67" t="s">
        <v>137</v>
      </c>
      <c r="B18" s="9">
        <v>107400</v>
      </c>
      <c r="C18" s="9">
        <v>17423</v>
      </c>
      <c r="D18" s="9" t="s">
        <v>9</v>
      </c>
      <c r="E18" s="9">
        <v>107400</v>
      </c>
      <c r="F18" s="9">
        <v>17423</v>
      </c>
      <c r="G18" s="9">
        <v>124823</v>
      </c>
    </row>
    <row r="19" spans="1:7" x14ac:dyDescent="0.2">
      <c r="A19" s="67" t="s">
        <v>136</v>
      </c>
      <c r="B19" s="9">
        <v>34642</v>
      </c>
      <c r="C19" s="9">
        <v>2997</v>
      </c>
      <c r="D19" s="9" t="s">
        <v>9</v>
      </c>
      <c r="E19" s="9">
        <v>69284</v>
      </c>
      <c r="F19" s="9">
        <v>5994</v>
      </c>
      <c r="G19" s="9">
        <v>75278</v>
      </c>
    </row>
    <row r="20" spans="1:7" x14ac:dyDescent="0.2">
      <c r="A20" s="67" t="s">
        <v>135</v>
      </c>
      <c r="B20" s="9">
        <v>21904</v>
      </c>
      <c r="C20" s="9">
        <v>6891</v>
      </c>
      <c r="D20" s="9" t="s">
        <v>9</v>
      </c>
      <c r="E20" s="9">
        <v>77859</v>
      </c>
      <c r="F20" s="9">
        <v>39006</v>
      </c>
      <c r="G20" s="9">
        <v>116865</v>
      </c>
    </row>
    <row r="21" spans="1:7" x14ac:dyDescent="0.2">
      <c r="A21" s="67" t="s">
        <v>134</v>
      </c>
      <c r="B21" s="9">
        <v>746</v>
      </c>
      <c r="C21" s="9">
        <v>1756</v>
      </c>
      <c r="D21" s="9" t="s">
        <v>9</v>
      </c>
      <c r="E21" s="9">
        <v>5217</v>
      </c>
      <c r="F21" s="9">
        <v>12337</v>
      </c>
      <c r="G21" s="9">
        <v>17554</v>
      </c>
    </row>
  </sheetData>
  <sheetProtection selectLockedCells="1" selectUnlockedCells="1"/>
  <mergeCells count="3">
    <mergeCell ref="A2:A3"/>
    <mergeCell ref="B2:D2"/>
    <mergeCell ref="E2:G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51D2A-C7DC-4231-A232-08C28C275134}">
  <dimension ref="A1:J21"/>
  <sheetViews>
    <sheetView workbookViewId="0"/>
  </sheetViews>
  <sheetFormatPr defaultRowHeight="11.25" x14ac:dyDescent="0.2"/>
  <cols>
    <col min="1" max="1" width="18.42578125" style="1" customWidth="1"/>
    <col min="2" max="2" width="10" style="1" customWidth="1"/>
    <col min="3" max="3" width="11" style="1" customWidth="1"/>
    <col min="4" max="4" width="10" style="1" customWidth="1"/>
    <col min="5" max="10" width="7" style="1" customWidth="1"/>
    <col min="11" max="16384" width="9.140625" style="1"/>
  </cols>
  <sheetData>
    <row r="1" spans="1:10" s="15" customFormat="1" x14ac:dyDescent="0.2">
      <c r="A1" s="17" t="s">
        <v>140</v>
      </c>
      <c r="B1" s="16"/>
      <c r="C1" s="16"/>
      <c r="D1" s="16"/>
      <c r="E1" s="16"/>
      <c r="F1" s="16"/>
      <c r="G1" s="16"/>
      <c r="H1" s="16"/>
      <c r="I1" s="16"/>
      <c r="J1" s="16"/>
    </row>
    <row r="2" spans="1:10" ht="21" customHeight="1" x14ac:dyDescent="0.2">
      <c r="A2" s="135" t="s">
        <v>138</v>
      </c>
      <c r="B2" s="138" t="s">
        <v>51</v>
      </c>
      <c r="C2" s="138"/>
      <c r="D2" s="138"/>
      <c r="E2" s="138" t="s">
        <v>75</v>
      </c>
      <c r="F2" s="138"/>
      <c r="G2" s="138"/>
      <c r="H2" s="139" t="s">
        <v>88</v>
      </c>
      <c r="I2" s="139"/>
      <c r="J2" s="140"/>
    </row>
    <row r="3" spans="1:10" x14ac:dyDescent="0.2">
      <c r="A3" s="137"/>
      <c r="B3" s="14" t="s">
        <v>74</v>
      </c>
      <c r="C3" s="14" t="s">
        <v>73</v>
      </c>
      <c r="D3" s="14" t="s">
        <v>72</v>
      </c>
      <c r="E3" s="14" t="s">
        <v>74</v>
      </c>
      <c r="F3" s="14" t="s">
        <v>73</v>
      </c>
      <c r="G3" s="14" t="s">
        <v>72</v>
      </c>
      <c r="H3" s="14" t="s">
        <v>74</v>
      </c>
      <c r="I3" s="14" t="s">
        <v>73</v>
      </c>
      <c r="J3" s="13" t="s">
        <v>72</v>
      </c>
    </row>
    <row r="4" spans="1:10" s="19" customFormat="1" x14ac:dyDescent="0.2">
      <c r="A4" s="60">
        <v>1998</v>
      </c>
      <c r="B4" s="83">
        <v>1507855</v>
      </c>
      <c r="C4" s="83">
        <v>737285</v>
      </c>
      <c r="D4" s="83">
        <v>2245140</v>
      </c>
      <c r="E4" s="83">
        <v>5442</v>
      </c>
      <c r="F4" s="83">
        <v>5841</v>
      </c>
      <c r="G4" s="83">
        <v>5763</v>
      </c>
      <c r="H4" s="83">
        <v>3355</v>
      </c>
      <c r="I4" s="83">
        <v>2315</v>
      </c>
      <c r="J4" s="83">
        <v>2924</v>
      </c>
    </row>
    <row r="5" spans="1:10" s="19" customFormat="1" x14ac:dyDescent="0.2">
      <c r="A5" s="7">
        <v>1999</v>
      </c>
      <c r="B5" s="79">
        <v>1475711</v>
      </c>
      <c r="C5" s="79">
        <v>708757</v>
      </c>
      <c r="D5" s="79">
        <v>2184468</v>
      </c>
      <c r="E5" s="79">
        <v>5511</v>
      </c>
      <c r="F5" s="79">
        <v>5489</v>
      </c>
      <c r="G5" s="79">
        <v>5688</v>
      </c>
      <c r="H5" s="79">
        <v>3370</v>
      </c>
      <c r="I5" s="79">
        <v>2006</v>
      </c>
      <c r="J5" s="79">
        <v>2761</v>
      </c>
    </row>
    <row r="6" spans="1:10" s="19" customFormat="1" x14ac:dyDescent="0.2">
      <c r="A6" s="7">
        <v>2000</v>
      </c>
      <c r="B6" s="79">
        <v>1845888</v>
      </c>
      <c r="C6" s="79">
        <v>737688</v>
      </c>
      <c r="D6" s="79">
        <v>2583576</v>
      </c>
      <c r="E6" s="79">
        <v>5741</v>
      </c>
      <c r="F6" s="79">
        <v>6175</v>
      </c>
      <c r="G6" s="79">
        <v>5978</v>
      </c>
      <c r="H6" s="79">
        <v>3667</v>
      </c>
      <c r="I6" s="79">
        <v>2135</v>
      </c>
      <c r="J6" s="79">
        <v>3043</v>
      </c>
    </row>
    <row r="7" spans="1:10" s="19" customFormat="1" x14ac:dyDescent="0.2">
      <c r="A7" s="7">
        <v>2001</v>
      </c>
      <c r="B7" s="79">
        <v>1862690</v>
      </c>
      <c r="C7" s="79">
        <v>726310</v>
      </c>
      <c r="D7" s="79">
        <v>2589000</v>
      </c>
      <c r="E7" s="79">
        <v>6329</v>
      </c>
      <c r="F7" s="79">
        <v>5955</v>
      </c>
      <c r="G7" s="79">
        <v>6358</v>
      </c>
      <c r="H7" s="79">
        <v>4010</v>
      </c>
      <c r="I7" s="79">
        <v>2149</v>
      </c>
      <c r="J7" s="79">
        <v>3226</v>
      </c>
    </row>
    <row r="8" spans="1:10" s="19" customFormat="1" x14ac:dyDescent="0.2">
      <c r="A8" s="7">
        <v>2002</v>
      </c>
      <c r="B8" s="79">
        <v>1938703</v>
      </c>
      <c r="C8" s="79">
        <v>868932</v>
      </c>
      <c r="D8" s="79">
        <v>2807635</v>
      </c>
      <c r="E8" s="79">
        <v>6708</v>
      </c>
      <c r="F8" s="79">
        <v>7375</v>
      </c>
      <c r="G8" s="79">
        <v>7100</v>
      </c>
      <c r="H8" s="79">
        <v>4617</v>
      </c>
      <c r="I8" s="79">
        <v>2623</v>
      </c>
      <c r="J8" s="79">
        <v>3738</v>
      </c>
    </row>
    <row r="9" spans="1:10" s="19" customFormat="1" x14ac:dyDescent="0.2">
      <c r="A9" s="7">
        <v>2003</v>
      </c>
      <c r="B9" s="79">
        <v>1870558</v>
      </c>
      <c r="C9" s="79">
        <v>716609</v>
      </c>
      <c r="D9" s="79">
        <v>2587167</v>
      </c>
      <c r="E9" s="79">
        <v>7544</v>
      </c>
      <c r="F9" s="79">
        <v>8792</v>
      </c>
      <c r="G9" s="79">
        <v>7973</v>
      </c>
      <c r="H9" s="79">
        <v>5071</v>
      </c>
      <c r="I9" s="79">
        <v>2810</v>
      </c>
      <c r="J9" s="79">
        <v>4147</v>
      </c>
    </row>
    <row r="10" spans="1:10" s="19" customFormat="1" x14ac:dyDescent="0.2">
      <c r="A10" s="7">
        <v>2004</v>
      </c>
      <c r="B10" s="79">
        <v>2016776</v>
      </c>
      <c r="C10" s="79">
        <v>759007</v>
      </c>
      <c r="D10" s="79">
        <v>2775783</v>
      </c>
      <c r="E10" s="79">
        <v>8378.82999098459</v>
      </c>
      <c r="F10" s="79">
        <v>9431.5874495184835</v>
      </c>
      <c r="G10" s="79">
        <v>8729.7283697467356</v>
      </c>
      <c r="H10" s="79">
        <v>5579.9134007497896</v>
      </c>
      <c r="I10" s="79">
        <v>3075.2808852189346</v>
      </c>
      <c r="J10" s="79">
        <v>4563.6011206029161</v>
      </c>
    </row>
    <row r="11" spans="1:10" s="19" customFormat="1" x14ac:dyDescent="0.2">
      <c r="A11" s="7">
        <v>2005</v>
      </c>
      <c r="B11" s="79">
        <v>1992368</v>
      </c>
      <c r="C11" s="79">
        <v>869090</v>
      </c>
      <c r="D11" s="79">
        <v>2861458</v>
      </c>
      <c r="E11" s="79">
        <v>8749</v>
      </c>
      <c r="F11" s="79">
        <v>10436</v>
      </c>
      <c r="G11" s="79">
        <v>9355</v>
      </c>
      <c r="H11" s="79">
        <v>5709</v>
      </c>
      <c r="I11" s="79">
        <v>3365</v>
      </c>
      <c r="J11" s="79">
        <v>4712</v>
      </c>
    </row>
    <row r="12" spans="1:10" s="19" customFormat="1" x14ac:dyDescent="0.2">
      <c r="A12" s="7">
        <v>2006</v>
      </c>
      <c r="B12" s="79">
        <v>1916484</v>
      </c>
      <c r="C12" s="79">
        <v>605332</v>
      </c>
      <c r="D12" s="79">
        <v>2521816</v>
      </c>
      <c r="E12" s="79">
        <v>9487.3097200564334</v>
      </c>
      <c r="F12" s="79">
        <v>9063.7558769802054</v>
      </c>
      <c r="G12" s="79">
        <v>9933.5717774591521</v>
      </c>
      <c r="H12" s="79">
        <v>5762.4405409793681</v>
      </c>
      <c r="I12" s="79">
        <v>2826.5145077091174</v>
      </c>
      <c r="J12" s="79">
        <v>4612.425559311122</v>
      </c>
    </row>
    <row r="13" spans="1:10" s="19" customFormat="1" x14ac:dyDescent="0.2">
      <c r="A13" s="7">
        <v>2007</v>
      </c>
      <c r="B13" s="79">
        <v>1747817</v>
      </c>
      <c r="C13" s="79">
        <v>561067</v>
      </c>
      <c r="D13" s="79">
        <v>2308884</v>
      </c>
      <c r="E13" s="79">
        <v>9785.9354441365012</v>
      </c>
      <c r="F13" s="79">
        <v>10299.910047179337</v>
      </c>
      <c r="G13" s="79">
        <v>10350.026896180741</v>
      </c>
      <c r="H13" s="79">
        <v>5989.202543964253</v>
      </c>
      <c r="I13" s="79">
        <v>3326.3592869042468</v>
      </c>
      <c r="J13" s="79">
        <v>5013.852304338101</v>
      </c>
    </row>
    <row r="14" spans="1:10" s="19" customFormat="1" x14ac:dyDescent="0.2">
      <c r="A14" s="7">
        <v>2008</v>
      </c>
      <c r="B14" s="79">
        <v>1724877</v>
      </c>
      <c r="C14" s="79">
        <v>481645</v>
      </c>
      <c r="D14" s="79">
        <v>2206522</v>
      </c>
      <c r="E14" s="79">
        <v>10914.732459248758</v>
      </c>
      <c r="F14" s="79">
        <v>12576.572577486488</v>
      </c>
      <c r="G14" s="79">
        <v>11353.166660663843</v>
      </c>
      <c r="H14" s="79">
        <v>6447.3670439424068</v>
      </c>
      <c r="I14" s="79">
        <v>3959.0080389288005</v>
      </c>
      <c r="J14" s="79">
        <v>5669.5238829363552</v>
      </c>
    </row>
    <row r="15" spans="1:10" s="19" customFormat="1" x14ac:dyDescent="0.2">
      <c r="A15" s="7">
        <v>2009</v>
      </c>
      <c r="B15" s="79">
        <v>1755795</v>
      </c>
      <c r="C15" s="79">
        <v>332669</v>
      </c>
      <c r="D15" s="79">
        <v>2088464</v>
      </c>
      <c r="E15" s="79">
        <v>10584.729925247168</v>
      </c>
      <c r="F15" s="79">
        <v>12442.27101021057</v>
      </c>
      <c r="G15" s="79">
        <v>11303.597620709999</v>
      </c>
      <c r="H15" s="79">
        <v>6674.6307806352279</v>
      </c>
      <c r="I15" s="79">
        <v>4311.6972328429783</v>
      </c>
      <c r="J15" s="79">
        <v>6138.7495958378649</v>
      </c>
    </row>
    <row r="16" spans="1:10" s="19" customFormat="1" x14ac:dyDescent="0.2">
      <c r="A16" s="7">
        <v>2010</v>
      </c>
      <c r="B16" s="79">
        <v>1789855</v>
      </c>
      <c r="C16" s="79">
        <v>318733</v>
      </c>
      <c r="D16" s="79">
        <v>2108588</v>
      </c>
      <c r="E16" s="79">
        <v>10867.892793821193</v>
      </c>
      <c r="F16" s="79">
        <v>10965.459111707436</v>
      </c>
      <c r="G16" s="79">
        <v>11281.18044855333</v>
      </c>
      <c r="H16" s="79">
        <v>6890.4180782260546</v>
      </c>
      <c r="I16" s="79">
        <v>4263.416265382557</v>
      </c>
      <c r="J16" s="79">
        <v>6303.3241659691494</v>
      </c>
    </row>
    <row r="17" spans="1:10" s="19" customFormat="1" x14ac:dyDescent="0.2">
      <c r="A17" s="1" t="s">
        <v>105</v>
      </c>
    </row>
    <row r="18" spans="1:10" s="19" customFormat="1" x14ac:dyDescent="0.2">
      <c r="A18" s="67" t="s">
        <v>137</v>
      </c>
      <c r="B18" s="9">
        <v>820422</v>
      </c>
      <c r="C18" s="9">
        <v>112598</v>
      </c>
      <c r="D18" s="9">
        <v>933020</v>
      </c>
      <c r="E18" s="9">
        <v>7638.9385474860337</v>
      </c>
      <c r="F18" s="9">
        <v>6462.6068989267069</v>
      </c>
      <c r="G18" s="9" t="s">
        <v>9</v>
      </c>
      <c r="H18" s="9">
        <v>7638.9385474860337</v>
      </c>
      <c r="I18" s="9">
        <v>6462.6068989267069</v>
      </c>
      <c r="J18" s="9">
        <v>7474.7442378407832</v>
      </c>
    </row>
    <row r="19" spans="1:10" s="19" customFormat="1" x14ac:dyDescent="0.2">
      <c r="A19" s="67" t="s">
        <v>136</v>
      </c>
      <c r="B19" s="9">
        <v>453097</v>
      </c>
      <c r="C19" s="9">
        <v>28127</v>
      </c>
      <c r="D19" s="9">
        <v>481224</v>
      </c>
      <c r="E19" s="9">
        <v>13079.412274118124</v>
      </c>
      <c r="F19" s="9">
        <v>9385.0517183850516</v>
      </c>
      <c r="G19" s="9" t="s">
        <v>9</v>
      </c>
      <c r="H19" s="9">
        <v>6539.7061370590618</v>
      </c>
      <c r="I19" s="9">
        <v>4692.5258591925258</v>
      </c>
      <c r="J19" s="9">
        <v>6392.624671218683</v>
      </c>
    </row>
    <row r="20" spans="1:10" s="19" customFormat="1" x14ac:dyDescent="0.2">
      <c r="A20" s="67" t="s">
        <v>135</v>
      </c>
      <c r="B20" s="9">
        <v>480859</v>
      </c>
      <c r="C20" s="9">
        <v>133806</v>
      </c>
      <c r="D20" s="9">
        <v>614665</v>
      </c>
      <c r="E20" s="9">
        <v>21953.022279035791</v>
      </c>
      <c r="F20" s="9">
        <v>19417.501088376142</v>
      </c>
      <c r="G20" s="9" t="s">
        <v>9</v>
      </c>
      <c r="H20" s="9">
        <v>6176.0233242142849</v>
      </c>
      <c r="I20" s="9">
        <v>3430.3953237963387</v>
      </c>
      <c r="J20" s="9">
        <v>5259.6157960039354</v>
      </c>
    </row>
    <row r="21" spans="1:10" s="19" customFormat="1" x14ac:dyDescent="0.2">
      <c r="A21" s="67" t="s">
        <v>134</v>
      </c>
      <c r="B21" s="9">
        <v>35477</v>
      </c>
      <c r="C21" s="9">
        <v>44202</v>
      </c>
      <c r="D21" s="9">
        <v>79679</v>
      </c>
      <c r="E21" s="9">
        <v>47556.300268096515</v>
      </c>
      <c r="F21" s="9">
        <v>25171.981776765373</v>
      </c>
      <c r="G21" s="9" t="s">
        <v>9</v>
      </c>
      <c r="H21" s="9">
        <v>6800.2683534598427</v>
      </c>
      <c r="I21" s="9">
        <v>3582.8807651779198</v>
      </c>
      <c r="J21" s="9">
        <v>4539.0794120998062</v>
      </c>
    </row>
  </sheetData>
  <sheetProtection selectLockedCells="1" selectUnlockedCells="1"/>
  <mergeCells count="4">
    <mergeCell ref="A2:A3"/>
    <mergeCell ref="B2:D2"/>
    <mergeCell ref="E2:G2"/>
    <mergeCell ref="H2:J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9428-1654-445E-A84E-9F396DE97666}">
  <dimension ref="A1:H26"/>
  <sheetViews>
    <sheetView workbookViewId="0"/>
  </sheetViews>
  <sheetFormatPr defaultRowHeight="11.25" x14ac:dyDescent="0.2"/>
  <cols>
    <col min="1" max="1" width="19" style="1" customWidth="1"/>
    <col min="2" max="2" width="9.7109375" style="1" customWidth="1"/>
    <col min="3" max="3" width="11" style="1" customWidth="1"/>
    <col min="4" max="8" width="9.7109375" style="1" customWidth="1"/>
    <col min="9" max="16384" width="9.140625" style="1"/>
  </cols>
  <sheetData>
    <row r="1" spans="1:8" s="15" customFormat="1" x14ac:dyDescent="0.2">
      <c r="A1" s="17" t="s">
        <v>146</v>
      </c>
      <c r="B1" s="16"/>
      <c r="C1" s="16"/>
      <c r="D1" s="16"/>
      <c r="E1" s="16"/>
      <c r="F1" s="16"/>
      <c r="G1" s="16"/>
      <c r="H1" s="16"/>
    </row>
    <row r="2" spans="1:8" ht="15.75" customHeight="1" x14ac:dyDescent="0.2">
      <c r="A2" s="135" t="s">
        <v>45</v>
      </c>
      <c r="B2" s="138" t="s">
        <v>94</v>
      </c>
      <c r="C2" s="138"/>
      <c r="D2" s="138" t="s">
        <v>84</v>
      </c>
      <c r="E2" s="138" t="s">
        <v>93</v>
      </c>
      <c r="F2" s="138" t="s">
        <v>145</v>
      </c>
      <c r="G2" s="139" t="s">
        <v>144</v>
      </c>
      <c r="H2" s="140"/>
    </row>
    <row r="3" spans="1:8" ht="24" customHeight="1" x14ac:dyDescent="0.2">
      <c r="A3" s="136"/>
      <c r="B3" s="150" t="s">
        <v>91</v>
      </c>
      <c r="C3" s="150" t="s">
        <v>143</v>
      </c>
      <c r="D3" s="150"/>
      <c r="E3" s="150"/>
      <c r="F3" s="150"/>
      <c r="G3" s="55" t="s">
        <v>142</v>
      </c>
      <c r="H3" s="85" t="s">
        <v>141</v>
      </c>
    </row>
    <row r="4" spans="1:8" ht="31.5" customHeight="1" x14ac:dyDescent="0.2">
      <c r="A4" s="137"/>
      <c r="B4" s="149"/>
      <c r="C4" s="149"/>
      <c r="D4" s="149"/>
      <c r="E4" s="149"/>
      <c r="F4" s="149"/>
      <c r="G4" s="158" t="s">
        <v>10</v>
      </c>
      <c r="H4" s="154"/>
    </row>
    <row r="5" spans="1:8" x14ac:dyDescent="0.2">
      <c r="A5" s="143" t="s">
        <v>38</v>
      </c>
      <c r="B5" s="143"/>
      <c r="C5" s="143"/>
      <c r="D5" s="143"/>
      <c r="E5" s="143"/>
      <c r="F5" s="143"/>
      <c r="G5" s="143"/>
      <c r="H5" s="143"/>
    </row>
    <row r="6" spans="1:8" s="15" customFormat="1" x14ac:dyDescent="0.2">
      <c r="A6" s="27" t="s">
        <v>37</v>
      </c>
      <c r="B6" s="28">
        <v>53328</v>
      </c>
      <c r="C6" s="42">
        <v>701.39857518550002</v>
      </c>
      <c r="D6" s="28">
        <v>109636</v>
      </c>
      <c r="E6" s="42">
        <v>2.0558805880588058</v>
      </c>
      <c r="F6" s="28">
        <v>845288</v>
      </c>
      <c r="G6" s="28">
        <v>15850.735073507352</v>
      </c>
      <c r="H6" s="28">
        <v>7709.9492867306353</v>
      </c>
    </row>
    <row r="7" spans="1:8" s="15" customFormat="1" x14ac:dyDescent="0.2">
      <c r="A7" s="12" t="s">
        <v>36</v>
      </c>
      <c r="B7" s="9">
        <v>24827</v>
      </c>
      <c r="C7" s="3">
        <v>834.79038614141029</v>
      </c>
      <c r="D7" s="9">
        <v>41299</v>
      </c>
      <c r="E7" s="3">
        <v>1.66347122084827</v>
      </c>
      <c r="F7" s="9">
        <v>268836</v>
      </c>
      <c r="G7" s="9">
        <v>10828.372336569058</v>
      </c>
      <c r="H7" s="9">
        <v>6509.5038620789846</v>
      </c>
    </row>
    <row r="8" spans="1:8" s="15" customFormat="1" x14ac:dyDescent="0.2">
      <c r="A8" s="12" t="s">
        <v>35</v>
      </c>
      <c r="B8" s="9">
        <v>16387</v>
      </c>
      <c r="C8" s="3">
        <v>636.21539775594977</v>
      </c>
      <c r="D8" s="9">
        <v>22804</v>
      </c>
      <c r="E8" s="3">
        <v>1.3915908952218221</v>
      </c>
      <c r="F8" s="9">
        <v>153359</v>
      </c>
      <c r="G8" s="9">
        <v>9358.5769207298472</v>
      </c>
      <c r="H8" s="9">
        <v>6725.0920891071737</v>
      </c>
    </row>
    <row r="9" spans="1:8" s="15" customFormat="1" x14ac:dyDescent="0.2">
      <c r="A9" s="12" t="s">
        <v>34</v>
      </c>
      <c r="B9" s="9">
        <v>22076</v>
      </c>
      <c r="C9" s="3">
        <v>878.30243665667388</v>
      </c>
      <c r="D9" s="9">
        <v>36230</v>
      </c>
      <c r="E9" s="3">
        <v>1.6411487588331219</v>
      </c>
      <c r="F9" s="9">
        <v>228566</v>
      </c>
      <c r="G9" s="9">
        <v>10353.596666062693</v>
      </c>
      <c r="H9" s="9">
        <v>6308.7496549820598</v>
      </c>
    </row>
    <row r="10" spans="1:8" s="15" customFormat="1" x14ac:dyDescent="0.2">
      <c r="A10" s="27" t="s">
        <v>33</v>
      </c>
      <c r="B10" s="28">
        <v>63290</v>
      </c>
      <c r="C10" s="42">
        <v>784.92166595872004</v>
      </c>
      <c r="D10" s="28">
        <v>100333</v>
      </c>
      <c r="E10" s="42">
        <v>1.5852899352188339</v>
      </c>
      <c r="F10" s="28">
        <v>650761</v>
      </c>
      <c r="G10" s="28">
        <v>10282.208879759835</v>
      </c>
      <c r="H10" s="28">
        <v>6486.0115814338251</v>
      </c>
    </row>
    <row r="11" spans="1:8" s="15" customFormat="1" x14ac:dyDescent="0.2">
      <c r="A11" s="12" t="s">
        <v>32</v>
      </c>
      <c r="B11" s="9">
        <v>15492</v>
      </c>
      <c r="C11" s="3">
        <v>448.54812511400451</v>
      </c>
      <c r="D11" s="9">
        <v>24279</v>
      </c>
      <c r="E11" s="3">
        <v>1.5671959721146398</v>
      </c>
      <c r="F11" s="9">
        <v>116464</v>
      </c>
      <c r="G11" s="9">
        <v>7517.6865478956879</v>
      </c>
      <c r="H11" s="9">
        <v>4796.9026730919722</v>
      </c>
    </row>
    <row r="12" spans="1:8" s="15" customFormat="1" x14ac:dyDescent="0.2">
      <c r="A12" s="12" t="s">
        <v>31</v>
      </c>
      <c r="B12" s="9">
        <v>24283</v>
      </c>
      <c r="C12" s="3">
        <v>544.82835988332954</v>
      </c>
      <c r="D12" s="9">
        <v>37394</v>
      </c>
      <c r="E12" s="3">
        <v>1.5399250504468147</v>
      </c>
      <c r="F12" s="9">
        <v>182642</v>
      </c>
      <c r="G12" s="9">
        <v>7521.3935675163693</v>
      </c>
      <c r="H12" s="9">
        <v>4884.2595068727596</v>
      </c>
    </row>
    <row r="13" spans="1:8" s="15" customFormat="1" x14ac:dyDescent="0.2">
      <c r="A13" s="12" t="s">
        <v>30</v>
      </c>
      <c r="B13" s="9">
        <v>30519</v>
      </c>
      <c r="C13" s="3">
        <v>867.34229881660178</v>
      </c>
      <c r="D13" s="9">
        <v>62878</v>
      </c>
      <c r="E13" s="3">
        <v>2.0602903109538322</v>
      </c>
      <c r="F13" s="9">
        <v>313433</v>
      </c>
      <c r="G13" s="9">
        <v>10270.0940397785</v>
      </c>
      <c r="H13" s="9">
        <v>4984.7800502560513</v>
      </c>
    </row>
    <row r="14" spans="1:8" s="15" customFormat="1" x14ac:dyDescent="0.2">
      <c r="A14" s="27" t="s">
        <v>29</v>
      </c>
      <c r="B14" s="28">
        <v>70294</v>
      </c>
      <c r="C14" s="42">
        <v>615.02306752094796</v>
      </c>
      <c r="D14" s="28">
        <v>124551</v>
      </c>
      <c r="E14" s="42">
        <v>1.7718581955785699</v>
      </c>
      <c r="F14" s="28">
        <v>612539</v>
      </c>
      <c r="G14" s="28">
        <v>8713.9585170853843</v>
      </c>
      <c r="H14" s="28">
        <v>4917.9773747300305</v>
      </c>
    </row>
    <row r="15" spans="1:8" s="15" customFormat="1" x14ac:dyDescent="0.2">
      <c r="A15" s="27" t="s">
        <v>28</v>
      </c>
      <c r="B15" s="28">
        <v>186912</v>
      </c>
      <c r="C15" s="42">
        <v>689.81883176771612</v>
      </c>
      <c r="D15" s="28">
        <v>334520</v>
      </c>
      <c r="E15" s="42">
        <v>1.7897192261599042</v>
      </c>
      <c r="F15" s="28">
        <v>2108588</v>
      </c>
      <c r="G15" s="28">
        <v>11281.18044855333</v>
      </c>
      <c r="H15" s="28">
        <v>6303.3241659691494</v>
      </c>
    </row>
    <row r="16" spans="1:8" x14ac:dyDescent="0.2">
      <c r="A16" s="144" t="s">
        <v>27</v>
      </c>
      <c r="B16" s="144"/>
      <c r="C16" s="144"/>
      <c r="D16" s="144"/>
      <c r="E16" s="144"/>
      <c r="F16" s="144"/>
      <c r="G16" s="144"/>
      <c r="H16" s="144"/>
    </row>
    <row r="17" spans="1:8" x14ac:dyDescent="0.2">
      <c r="A17" s="25" t="s">
        <v>26</v>
      </c>
      <c r="B17" s="9">
        <v>7328</v>
      </c>
      <c r="C17" s="3">
        <v>973.06412954712948</v>
      </c>
      <c r="D17" s="9">
        <v>9824</v>
      </c>
      <c r="E17" s="3">
        <v>1.3406113537117903</v>
      </c>
      <c r="F17" s="9">
        <v>68934</v>
      </c>
      <c r="G17" s="9">
        <v>9406.9323144104819</v>
      </c>
      <c r="H17" s="9">
        <v>7016.8973941368076</v>
      </c>
    </row>
    <row r="18" spans="1:8" x14ac:dyDescent="0.2">
      <c r="A18" s="23" t="s">
        <v>25</v>
      </c>
      <c r="B18" s="9">
        <v>7523</v>
      </c>
      <c r="C18" s="3">
        <v>570.57478412887417</v>
      </c>
      <c r="D18" s="9">
        <v>11423</v>
      </c>
      <c r="E18" s="3">
        <v>1.5184102086933404</v>
      </c>
      <c r="F18" s="9">
        <v>66638</v>
      </c>
      <c r="G18" s="9">
        <v>8857.9024325402097</v>
      </c>
      <c r="H18" s="9">
        <v>5833.6689135953775</v>
      </c>
    </row>
    <row r="19" spans="1:8" x14ac:dyDescent="0.2">
      <c r="A19" s="22" t="s">
        <v>24</v>
      </c>
      <c r="B19" s="9">
        <v>11757</v>
      </c>
      <c r="C19" s="3">
        <v>449.44636327667308</v>
      </c>
      <c r="D19" s="9">
        <v>21503</v>
      </c>
      <c r="E19" s="3">
        <v>1.8289529641915454</v>
      </c>
      <c r="F19" s="9">
        <v>121438</v>
      </c>
      <c r="G19" s="9">
        <v>10328.99549204729</v>
      </c>
      <c r="H19" s="9">
        <v>5647.4910477607773</v>
      </c>
    </row>
    <row r="20" spans="1:8" x14ac:dyDescent="0.2">
      <c r="A20" s="21" t="s">
        <v>23</v>
      </c>
      <c r="B20" s="9">
        <v>21023</v>
      </c>
      <c r="C20" s="3">
        <v>512.0074427757462</v>
      </c>
      <c r="D20" s="9">
        <v>32677</v>
      </c>
      <c r="E20" s="3">
        <v>1.5543452409266041</v>
      </c>
      <c r="F20" s="9">
        <v>177161</v>
      </c>
      <c r="G20" s="9">
        <v>8427.008514484136</v>
      </c>
      <c r="H20" s="9">
        <v>5421.580928481807</v>
      </c>
    </row>
    <row r="21" spans="1:8" x14ac:dyDescent="0.2">
      <c r="A21" s="21" t="s">
        <v>22</v>
      </c>
      <c r="B21" s="9">
        <v>19910</v>
      </c>
      <c r="C21" s="3">
        <v>767.20626712341959</v>
      </c>
      <c r="D21" s="9">
        <v>35280</v>
      </c>
      <c r="E21" s="3">
        <v>1.77197388247112</v>
      </c>
      <c r="F21" s="9">
        <v>171424</v>
      </c>
      <c r="G21" s="9">
        <v>8609.9447513812156</v>
      </c>
      <c r="H21" s="9">
        <v>4858.9569160997726</v>
      </c>
    </row>
    <row r="22" spans="1:8" x14ac:dyDescent="0.2">
      <c r="A22" s="21" t="s">
        <v>21</v>
      </c>
      <c r="B22" s="9">
        <v>28184</v>
      </c>
      <c r="C22" s="3">
        <v>859.52117010034976</v>
      </c>
      <c r="D22" s="9">
        <v>46936</v>
      </c>
      <c r="E22" s="3">
        <v>1.6653420380357651</v>
      </c>
      <c r="F22" s="9">
        <v>295768</v>
      </c>
      <c r="G22" s="9">
        <v>10494.18109565711</v>
      </c>
      <c r="H22" s="9">
        <v>6301.5169592636785</v>
      </c>
    </row>
    <row r="23" spans="1:8" x14ac:dyDescent="0.2">
      <c r="A23" s="21" t="s">
        <v>20</v>
      </c>
      <c r="B23" s="9">
        <v>32534</v>
      </c>
      <c r="C23" s="3">
        <v>986.50357347532213</v>
      </c>
      <c r="D23" s="9">
        <v>59195</v>
      </c>
      <c r="E23" s="3">
        <v>1.8194811581729882</v>
      </c>
      <c r="F23" s="9">
        <v>344740</v>
      </c>
      <c r="G23" s="9">
        <v>10596.299256162783</v>
      </c>
      <c r="H23" s="9">
        <v>5823.8026860376713</v>
      </c>
    </row>
    <row r="24" spans="1:8" x14ac:dyDescent="0.2">
      <c r="A24" s="21" t="s">
        <v>19</v>
      </c>
      <c r="B24" s="9">
        <v>8727</v>
      </c>
      <c r="C24" s="3">
        <v>457.01866931999683</v>
      </c>
      <c r="D24" s="9">
        <v>13963</v>
      </c>
      <c r="E24" s="3">
        <v>1.5999770826171651</v>
      </c>
      <c r="F24" s="9">
        <v>81214</v>
      </c>
      <c r="G24" s="9">
        <v>9306.0616477598251</v>
      </c>
      <c r="H24" s="9">
        <v>5816.3718398624933</v>
      </c>
    </row>
    <row r="25" spans="1:8" x14ac:dyDescent="0.2">
      <c r="A25" s="20" t="s">
        <v>18</v>
      </c>
      <c r="B25" s="9">
        <v>19926</v>
      </c>
      <c r="C25" s="3">
        <v>626.41762117861208</v>
      </c>
      <c r="D25" s="9">
        <v>37699</v>
      </c>
      <c r="E25" s="3">
        <v>1.8919502157984542</v>
      </c>
      <c r="F25" s="9">
        <v>230588</v>
      </c>
      <c r="G25" s="9">
        <v>11572.217203653518</v>
      </c>
      <c r="H25" s="9">
        <v>6116.5548157776075</v>
      </c>
    </row>
    <row r="26" spans="1:8" x14ac:dyDescent="0.2">
      <c r="A26" s="19" t="s">
        <v>17</v>
      </c>
      <c r="B26" s="9">
        <v>30000</v>
      </c>
      <c r="C26" s="3">
        <v>742.61469683992698</v>
      </c>
      <c r="D26" s="9">
        <v>66020</v>
      </c>
      <c r="E26" s="3">
        <v>2.2006666666666668</v>
      </c>
      <c r="F26" s="9">
        <v>550683</v>
      </c>
      <c r="G26" s="9">
        <v>18356.099999999999</v>
      </c>
      <c r="H26" s="9">
        <v>8341.1541956982728</v>
      </c>
    </row>
  </sheetData>
  <sheetProtection selectLockedCells="1" selectUnlockedCells="1"/>
  <mergeCells count="11">
    <mergeCell ref="B3:B4"/>
    <mergeCell ref="C3:C4"/>
    <mergeCell ref="G4:H4"/>
    <mergeCell ref="A5:H5"/>
    <mergeCell ref="A16:H16"/>
    <mergeCell ref="A2:A4"/>
    <mergeCell ref="B2:C2"/>
    <mergeCell ref="D2:D4"/>
    <mergeCell ref="E2:E4"/>
    <mergeCell ref="F2:F4"/>
    <mergeCell ref="G2:H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EED73-3E9A-49DC-8E85-E6BFBD86A0F1}">
  <dimension ref="A1:E25"/>
  <sheetViews>
    <sheetView workbookViewId="0"/>
  </sheetViews>
  <sheetFormatPr defaultRowHeight="11.25" x14ac:dyDescent="0.2"/>
  <cols>
    <col min="1" max="1" width="18" style="1" customWidth="1"/>
    <col min="2" max="2" width="14.7109375" style="1" customWidth="1"/>
    <col min="3" max="3" width="11" style="1" customWidth="1"/>
    <col min="4" max="5" width="14.7109375" style="1" customWidth="1"/>
    <col min="6" max="16384" width="9.140625" style="1"/>
  </cols>
  <sheetData>
    <row r="1" spans="1:5" s="15" customFormat="1" x14ac:dyDescent="0.2">
      <c r="A1" s="17" t="s">
        <v>149</v>
      </c>
      <c r="B1" s="16"/>
      <c r="C1" s="16"/>
      <c r="D1" s="16"/>
      <c r="E1" s="16"/>
    </row>
    <row r="2" spans="1:5" x14ac:dyDescent="0.2">
      <c r="A2" s="135" t="s">
        <v>45</v>
      </c>
      <c r="B2" s="138" t="s">
        <v>100</v>
      </c>
      <c r="C2" s="138"/>
      <c r="D2" s="138"/>
      <c r="E2" s="140" t="s">
        <v>99</v>
      </c>
    </row>
    <row r="3" spans="1:5" ht="56.25" x14ac:dyDescent="0.2">
      <c r="A3" s="137"/>
      <c r="B3" s="14" t="s">
        <v>148</v>
      </c>
      <c r="C3" s="14" t="s">
        <v>147</v>
      </c>
      <c r="D3" s="14" t="s">
        <v>96</v>
      </c>
      <c r="E3" s="154"/>
    </row>
    <row r="4" spans="1:5" x14ac:dyDescent="0.2">
      <c r="A4" s="143" t="s">
        <v>38</v>
      </c>
      <c r="B4" s="143"/>
      <c r="C4" s="143"/>
      <c r="D4" s="143"/>
      <c r="E4" s="143"/>
    </row>
    <row r="5" spans="1:5" x14ac:dyDescent="0.2">
      <c r="A5" s="27" t="s">
        <v>37</v>
      </c>
      <c r="B5" s="28">
        <v>2272</v>
      </c>
      <c r="C5" s="28">
        <v>4377</v>
      </c>
      <c r="D5" s="28">
        <v>5353</v>
      </c>
      <c r="E5" s="28">
        <v>12002</v>
      </c>
    </row>
    <row r="6" spans="1:5" x14ac:dyDescent="0.2">
      <c r="A6" s="12" t="s">
        <v>36</v>
      </c>
      <c r="B6" s="9">
        <v>630</v>
      </c>
      <c r="C6" s="9">
        <v>1980</v>
      </c>
      <c r="D6" s="9">
        <v>2428</v>
      </c>
      <c r="E6" s="9">
        <v>5038</v>
      </c>
    </row>
    <row r="7" spans="1:5" x14ac:dyDescent="0.2">
      <c r="A7" s="12" t="s">
        <v>35</v>
      </c>
      <c r="B7" s="9">
        <v>195</v>
      </c>
      <c r="C7" s="9">
        <v>818</v>
      </c>
      <c r="D7" s="9">
        <v>1254</v>
      </c>
      <c r="E7" s="9">
        <v>2267</v>
      </c>
    </row>
    <row r="8" spans="1:5" x14ac:dyDescent="0.2">
      <c r="A8" s="12" t="s">
        <v>34</v>
      </c>
      <c r="B8" s="9">
        <v>385</v>
      </c>
      <c r="C8" s="9">
        <v>1812</v>
      </c>
      <c r="D8" s="9">
        <v>1909</v>
      </c>
      <c r="E8" s="9">
        <v>4106</v>
      </c>
    </row>
    <row r="9" spans="1:5" x14ac:dyDescent="0.2">
      <c r="A9" s="27" t="s">
        <v>33</v>
      </c>
      <c r="B9" s="28">
        <v>1210</v>
      </c>
      <c r="C9" s="28">
        <v>4610</v>
      </c>
      <c r="D9" s="28">
        <v>5591</v>
      </c>
      <c r="E9" s="28">
        <v>11411</v>
      </c>
    </row>
    <row r="10" spans="1:5" x14ac:dyDescent="0.2">
      <c r="A10" s="12" t="s">
        <v>32</v>
      </c>
      <c r="B10" s="9">
        <v>837</v>
      </c>
      <c r="C10" s="9">
        <v>2009</v>
      </c>
      <c r="D10" s="9">
        <v>868</v>
      </c>
      <c r="E10" s="9">
        <v>3714</v>
      </c>
    </row>
    <row r="11" spans="1:5" x14ac:dyDescent="0.2">
      <c r="A11" s="12" t="s">
        <v>31</v>
      </c>
      <c r="B11" s="9">
        <v>616</v>
      </c>
      <c r="C11" s="9">
        <v>2167</v>
      </c>
      <c r="D11" s="9">
        <v>1083</v>
      </c>
      <c r="E11" s="9">
        <v>3866</v>
      </c>
    </row>
    <row r="12" spans="1:5" x14ac:dyDescent="0.2">
      <c r="A12" s="12" t="s">
        <v>30</v>
      </c>
      <c r="B12" s="9">
        <v>983</v>
      </c>
      <c r="C12" s="9">
        <v>4032</v>
      </c>
      <c r="D12" s="9">
        <v>2619</v>
      </c>
      <c r="E12" s="9">
        <v>7634</v>
      </c>
    </row>
    <row r="13" spans="1:5" x14ac:dyDescent="0.2">
      <c r="A13" s="27" t="s">
        <v>29</v>
      </c>
      <c r="B13" s="28">
        <v>2436</v>
      </c>
      <c r="C13" s="28">
        <v>8208</v>
      </c>
      <c r="D13" s="28">
        <v>4570</v>
      </c>
      <c r="E13" s="28">
        <v>15214</v>
      </c>
    </row>
    <row r="14" spans="1:5" x14ac:dyDescent="0.2">
      <c r="A14" s="27" t="s">
        <v>28</v>
      </c>
      <c r="B14" s="28">
        <v>5918</v>
      </c>
      <c r="C14" s="28">
        <v>17195</v>
      </c>
      <c r="D14" s="28">
        <v>15514</v>
      </c>
      <c r="E14" s="28">
        <v>38627</v>
      </c>
    </row>
    <row r="15" spans="1:5" x14ac:dyDescent="0.2">
      <c r="A15" s="144" t="s">
        <v>27</v>
      </c>
      <c r="B15" s="144"/>
      <c r="C15" s="144"/>
      <c r="D15" s="144"/>
      <c r="E15" s="144"/>
    </row>
    <row r="16" spans="1:5" x14ac:dyDescent="0.2">
      <c r="A16" s="25" t="s">
        <v>26</v>
      </c>
      <c r="B16" s="24">
        <v>262</v>
      </c>
      <c r="C16" s="24">
        <v>592</v>
      </c>
      <c r="D16" s="24">
        <v>803</v>
      </c>
      <c r="E16" s="24">
        <v>1657</v>
      </c>
    </row>
    <row r="17" spans="1:5" x14ac:dyDescent="0.2">
      <c r="A17" s="23" t="s">
        <v>25</v>
      </c>
      <c r="B17" s="9">
        <v>220</v>
      </c>
      <c r="C17" s="9">
        <v>639</v>
      </c>
      <c r="D17" s="9">
        <v>1146</v>
      </c>
      <c r="E17" s="9">
        <v>2005</v>
      </c>
    </row>
    <row r="18" spans="1:5" x14ac:dyDescent="0.2">
      <c r="A18" s="22" t="s">
        <v>24</v>
      </c>
      <c r="B18" s="9">
        <v>306</v>
      </c>
      <c r="C18" s="9">
        <v>1194</v>
      </c>
      <c r="D18" s="9">
        <v>1173</v>
      </c>
      <c r="E18" s="9">
        <v>2673</v>
      </c>
    </row>
    <row r="19" spans="1:5" x14ac:dyDescent="0.2">
      <c r="A19" s="21" t="s">
        <v>23</v>
      </c>
      <c r="B19" s="9">
        <v>565</v>
      </c>
      <c r="C19" s="9">
        <v>2294</v>
      </c>
      <c r="D19" s="9">
        <v>1130</v>
      </c>
      <c r="E19" s="9">
        <v>3989</v>
      </c>
    </row>
    <row r="20" spans="1:5" x14ac:dyDescent="0.2">
      <c r="A20" s="21" t="s">
        <v>22</v>
      </c>
      <c r="B20" s="9">
        <v>500</v>
      </c>
      <c r="C20" s="9">
        <v>2210</v>
      </c>
      <c r="D20" s="9">
        <v>1118</v>
      </c>
      <c r="E20" s="9">
        <v>3828</v>
      </c>
    </row>
    <row r="21" spans="1:5" x14ac:dyDescent="0.2">
      <c r="A21" s="21" t="s">
        <v>21</v>
      </c>
      <c r="B21" s="9">
        <v>697</v>
      </c>
      <c r="C21" s="9">
        <v>2491</v>
      </c>
      <c r="D21" s="9">
        <v>2071</v>
      </c>
      <c r="E21" s="9">
        <v>5259</v>
      </c>
    </row>
    <row r="22" spans="1:5" x14ac:dyDescent="0.2">
      <c r="A22" s="21" t="s">
        <v>20</v>
      </c>
      <c r="B22" s="9">
        <v>1880</v>
      </c>
      <c r="C22" s="9">
        <v>1753</v>
      </c>
      <c r="D22" s="9">
        <v>1898</v>
      </c>
      <c r="E22" s="9">
        <v>5531</v>
      </c>
    </row>
    <row r="23" spans="1:5" x14ac:dyDescent="0.2">
      <c r="A23" s="21" t="s">
        <v>19</v>
      </c>
      <c r="B23" s="9">
        <v>76</v>
      </c>
      <c r="C23" s="9">
        <v>650</v>
      </c>
      <c r="D23" s="9">
        <v>640</v>
      </c>
      <c r="E23" s="9">
        <v>1366</v>
      </c>
    </row>
    <row r="24" spans="1:5" x14ac:dyDescent="0.2">
      <c r="A24" s="20" t="s">
        <v>18</v>
      </c>
      <c r="B24" s="9">
        <v>874</v>
      </c>
      <c r="C24" s="9">
        <v>2595</v>
      </c>
      <c r="D24" s="9">
        <v>1988</v>
      </c>
      <c r="E24" s="9">
        <v>5457</v>
      </c>
    </row>
    <row r="25" spans="1:5" x14ac:dyDescent="0.2">
      <c r="A25" s="19" t="s">
        <v>17</v>
      </c>
      <c r="B25" s="9">
        <v>538</v>
      </c>
      <c r="C25" s="9">
        <v>2777</v>
      </c>
      <c r="D25" s="9">
        <v>3547</v>
      </c>
      <c r="E25" s="9">
        <v>6862</v>
      </c>
    </row>
  </sheetData>
  <sheetProtection selectLockedCells="1" selectUnlockedCells="1"/>
  <mergeCells count="5">
    <mergeCell ref="A15:E15"/>
    <mergeCell ref="A2:A3"/>
    <mergeCell ref="B2:D2"/>
    <mergeCell ref="E2:E3"/>
    <mergeCell ref="A4:E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3A0F5-6A01-4C5E-8306-0D80EAA21C95}">
  <dimension ref="A1:G25"/>
  <sheetViews>
    <sheetView workbookViewId="0"/>
  </sheetViews>
  <sheetFormatPr defaultRowHeight="11.25" x14ac:dyDescent="0.2"/>
  <cols>
    <col min="1" max="1" width="19" style="1" customWidth="1"/>
    <col min="2" max="2" width="10.7109375" style="1" customWidth="1"/>
    <col min="3" max="3" width="11" style="1" customWidth="1"/>
    <col min="4" max="7" width="10.7109375" style="1" customWidth="1"/>
    <col min="8" max="16384" width="9.140625" style="1"/>
  </cols>
  <sheetData>
    <row r="1" spans="1:7" s="15" customFormat="1" x14ac:dyDescent="0.2">
      <c r="A1" s="17" t="s">
        <v>154</v>
      </c>
      <c r="B1" s="16"/>
      <c r="C1" s="16"/>
      <c r="D1" s="16"/>
      <c r="E1" s="16"/>
      <c r="F1" s="16"/>
      <c r="G1" s="16"/>
    </row>
    <row r="2" spans="1:7" x14ac:dyDescent="0.2">
      <c r="A2" s="135" t="s">
        <v>45</v>
      </c>
      <c r="B2" s="159" t="s">
        <v>12</v>
      </c>
      <c r="C2" s="159"/>
      <c r="D2" s="159"/>
      <c r="E2" s="160" t="s">
        <v>153</v>
      </c>
      <c r="F2" s="160"/>
      <c r="G2" s="161"/>
    </row>
    <row r="3" spans="1:7" ht="33.75" x14ac:dyDescent="0.2">
      <c r="A3" s="137"/>
      <c r="B3" s="14" t="s">
        <v>152</v>
      </c>
      <c r="C3" s="14" t="s">
        <v>151</v>
      </c>
      <c r="D3" s="14" t="s">
        <v>150</v>
      </c>
      <c r="E3" s="14" t="s">
        <v>152</v>
      </c>
      <c r="F3" s="14" t="s">
        <v>151</v>
      </c>
      <c r="G3" s="13" t="s">
        <v>150</v>
      </c>
    </row>
    <row r="4" spans="1:7" x14ac:dyDescent="0.2">
      <c r="A4" s="143" t="s">
        <v>38</v>
      </c>
      <c r="B4" s="143"/>
      <c r="C4" s="143"/>
      <c r="D4" s="143"/>
      <c r="E4" s="143"/>
      <c r="F4" s="143"/>
      <c r="G4" s="143"/>
    </row>
    <row r="5" spans="1:7" s="27" customFormat="1" x14ac:dyDescent="0.2">
      <c r="A5" s="27" t="s">
        <v>37</v>
      </c>
      <c r="B5" s="49">
        <v>9099</v>
      </c>
      <c r="C5" s="49">
        <v>301359</v>
      </c>
      <c r="D5" s="49">
        <v>33120.013188262448</v>
      </c>
      <c r="E5" s="49">
        <v>2517</v>
      </c>
      <c r="F5" s="49">
        <v>198392</v>
      </c>
      <c r="G5" s="49">
        <v>78820.818434644418</v>
      </c>
    </row>
    <row r="6" spans="1:7" s="27" customFormat="1" x14ac:dyDescent="0.2">
      <c r="A6" s="12" t="s">
        <v>36</v>
      </c>
      <c r="B6" s="47">
        <v>4966</v>
      </c>
      <c r="C6" s="47">
        <v>109517</v>
      </c>
      <c r="D6" s="47">
        <v>22053.362867498992</v>
      </c>
      <c r="E6" s="47">
        <v>822</v>
      </c>
      <c r="F6" s="47">
        <v>72582</v>
      </c>
      <c r="G6" s="47">
        <v>88299.270072992702</v>
      </c>
    </row>
    <row r="7" spans="1:7" s="27" customFormat="1" x14ac:dyDescent="0.2">
      <c r="A7" s="12" t="s">
        <v>35</v>
      </c>
      <c r="B7" s="47">
        <v>5077</v>
      </c>
      <c r="C7" s="47">
        <v>120237</v>
      </c>
      <c r="D7" s="47">
        <v>23682.68662596021</v>
      </c>
      <c r="E7" s="47">
        <v>385</v>
      </c>
      <c r="F7" s="47">
        <v>46682</v>
      </c>
      <c r="G7" s="47">
        <v>121251.94805194804</v>
      </c>
    </row>
    <row r="8" spans="1:7" s="27" customFormat="1" x14ac:dyDescent="0.2">
      <c r="A8" s="12" t="s">
        <v>34</v>
      </c>
      <c r="B8" s="47">
        <v>5361</v>
      </c>
      <c r="C8" s="47">
        <v>105638</v>
      </c>
      <c r="D8" s="47">
        <v>19704.905801156499</v>
      </c>
      <c r="E8" s="47">
        <v>706</v>
      </c>
      <c r="F8" s="47">
        <v>80384</v>
      </c>
      <c r="G8" s="47">
        <v>113858.35694050993</v>
      </c>
    </row>
    <row r="9" spans="1:7" s="27" customFormat="1" x14ac:dyDescent="0.2">
      <c r="A9" s="27" t="s">
        <v>33</v>
      </c>
      <c r="B9" s="49">
        <v>15404</v>
      </c>
      <c r="C9" s="49">
        <v>335392</v>
      </c>
      <c r="D9" s="49">
        <v>21773.04596208777</v>
      </c>
      <c r="E9" s="49">
        <v>1913</v>
      </c>
      <c r="F9" s="49">
        <v>199648</v>
      </c>
      <c r="G9" s="49">
        <v>104363.82645060115</v>
      </c>
    </row>
    <row r="10" spans="1:7" s="27" customFormat="1" x14ac:dyDescent="0.2">
      <c r="A10" s="12" t="s">
        <v>32</v>
      </c>
      <c r="B10" s="47">
        <v>7824</v>
      </c>
      <c r="C10" s="47">
        <v>127564</v>
      </c>
      <c r="D10" s="47">
        <v>16304.192229038854</v>
      </c>
      <c r="E10" s="47">
        <v>623</v>
      </c>
      <c r="F10" s="47">
        <v>56739</v>
      </c>
      <c r="G10" s="47">
        <v>91073.836276083472</v>
      </c>
    </row>
    <row r="11" spans="1:7" s="27" customFormat="1" x14ac:dyDescent="0.2">
      <c r="A11" s="12" t="s">
        <v>31</v>
      </c>
      <c r="B11" s="47">
        <v>7815</v>
      </c>
      <c r="C11" s="47">
        <v>175799</v>
      </c>
      <c r="D11" s="47">
        <v>22495.073576455536</v>
      </c>
      <c r="E11" s="47">
        <v>1139</v>
      </c>
      <c r="F11" s="47">
        <v>104263</v>
      </c>
      <c r="G11" s="47">
        <v>91539.06935908692</v>
      </c>
    </row>
    <row r="12" spans="1:7" s="27" customFormat="1" x14ac:dyDescent="0.2">
      <c r="A12" s="12" t="s">
        <v>30</v>
      </c>
      <c r="B12" s="47">
        <v>5112</v>
      </c>
      <c r="C12" s="47">
        <v>96981</v>
      </c>
      <c r="D12" s="47">
        <v>18971.244131455402</v>
      </c>
      <c r="E12" s="47">
        <v>1102</v>
      </c>
      <c r="F12" s="47">
        <v>98952</v>
      </c>
      <c r="G12" s="47">
        <v>89793.103448275855</v>
      </c>
    </row>
    <row r="13" spans="1:7" s="27" customFormat="1" x14ac:dyDescent="0.2">
      <c r="A13" s="27" t="s">
        <v>29</v>
      </c>
      <c r="B13" s="49">
        <v>20751</v>
      </c>
      <c r="C13" s="49">
        <v>400344</v>
      </c>
      <c r="D13" s="49">
        <v>19292.756975567441</v>
      </c>
      <c r="E13" s="49">
        <v>2864</v>
      </c>
      <c r="F13" s="49">
        <v>259954</v>
      </c>
      <c r="G13" s="49">
        <v>90766.061452513968</v>
      </c>
    </row>
    <row r="14" spans="1:7" s="27" customFormat="1" x14ac:dyDescent="0.2">
      <c r="A14" s="27" t="s">
        <v>28</v>
      </c>
      <c r="B14" s="49">
        <v>45254</v>
      </c>
      <c r="C14" s="49">
        <v>1037095</v>
      </c>
      <c r="D14" s="49">
        <v>22917.200689441815</v>
      </c>
      <c r="E14" s="49">
        <v>7294</v>
      </c>
      <c r="F14" s="49">
        <v>657994</v>
      </c>
      <c r="G14" s="49">
        <v>90210.309843707146</v>
      </c>
    </row>
    <row r="15" spans="1:7" s="12" customFormat="1" x14ac:dyDescent="0.2">
      <c r="A15" s="144" t="s">
        <v>27</v>
      </c>
      <c r="B15" s="144"/>
      <c r="C15" s="144"/>
      <c r="D15" s="144"/>
      <c r="E15" s="144"/>
      <c r="F15" s="144"/>
      <c r="G15" s="144"/>
    </row>
    <row r="16" spans="1:7" x14ac:dyDescent="0.2">
      <c r="A16" s="25" t="s">
        <v>26</v>
      </c>
      <c r="B16" s="18">
        <v>2799</v>
      </c>
      <c r="C16" s="18">
        <v>50724</v>
      </c>
      <c r="D16" s="18">
        <v>18122.186495176848</v>
      </c>
      <c r="E16" s="18">
        <v>245</v>
      </c>
      <c r="F16" s="18">
        <v>18435</v>
      </c>
      <c r="G16" s="18">
        <v>75244.897959183669</v>
      </c>
    </row>
    <row r="17" spans="1:7" x14ac:dyDescent="0.2">
      <c r="A17" s="23" t="s">
        <v>25</v>
      </c>
      <c r="B17" s="18">
        <v>4387</v>
      </c>
      <c r="C17" s="18">
        <v>70858</v>
      </c>
      <c r="D17" s="18">
        <v>16151.812172327333</v>
      </c>
      <c r="E17" s="18">
        <v>225</v>
      </c>
      <c r="F17" s="18">
        <v>24487</v>
      </c>
      <c r="G17" s="18">
        <v>108831.11111111111</v>
      </c>
    </row>
    <row r="18" spans="1:7" x14ac:dyDescent="0.2">
      <c r="A18" s="22" t="s">
        <v>24</v>
      </c>
      <c r="B18" s="18">
        <v>7343</v>
      </c>
      <c r="C18" s="18">
        <v>126119</v>
      </c>
      <c r="D18" s="18">
        <v>17175.405147759771</v>
      </c>
      <c r="E18" s="18">
        <v>428</v>
      </c>
      <c r="F18" s="18">
        <v>43238</v>
      </c>
      <c r="G18" s="18">
        <v>101023.36448598131</v>
      </c>
    </row>
    <row r="19" spans="1:7" x14ac:dyDescent="0.2">
      <c r="A19" s="21" t="s">
        <v>23</v>
      </c>
      <c r="B19" s="18">
        <v>8354</v>
      </c>
      <c r="C19" s="18">
        <v>145084</v>
      </c>
      <c r="D19" s="18">
        <v>17367.009815657169</v>
      </c>
      <c r="E19" s="18">
        <v>859</v>
      </c>
      <c r="F19" s="18">
        <v>83698</v>
      </c>
      <c r="G19" s="18">
        <v>97436.554132712452</v>
      </c>
    </row>
    <row r="20" spans="1:7" x14ac:dyDescent="0.2">
      <c r="A20" s="21" t="s">
        <v>22</v>
      </c>
      <c r="B20" s="18">
        <v>3929</v>
      </c>
      <c r="C20" s="18">
        <v>76141</v>
      </c>
      <c r="D20" s="18">
        <v>19379.231356579283</v>
      </c>
      <c r="E20" s="18">
        <v>638</v>
      </c>
      <c r="F20" s="18">
        <v>67310</v>
      </c>
      <c r="G20" s="18">
        <v>105501.56739811912</v>
      </c>
    </row>
    <row r="21" spans="1:7" x14ac:dyDescent="0.2">
      <c r="A21" s="21" t="s">
        <v>21</v>
      </c>
      <c r="B21" s="18">
        <v>4565</v>
      </c>
      <c r="C21" s="18">
        <v>113986</v>
      </c>
      <c r="D21" s="18">
        <v>24969.550930996713</v>
      </c>
      <c r="E21" s="18">
        <v>725</v>
      </c>
      <c r="F21" s="18">
        <v>75198</v>
      </c>
      <c r="G21" s="18">
        <v>103721.37931034483</v>
      </c>
    </row>
    <row r="22" spans="1:7" x14ac:dyDescent="0.2">
      <c r="A22" s="21" t="s">
        <v>20</v>
      </c>
      <c r="B22" s="18">
        <v>3960</v>
      </c>
      <c r="C22" s="18">
        <v>118151</v>
      </c>
      <c r="D22" s="18">
        <v>29836.111111111113</v>
      </c>
      <c r="E22" s="18">
        <v>1083</v>
      </c>
      <c r="F22" s="18">
        <v>95467</v>
      </c>
      <c r="G22" s="18">
        <v>88150.507848568799</v>
      </c>
    </row>
    <row r="23" spans="1:7" x14ac:dyDescent="0.2">
      <c r="A23" s="21" t="s">
        <v>19</v>
      </c>
      <c r="B23" s="18">
        <v>1886</v>
      </c>
      <c r="C23" s="18">
        <v>40958</v>
      </c>
      <c r="D23" s="18">
        <v>21716.861081654293</v>
      </c>
      <c r="E23" s="18">
        <v>524</v>
      </c>
      <c r="F23" s="18">
        <v>52432</v>
      </c>
      <c r="G23" s="18">
        <v>100061.06870229007</v>
      </c>
    </row>
    <row r="24" spans="1:7" x14ac:dyDescent="0.2">
      <c r="A24" s="20" t="s">
        <v>18</v>
      </c>
      <c r="B24" s="18">
        <v>3351</v>
      </c>
      <c r="C24" s="18">
        <v>112518</v>
      </c>
      <c r="D24" s="18">
        <v>33577.439570277529</v>
      </c>
      <c r="E24" s="18">
        <v>774</v>
      </c>
      <c r="F24" s="18">
        <v>55472</v>
      </c>
      <c r="G24" s="18">
        <v>71669.250645994834</v>
      </c>
    </row>
    <row r="25" spans="1:7" x14ac:dyDescent="0.2">
      <c r="A25" s="19" t="s">
        <v>17</v>
      </c>
      <c r="B25" s="18">
        <v>4680</v>
      </c>
      <c r="C25" s="18">
        <v>182556</v>
      </c>
      <c r="D25" s="18">
        <v>39007.692307692312</v>
      </c>
      <c r="E25" s="18">
        <v>1793</v>
      </c>
      <c r="F25" s="18">
        <v>142257</v>
      </c>
      <c r="G25" s="18">
        <v>79340.21193530396</v>
      </c>
    </row>
  </sheetData>
  <sheetProtection selectLockedCells="1" selectUnlockedCells="1"/>
  <mergeCells count="5">
    <mergeCell ref="A15:G15"/>
    <mergeCell ref="A2:A3"/>
    <mergeCell ref="B2:D2"/>
    <mergeCell ref="E2:G2"/>
    <mergeCell ref="A4:G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1717D-789A-4C83-AEB8-845B6DD47E6F}">
  <dimension ref="A1:E25"/>
  <sheetViews>
    <sheetView zoomScaleNormal="100" workbookViewId="0"/>
  </sheetViews>
  <sheetFormatPr defaultRowHeight="11.25" x14ac:dyDescent="0.2"/>
  <cols>
    <col min="1" max="1" width="24.140625" style="1" customWidth="1"/>
    <col min="2" max="2" width="14.7109375" style="1" customWidth="1"/>
    <col min="3" max="3" width="11" style="1" customWidth="1"/>
    <col min="4" max="5" width="14.7109375" style="1" customWidth="1"/>
    <col min="6" max="16384" width="9.140625" style="1"/>
  </cols>
  <sheetData>
    <row r="1" spans="1:5" s="15" customFormat="1" x14ac:dyDescent="0.2">
      <c r="A1" s="17" t="s">
        <v>155</v>
      </c>
      <c r="B1" s="16"/>
      <c r="C1" s="16"/>
      <c r="D1" s="16"/>
      <c r="E1" s="16"/>
    </row>
    <row r="2" spans="1:5" x14ac:dyDescent="0.2">
      <c r="A2" s="135" t="s">
        <v>45</v>
      </c>
      <c r="B2" s="138" t="s">
        <v>100</v>
      </c>
      <c r="C2" s="138"/>
      <c r="D2" s="138"/>
      <c r="E2" s="140" t="s">
        <v>99</v>
      </c>
    </row>
    <row r="3" spans="1:5" ht="56.25" x14ac:dyDescent="0.2">
      <c r="A3" s="137"/>
      <c r="B3" s="14" t="s">
        <v>98</v>
      </c>
      <c r="C3" s="14" t="s">
        <v>97</v>
      </c>
      <c r="D3" s="14" t="s">
        <v>96</v>
      </c>
      <c r="E3" s="154"/>
    </row>
    <row r="4" spans="1:5" x14ac:dyDescent="0.2">
      <c r="A4" s="143" t="s">
        <v>38</v>
      </c>
      <c r="B4" s="143"/>
      <c r="C4" s="143"/>
      <c r="D4" s="143"/>
      <c r="E4" s="143"/>
    </row>
    <row r="5" spans="1:5" x14ac:dyDescent="0.2">
      <c r="A5" s="27" t="s">
        <v>37</v>
      </c>
      <c r="B5" s="28">
        <v>56</v>
      </c>
      <c r="C5" s="28">
        <v>103</v>
      </c>
      <c r="D5" s="28">
        <v>556</v>
      </c>
      <c r="E5" s="28">
        <v>715</v>
      </c>
    </row>
    <row r="6" spans="1:5" x14ac:dyDescent="0.2">
      <c r="A6" s="12" t="s">
        <v>36</v>
      </c>
      <c r="B6" s="9">
        <v>27</v>
      </c>
      <c r="C6" s="9">
        <v>68</v>
      </c>
      <c r="D6" s="9">
        <v>261</v>
      </c>
      <c r="E6" s="9">
        <v>356</v>
      </c>
    </row>
    <row r="7" spans="1:5" x14ac:dyDescent="0.2">
      <c r="A7" s="12" t="s">
        <v>35</v>
      </c>
      <c r="B7" s="9">
        <v>35</v>
      </c>
      <c r="C7" s="9">
        <v>51</v>
      </c>
      <c r="D7" s="9">
        <v>305</v>
      </c>
      <c r="E7" s="9">
        <v>391</v>
      </c>
    </row>
    <row r="8" spans="1:5" x14ac:dyDescent="0.2">
      <c r="A8" s="12" t="s">
        <v>34</v>
      </c>
      <c r="B8" s="9">
        <v>25</v>
      </c>
      <c r="C8" s="9">
        <v>84</v>
      </c>
      <c r="D8" s="9">
        <v>307</v>
      </c>
      <c r="E8" s="9">
        <v>416</v>
      </c>
    </row>
    <row r="9" spans="1:5" x14ac:dyDescent="0.2">
      <c r="A9" s="27" t="s">
        <v>33</v>
      </c>
      <c r="B9" s="28">
        <v>87</v>
      </c>
      <c r="C9" s="28">
        <v>203</v>
      </c>
      <c r="D9" s="28">
        <v>873</v>
      </c>
      <c r="E9" s="28">
        <v>1163</v>
      </c>
    </row>
    <row r="10" spans="1:5" x14ac:dyDescent="0.2">
      <c r="A10" s="12" t="s">
        <v>32</v>
      </c>
      <c r="B10" s="9">
        <v>40</v>
      </c>
      <c r="C10" s="9">
        <v>119</v>
      </c>
      <c r="D10" s="9">
        <v>415</v>
      </c>
      <c r="E10" s="9">
        <v>574</v>
      </c>
    </row>
    <row r="11" spans="1:5" x14ac:dyDescent="0.2">
      <c r="A11" s="12" t="s">
        <v>31</v>
      </c>
      <c r="B11" s="9">
        <v>59</v>
      </c>
      <c r="C11" s="9">
        <v>152</v>
      </c>
      <c r="D11" s="9">
        <v>361</v>
      </c>
      <c r="E11" s="9">
        <v>572</v>
      </c>
    </row>
    <row r="12" spans="1:5" x14ac:dyDescent="0.2">
      <c r="A12" s="12" t="s">
        <v>30</v>
      </c>
      <c r="B12" s="9">
        <v>23</v>
      </c>
      <c r="C12" s="9">
        <v>71</v>
      </c>
      <c r="D12" s="9">
        <v>258</v>
      </c>
      <c r="E12" s="9">
        <v>352</v>
      </c>
    </row>
    <row r="13" spans="1:5" x14ac:dyDescent="0.2">
      <c r="A13" s="27" t="s">
        <v>29</v>
      </c>
      <c r="B13" s="28">
        <v>122</v>
      </c>
      <c r="C13" s="28">
        <v>342</v>
      </c>
      <c r="D13" s="28">
        <v>1034</v>
      </c>
      <c r="E13" s="28">
        <v>1498</v>
      </c>
    </row>
    <row r="14" spans="1:5" x14ac:dyDescent="0.2">
      <c r="A14" s="27" t="s">
        <v>28</v>
      </c>
      <c r="B14" s="28">
        <v>265</v>
      </c>
      <c r="C14" s="28">
        <v>648</v>
      </c>
      <c r="D14" s="28">
        <v>2463</v>
      </c>
      <c r="E14" s="28">
        <v>3376</v>
      </c>
    </row>
    <row r="15" spans="1:5" x14ac:dyDescent="0.2">
      <c r="A15" s="144" t="s">
        <v>27</v>
      </c>
      <c r="B15" s="144"/>
      <c r="C15" s="144"/>
      <c r="D15" s="144"/>
      <c r="E15" s="144"/>
    </row>
    <row r="16" spans="1:5" x14ac:dyDescent="0.2">
      <c r="A16" s="25" t="s">
        <v>26</v>
      </c>
      <c r="B16" s="24">
        <v>16</v>
      </c>
      <c r="C16" s="24">
        <v>50</v>
      </c>
      <c r="D16" s="24">
        <v>138</v>
      </c>
      <c r="E16" s="24">
        <v>204</v>
      </c>
    </row>
    <row r="17" spans="1:5" x14ac:dyDescent="0.2">
      <c r="A17" s="23" t="s">
        <v>25</v>
      </c>
      <c r="B17" s="9">
        <v>6</v>
      </c>
      <c r="C17" s="9">
        <v>60</v>
      </c>
      <c r="D17" s="9">
        <v>274</v>
      </c>
      <c r="E17" s="9">
        <v>340</v>
      </c>
    </row>
    <row r="18" spans="1:5" x14ac:dyDescent="0.2">
      <c r="A18" s="22" t="s">
        <v>24</v>
      </c>
      <c r="B18" s="9">
        <v>40</v>
      </c>
      <c r="C18" s="9">
        <v>117</v>
      </c>
      <c r="D18" s="9">
        <v>410</v>
      </c>
      <c r="E18" s="9">
        <v>567</v>
      </c>
    </row>
    <row r="19" spans="1:5" x14ac:dyDescent="0.2">
      <c r="A19" s="21" t="s">
        <v>23</v>
      </c>
      <c r="B19" s="9">
        <v>48</v>
      </c>
      <c r="C19" s="9">
        <v>76</v>
      </c>
      <c r="D19" s="9">
        <v>444</v>
      </c>
      <c r="E19" s="9">
        <v>568</v>
      </c>
    </row>
    <row r="20" spans="1:5" x14ac:dyDescent="0.2">
      <c r="A20" s="21" t="s">
        <v>22</v>
      </c>
      <c r="B20" s="9">
        <v>28</v>
      </c>
      <c r="C20" s="9">
        <v>65</v>
      </c>
      <c r="D20" s="9">
        <v>241</v>
      </c>
      <c r="E20" s="9">
        <v>334</v>
      </c>
    </row>
    <row r="21" spans="1:5" x14ac:dyDescent="0.2">
      <c r="A21" s="21" t="s">
        <v>21</v>
      </c>
      <c r="B21" s="9">
        <v>23</v>
      </c>
      <c r="C21" s="9">
        <v>66</v>
      </c>
      <c r="D21" s="9">
        <v>201</v>
      </c>
      <c r="E21" s="9">
        <v>290</v>
      </c>
    </row>
    <row r="22" spans="1:5" x14ac:dyDescent="0.2">
      <c r="A22" s="21" t="s">
        <v>20</v>
      </c>
      <c r="B22" s="9">
        <v>27</v>
      </c>
      <c r="C22" s="9">
        <v>71</v>
      </c>
      <c r="D22" s="9">
        <v>193</v>
      </c>
      <c r="E22" s="9">
        <v>291</v>
      </c>
    </row>
    <row r="23" spans="1:5" x14ac:dyDescent="0.2">
      <c r="A23" s="21" t="s">
        <v>19</v>
      </c>
      <c r="B23" s="9">
        <v>2</v>
      </c>
      <c r="C23" s="9">
        <v>28</v>
      </c>
      <c r="D23" s="9">
        <v>109</v>
      </c>
      <c r="E23" s="9">
        <v>139</v>
      </c>
    </row>
    <row r="24" spans="1:5" x14ac:dyDescent="0.2">
      <c r="A24" s="20" t="s">
        <v>18</v>
      </c>
      <c r="B24" s="9">
        <v>36</v>
      </c>
      <c r="C24" s="9">
        <v>61</v>
      </c>
      <c r="D24" s="9">
        <v>148</v>
      </c>
      <c r="E24" s="9">
        <v>245</v>
      </c>
    </row>
    <row r="25" spans="1:5" s="15" customFormat="1" x14ac:dyDescent="0.2">
      <c r="A25" s="19" t="s">
        <v>17</v>
      </c>
      <c r="B25" s="9">
        <v>39</v>
      </c>
      <c r="C25" s="9">
        <v>54</v>
      </c>
      <c r="D25" s="9">
        <v>305</v>
      </c>
      <c r="E25" s="9">
        <v>398</v>
      </c>
    </row>
  </sheetData>
  <sheetProtection selectLockedCells="1" selectUnlockedCells="1"/>
  <mergeCells count="5">
    <mergeCell ref="A15:E15"/>
    <mergeCell ref="A2:A3"/>
    <mergeCell ref="B2:D2"/>
    <mergeCell ref="E2:E3"/>
    <mergeCell ref="A4:E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F4780-DE47-435E-8270-DD5F730F8583}">
  <dimension ref="A1:J25"/>
  <sheetViews>
    <sheetView workbookViewId="0"/>
  </sheetViews>
  <sheetFormatPr defaultRowHeight="11.25" x14ac:dyDescent="0.2"/>
  <cols>
    <col min="1" max="1" width="19.5703125" style="1" customWidth="1"/>
    <col min="2" max="2" width="7.7109375" style="1" customWidth="1"/>
    <col min="3" max="3" width="8.7109375" style="1" customWidth="1"/>
    <col min="4" max="4" width="14.140625" style="1" bestFit="1" customWidth="1"/>
    <col min="5" max="10" width="7.7109375" style="1" customWidth="1"/>
    <col min="11" max="16384" width="9.140625" style="1"/>
  </cols>
  <sheetData>
    <row r="1" spans="1:10" s="15" customFormat="1" x14ac:dyDescent="0.2">
      <c r="A1" s="17" t="s">
        <v>162</v>
      </c>
      <c r="B1" s="16"/>
      <c r="C1" s="16"/>
      <c r="D1" s="16"/>
      <c r="E1" s="16"/>
      <c r="F1" s="16"/>
      <c r="G1" s="16"/>
      <c r="H1" s="16"/>
      <c r="I1" s="16"/>
      <c r="J1" s="16"/>
    </row>
    <row r="2" spans="1:10" ht="22.5" customHeight="1" x14ac:dyDescent="0.2">
      <c r="A2" s="135" t="s">
        <v>45</v>
      </c>
      <c r="B2" s="138" t="s">
        <v>94</v>
      </c>
      <c r="C2" s="138"/>
      <c r="D2" s="138" t="s">
        <v>51</v>
      </c>
      <c r="E2" s="138" t="s">
        <v>161</v>
      </c>
      <c r="F2" s="138"/>
      <c r="G2" s="138" t="s">
        <v>160</v>
      </c>
      <c r="H2" s="138"/>
      <c r="I2" s="139" t="s">
        <v>159</v>
      </c>
      <c r="J2" s="140"/>
    </row>
    <row r="3" spans="1:10" ht="56.25" x14ac:dyDescent="0.2">
      <c r="A3" s="137"/>
      <c r="B3" s="14" t="s">
        <v>158</v>
      </c>
      <c r="C3" s="14" t="s">
        <v>90</v>
      </c>
      <c r="D3" s="149"/>
      <c r="E3" s="52" t="s">
        <v>10</v>
      </c>
      <c r="F3" s="14" t="s">
        <v>47</v>
      </c>
      <c r="G3" s="14" t="s">
        <v>157</v>
      </c>
      <c r="H3" s="14" t="s">
        <v>156</v>
      </c>
      <c r="I3" s="14" t="s">
        <v>157</v>
      </c>
      <c r="J3" s="13" t="s">
        <v>156</v>
      </c>
    </row>
    <row r="4" spans="1:10" x14ac:dyDescent="0.2">
      <c r="A4" s="143" t="s">
        <v>38</v>
      </c>
      <c r="B4" s="143"/>
      <c r="C4" s="143"/>
      <c r="D4" s="143"/>
      <c r="E4" s="143"/>
      <c r="F4" s="143"/>
      <c r="G4" s="143"/>
      <c r="H4" s="143"/>
      <c r="I4" s="143"/>
      <c r="J4" s="143"/>
    </row>
    <row r="5" spans="1:10" s="15" customFormat="1" x14ac:dyDescent="0.2">
      <c r="A5" s="27" t="s">
        <v>37</v>
      </c>
      <c r="B5" s="28">
        <v>12793.25</v>
      </c>
      <c r="C5" s="42">
        <v>43.200867444850154</v>
      </c>
      <c r="D5" s="28">
        <v>4344110</v>
      </c>
      <c r="E5" s="28">
        <v>28296.888333040213</v>
      </c>
      <c r="F5" s="42">
        <v>103.79814776023464</v>
      </c>
      <c r="G5" s="28">
        <v>8104.68</v>
      </c>
      <c r="H5" s="28">
        <v>30713.735767482489</v>
      </c>
      <c r="I5" s="28">
        <v>4688.57</v>
      </c>
      <c r="J5" s="28">
        <v>24119.116631865723</v>
      </c>
    </row>
    <row r="6" spans="1:10" s="15" customFormat="1" x14ac:dyDescent="0.2">
      <c r="A6" s="12" t="s">
        <v>36</v>
      </c>
      <c r="B6" s="9">
        <v>4485.4799999999996</v>
      </c>
      <c r="C6" s="3">
        <v>40.911765000971371</v>
      </c>
      <c r="D6" s="9">
        <v>1517942</v>
      </c>
      <c r="E6" s="9">
        <v>28201.032368144923</v>
      </c>
      <c r="F6" s="3">
        <v>104.38179021529646</v>
      </c>
      <c r="G6" s="9">
        <v>3034.8</v>
      </c>
      <c r="H6" s="9">
        <v>30698.453495013397</v>
      </c>
      <c r="I6" s="9">
        <v>1450.68</v>
      </c>
      <c r="J6" s="9">
        <v>22976.466208950285</v>
      </c>
    </row>
    <row r="7" spans="1:10" s="15" customFormat="1" x14ac:dyDescent="0.2">
      <c r="A7" s="12" t="s">
        <v>35</v>
      </c>
      <c r="B7" s="9">
        <v>4844.3</v>
      </c>
      <c r="C7" s="3">
        <v>48.659828194434404</v>
      </c>
      <c r="D7" s="9">
        <v>1629863</v>
      </c>
      <c r="E7" s="9">
        <v>28037.470153926606</v>
      </c>
      <c r="F7" s="3">
        <v>101.0311049042766</v>
      </c>
      <c r="G7" s="9">
        <v>3087.65</v>
      </c>
      <c r="H7" s="9">
        <v>31262.664701849844</v>
      </c>
      <c r="I7" s="9">
        <v>1756.65</v>
      </c>
      <c r="J7" s="9">
        <v>22368.570859306066</v>
      </c>
    </row>
    <row r="8" spans="1:10" s="15" customFormat="1" x14ac:dyDescent="0.2">
      <c r="A8" s="12" t="s">
        <v>34</v>
      </c>
      <c r="B8" s="9">
        <v>5386.25</v>
      </c>
      <c r="C8" s="3">
        <v>57.040481930517835</v>
      </c>
      <c r="D8" s="9">
        <v>1837408</v>
      </c>
      <c r="E8" s="9">
        <v>28427.446429952815</v>
      </c>
      <c r="F8" s="3">
        <v>102.45992612267281</v>
      </c>
      <c r="G8" s="9">
        <v>3833.55</v>
      </c>
      <c r="H8" s="9">
        <v>30815.693026046352</v>
      </c>
      <c r="I8" s="9">
        <v>1552.7</v>
      </c>
      <c r="J8" s="9">
        <v>22530.967561881454</v>
      </c>
    </row>
    <row r="9" spans="1:10" s="15" customFormat="1" x14ac:dyDescent="0.2">
      <c r="A9" s="27" t="s">
        <v>33</v>
      </c>
      <c r="B9" s="28">
        <v>14716.03</v>
      </c>
      <c r="C9" s="42">
        <v>48.468443455052572</v>
      </c>
      <c r="D9" s="28">
        <v>4985213</v>
      </c>
      <c r="E9" s="28">
        <v>28230.060462411853</v>
      </c>
      <c r="F9" s="42">
        <v>102.56355861417875</v>
      </c>
      <c r="G9" s="28">
        <v>9956</v>
      </c>
      <c r="H9" s="28">
        <v>30918.575063613232</v>
      </c>
      <c r="I9" s="28">
        <v>4760.03</v>
      </c>
      <c r="J9" s="28">
        <v>22606.807800230952</v>
      </c>
    </row>
    <row r="10" spans="1:10" s="15" customFormat="1" x14ac:dyDescent="0.2">
      <c r="A10" s="12" t="s">
        <v>32</v>
      </c>
      <c r="B10" s="9">
        <v>7089.45</v>
      </c>
      <c r="C10" s="3">
        <v>58.984399537573019</v>
      </c>
      <c r="D10" s="9">
        <v>2489844</v>
      </c>
      <c r="E10" s="9">
        <v>29267.0094295044</v>
      </c>
      <c r="F10" s="3">
        <v>104.15163814066798</v>
      </c>
      <c r="G10" s="9">
        <v>5691.75</v>
      </c>
      <c r="H10" s="9">
        <v>30909.401033659829</v>
      </c>
      <c r="I10" s="9">
        <v>1397.7</v>
      </c>
      <c r="J10" s="9">
        <v>22578.819966134837</v>
      </c>
    </row>
    <row r="11" spans="1:10" s="15" customFormat="1" x14ac:dyDescent="0.2">
      <c r="A11" s="12" t="s">
        <v>31</v>
      </c>
      <c r="B11" s="9">
        <v>13404.73</v>
      </c>
      <c r="C11" s="3">
        <v>90.133282948227944</v>
      </c>
      <c r="D11" s="9">
        <v>4599667</v>
      </c>
      <c r="E11" s="9">
        <v>28594.800740733557</v>
      </c>
      <c r="F11" s="3">
        <v>107.49905170716912</v>
      </c>
      <c r="G11" s="9">
        <v>10396.76</v>
      </c>
      <c r="H11" s="9">
        <v>30470.54242539663</v>
      </c>
      <c r="I11" s="9">
        <v>3007.97</v>
      </c>
      <c r="J11" s="9">
        <v>22111.47939197089</v>
      </c>
    </row>
    <row r="12" spans="1:10" s="15" customFormat="1" x14ac:dyDescent="0.2">
      <c r="A12" s="12" t="s">
        <v>30</v>
      </c>
      <c r="B12" s="9">
        <v>8849.67</v>
      </c>
      <c r="C12" s="3">
        <v>67.382829453409698</v>
      </c>
      <c r="D12" s="9">
        <v>3070974</v>
      </c>
      <c r="E12" s="9">
        <v>28917.970952589192</v>
      </c>
      <c r="F12" s="3">
        <v>102.04360521343732</v>
      </c>
      <c r="G12" s="9">
        <v>6974.67</v>
      </c>
      <c r="H12" s="9">
        <v>30420.136962274439</v>
      </c>
      <c r="I12" s="9">
        <v>1875</v>
      </c>
      <c r="J12" s="9">
        <v>23330.177777777775</v>
      </c>
    </row>
    <row r="13" spans="1:10" s="15" customFormat="1" x14ac:dyDescent="0.2">
      <c r="A13" s="27" t="s">
        <v>29</v>
      </c>
      <c r="B13" s="28">
        <v>29343.85</v>
      </c>
      <c r="C13" s="42">
        <v>73.314289276368726</v>
      </c>
      <c r="D13" s="28">
        <v>10160485</v>
      </c>
      <c r="E13" s="28">
        <v>28854.669149867292</v>
      </c>
      <c r="F13" s="42">
        <v>105.01079130051096</v>
      </c>
      <c r="G13" s="28">
        <v>23063.18</v>
      </c>
      <c r="H13" s="28">
        <v>30563.604700941793</v>
      </c>
      <c r="I13" s="28">
        <v>6280.67</v>
      </c>
      <c r="J13" s="28">
        <v>22579.30549872333</v>
      </c>
    </row>
    <row r="14" spans="1:10" s="15" customFormat="1" x14ac:dyDescent="0.2">
      <c r="A14" s="27" t="s">
        <v>28</v>
      </c>
      <c r="B14" s="28">
        <v>56853.13</v>
      </c>
      <c r="C14" s="42">
        <v>56.852999238101752</v>
      </c>
      <c r="D14" s="28">
        <v>19489808</v>
      </c>
      <c r="E14" s="28">
        <v>28567.480219060351</v>
      </c>
      <c r="F14" s="42">
        <v>104.10442895010857</v>
      </c>
      <c r="G14" s="28">
        <v>41123.86</v>
      </c>
      <c r="H14" s="28">
        <v>30679.130071933905</v>
      </c>
      <c r="I14" s="28">
        <v>15729.27</v>
      </c>
      <c r="J14" s="28">
        <v>23046.614157342756</v>
      </c>
    </row>
    <row r="15" spans="1:10" x14ac:dyDescent="0.2">
      <c r="A15" s="144" t="s">
        <v>27</v>
      </c>
      <c r="B15" s="144"/>
      <c r="C15" s="144"/>
      <c r="D15" s="144"/>
      <c r="E15" s="144"/>
      <c r="F15" s="144"/>
      <c r="G15" s="144"/>
      <c r="H15" s="144"/>
      <c r="I15" s="144"/>
      <c r="J15" s="144"/>
    </row>
    <row r="16" spans="1:10" x14ac:dyDescent="0.2">
      <c r="A16" s="25" t="s">
        <v>26</v>
      </c>
      <c r="B16" s="9">
        <v>2067.9499999999998</v>
      </c>
      <c r="C16" s="3">
        <v>72.105510905001822</v>
      </c>
      <c r="D16" s="9">
        <v>725984</v>
      </c>
      <c r="E16" s="9">
        <v>29255.381738758999</v>
      </c>
      <c r="F16" s="3">
        <v>86.625466046610256</v>
      </c>
      <c r="G16" s="9">
        <v>1612.36</v>
      </c>
      <c r="H16" s="9">
        <v>31194.646356893005</v>
      </c>
      <c r="I16" s="9">
        <v>455.59</v>
      </c>
      <c r="J16" s="9">
        <v>22392.209369535474</v>
      </c>
    </row>
    <row r="17" spans="1:10" x14ac:dyDescent="0.2">
      <c r="A17" s="23" t="s">
        <v>25</v>
      </c>
      <c r="B17" s="9">
        <v>3656.14</v>
      </c>
      <c r="C17" s="3">
        <v>74.945089859944545</v>
      </c>
      <c r="D17" s="9">
        <v>1300768</v>
      </c>
      <c r="E17" s="9">
        <v>29648.025877929544</v>
      </c>
      <c r="F17" s="3">
        <v>87.82089556180199</v>
      </c>
      <c r="G17" s="9">
        <v>2979.7</v>
      </c>
      <c r="H17" s="9">
        <v>31319.400163327406</v>
      </c>
      <c r="I17" s="9">
        <v>676.44</v>
      </c>
      <c r="J17" s="9">
        <v>22285.667120020498</v>
      </c>
    </row>
    <row r="18" spans="1:10" x14ac:dyDescent="0.2">
      <c r="A18" s="22" t="s">
        <v>24</v>
      </c>
      <c r="B18" s="9">
        <v>6640.51</v>
      </c>
      <c r="C18" s="3">
        <v>72.301386523033145</v>
      </c>
      <c r="D18" s="9">
        <v>2341714</v>
      </c>
      <c r="E18" s="9">
        <v>29386.723810871958</v>
      </c>
      <c r="F18" s="3">
        <v>87.688324102490682</v>
      </c>
      <c r="G18" s="9">
        <v>5277.2</v>
      </c>
      <c r="H18" s="9">
        <v>31216.854266151244</v>
      </c>
      <c r="I18" s="9">
        <v>1363.31</v>
      </c>
      <c r="J18" s="9">
        <v>22302.52107004276</v>
      </c>
    </row>
    <row r="19" spans="1:10" x14ac:dyDescent="0.2">
      <c r="A19" s="21" t="s">
        <v>23</v>
      </c>
      <c r="B19" s="9">
        <v>9705.6</v>
      </c>
      <c r="C19" s="3">
        <v>67.538195342066246</v>
      </c>
      <c r="D19" s="9">
        <v>3369947</v>
      </c>
      <c r="E19" s="9">
        <v>28934.730121441917</v>
      </c>
      <c r="F19" s="3">
        <v>86.806717971812972</v>
      </c>
      <c r="G19" s="9">
        <v>7729.87</v>
      </c>
      <c r="H19" s="9">
        <v>30596.967779966977</v>
      </c>
      <c r="I19" s="9">
        <v>1975.73</v>
      </c>
      <c r="J19" s="9">
        <v>22431.371358097178</v>
      </c>
    </row>
    <row r="20" spans="1:10" x14ac:dyDescent="0.2">
      <c r="A20" s="21" t="s">
        <v>22</v>
      </c>
      <c r="B20" s="9">
        <v>6000.19</v>
      </c>
      <c r="C20" s="3">
        <v>66.672963358255259</v>
      </c>
      <c r="D20" s="9">
        <v>2044997</v>
      </c>
      <c r="E20" s="9">
        <v>28401.836719614992</v>
      </c>
      <c r="F20" s="3">
        <v>87.030597111886493</v>
      </c>
      <c r="G20" s="9">
        <v>4476.8599999999997</v>
      </c>
      <c r="H20" s="9">
        <v>30502.982745346813</v>
      </c>
      <c r="I20" s="9">
        <v>1523.33</v>
      </c>
      <c r="J20" s="9">
        <v>22226.853888082911</v>
      </c>
    </row>
    <row r="21" spans="1:10" x14ac:dyDescent="0.2">
      <c r="A21" s="21" t="s">
        <v>21</v>
      </c>
      <c r="B21" s="9">
        <v>7026</v>
      </c>
      <c r="C21" s="3">
        <v>59.682221476595579</v>
      </c>
      <c r="D21" s="9">
        <v>2349166</v>
      </c>
      <c r="E21" s="9">
        <v>27862.771610209693</v>
      </c>
      <c r="F21" s="3">
        <v>84.719922674696292</v>
      </c>
      <c r="G21" s="9">
        <v>5062.32</v>
      </c>
      <c r="H21" s="9">
        <v>29866.049558305283</v>
      </c>
      <c r="I21" s="9">
        <v>1963.68</v>
      </c>
      <c r="J21" s="9">
        <v>22698.369048589044</v>
      </c>
    </row>
    <row r="22" spans="1:10" x14ac:dyDescent="0.2">
      <c r="A22" s="21" t="s">
        <v>20</v>
      </c>
      <c r="B22" s="9">
        <v>6504.63</v>
      </c>
      <c r="C22" s="3">
        <v>52.721619687315858</v>
      </c>
      <c r="D22" s="9">
        <v>2268347</v>
      </c>
      <c r="E22" s="9">
        <v>29060.671654908376</v>
      </c>
      <c r="F22" s="3">
        <v>85.47230438974519</v>
      </c>
      <c r="G22" s="9">
        <v>4877.87</v>
      </c>
      <c r="H22" s="9">
        <v>30713.593569871005</v>
      </c>
      <c r="I22" s="9">
        <v>1626.76</v>
      </c>
      <c r="J22" s="9">
        <v>24104.354668174779</v>
      </c>
    </row>
    <row r="23" spans="1:10" x14ac:dyDescent="0.2">
      <c r="A23" s="21" t="s">
        <v>19</v>
      </c>
      <c r="B23" s="9">
        <v>2759.62</v>
      </c>
      <c r="C23" s="3">
        <v>41.56705267090026</v>
      </c>
      <c r="D23" s="9">
        <v>902516</v>
      </c>
      <c r="E23" s="9">
        <v>27253.631538641795</v>
      </c>
      <c r="F23" s="3">
        <v>81.388931742291135</v>
      </c>
      <c r="G23" s="9">
        <v>1573.8</v>
      </c>
      <c r="H23" s="9">
        <v>30615.018850341003</v>
      </c>
      <c r="I23" s="9">
        <v>1185.82</v>
      </c>
      <c r="J23" s="9">
        <v>22792.455853333562</v>
      </c>
    </row>
    <row r="24" spans="1:10" x14ac:dyDescent="0.2">
      <c r="A24" s="20" t="s">
        <v>18</v>
      </c>
      <c r="B24" s="9">
        <v>5644.58</v>
      </c>
      <c r="C24" s="3">
        <v>48.350914131552535</v>
      </c>
      <c r="D24" s="9">
        <v>1924678</v>
      </c>
      <c r="E24" s="9">
        <v>28414.839249923523</v>
      </c>
      <c r="F24" s="3">
        <v>92.493861352494221</v>
      </c>
      <c r="G24" s="9">
        <v>3632.49</v>
      </c>
      <c r="H24" s="9">
        <v>31158.837785284111</v>
      </c>
      <c r="I24" s="9">
        <v>2012.09</v>
      </c>
      <c r="J24" s="9">
        <v>23461.011518702773</v>
      </c>
    </row>
    <row r="25" spans="1:10" x14ac:dyDescent="0.2">
      <c r="A25" s="19" t="s">
        <v>17</v>
      </c>
      <c r="B25" s="9">
        <v>6847.91</v>
      </c>
      <c r="C25" s="3">
        <v>39.637813975928161</v>
      </c>
      <c r="D25" s="9">
        <v>2261691</v>
      </c>
      <c r="E25" s="9">
        <v>27522.886544945828</v>
      </c>
      <c r="F25" s="3">
        <v>85.404755977082175</v>
      </c>
      <c r="G25" s="9">
        <v>3901.39</v>
      </c>
      <c r="H25" s="9">
        <v>30205.794174213122</v>
      </c>
      <c r="I25" s="9">
        <v>2946.52</v>
      </c>
      <c r="J25" s="9">
        <v>23970.536995054052</v>
      </c>
    </row>
  </sheetData>
  <sheetProtection selectLockedCells="1" selectUnlockedCells="1"/>
  <mergeCells count="8">
    <mergeCell ref="A4:J4"/>
    <mergeCell ref="A15:J15"/>
    <mergeCell ref="G2:H2"/>
    <mergeCell ref="I2:J2"/>
    <mergeCell ref="A2:A3"/>
    <mergeCell ref="B2:C2"/>
    <mergeCell ref="D2:D3"/>
    <mergeCell ref="E2:F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F6741-90BC-40C5-989B-9A8216745B85}">
  <dimension ref="A1:F25"/>
  <sheetViews>
    <sheetView workbookViewId="0"/>
  </sheetViews>
  <sheetFormatPr defaultRowHeight="11.25" x14ac:dyDescent="0.2"/>
  <cols>
    <col min="1" max="1" width="18.140625" style="1" customWidth="1"/>
    <col min="2" max="2" width="12.7109375" style="1" customWidth="1"/>
    <col min="3" max="3" width="11" style="1" customWidth="1"/>
    <col min="4" max="6" width="12.7109375" style="1" customWidth="1"/>
    <col min="7" max="16384" width="9.140625" style="1"/>
  </cols>
  <sheetData>
    <row r="1" spans="1:6" s="15" customFormat="1" x14ac:dyDescent="0.2">
      <c r="A1" s="17" t="s">
        <v>169</v>
      </c>
      <c r="B1" s="16"/>
      <c r="C1" s="16"/>
      <c r="D1" s="16"/>
      <c r="E1" s="16"/>
      <c r="F1" s="16"/>
    </row>
    <row r="2" spans="1:6" x14ac:dyDescent="0.2">
      <c r="A2" s="135" t="s">
        <v>45</v>
      </c>
      <c r="B2" s="138" t="s">
        <v>168</v>
      </c>
      <c r="C2" s="138"/>
      <c r="D2" s="138"/>
      <c r="E2" s="138"/>
      <c r="F2" s="140" t="s">
        <v>167</v>
      </c>
    </row>
    <row r="3" spans="1:6" ht="22.5" x14ac:dyDescent="0.2">
      <c r="A3" s="137"/>
      <c r="B3" s="14" t="s">
        <v>166</v>
      </c>
      <c r="C3" s="14" t="s">
        <v>165</v>
      </c>
      <c r="D3" s="14" t="s">
        <v>164</v>
      </c>
      <c r="E3" s="14" t="s">
        <v>163</v>
      </c>
      <c r="F3" s="154"/>
    </row>
    <row r="4" spans="1:6" x14ac:dyDescent="0.2">
      <c r="A4" s="143" t="s">
        <v>38</v>
      </c>
      <c r="B4" s="143"/>
      <c r="C4" s="143"/>
      <c r="D4" s="143"/>
      <c r="E4" s="143"/>
      <c r="F4" s="143"/>
    </row>
    <row r="5" spans="1:6" s="15" customFormat="1" x14ac:dyDescent="0.2">
      <c r="A5" s="27" t="s">
        <v>37</v>
      </c>
      <c r="B5" s="28">
        <v>50108</v>
      </c>
      <c r="C5" s="28">
        <v>26088</v>
      </c>
      <c r="D5" s="28">
        <v>10962</v>
      </c>
      <c r="E5" s="28">
        <v>87158</v>
      </c>
      <c r="F5" s="42">
        <v>293.33821568459831</v>
      </c>
    </row>
    <row r="6" spans="1:6" s="15" customFormat="1" x14ac:dyDescent="0.2">
      <c r="A6" s="12" t="s">
        <v>36</v>
      </c>
      <c r="B6" s="9">
        <v>24835</v>
      </c>
      <c r="C6" s="9">
        <v>4253</v>
      </c>
      <c r="D6" s="9">
        <v>4112</v>
      </c>
      <c r="E6" s="9">
        <v>33200</v>
      </c>
      <c r="F6" s="3">
        <v>303.44464511600358</v>
      </c>
    </row>
    <row r="7" spans="1:6" s="15" customFormat="1" x14ac:dyDescent="0.2">
      <c r="A7" s="12" t="s">
        <v>35</v>
      </c>
      <c r="B7" s="9">
        <v>21496</v>
      </c>
      <c r="C7" s="9">
        <v>5912</v>
      </c>
      <c r="D7" s="9">
        <v>3253</v>
      </c>
      <c r="E7" s="9">
        <v>30661</v>
      </c>
      <c r="F7" s="3">
        <v>308.24431133871786</v>
      </c>
    </row>
    <row r="8" spans="1:6" s="15" customFormat="1" x14ac:dyDescent="0.2">
      <c r="A8" s="12" t="s">
        <v>34</v>
      </c>
      <c r="B8" s="9">
        <v>27048</v>
      </c>
      <c r="C8" s="9">
        <v>4560</v>
      </c>
      <c r="D8" s="9">
        <v>7697</v>
      </c>
      <c r="E8" s="9">
        <v>39305</v>
      </c>
      <c r="F8" s="3">
        <v>417.87823535352999</v>
      </c>
    </row>
    <row r="9" spans="1:6" s="15" customFormat="1" x14ac:dyDescent="0.2">
      <c r="A9" s="27" t="s">
        <v>33</v>
      </c>
      <c r="B9" s="28">
        <v>73379</v>
      </c>
      <c r="C9" s="28">
        <v>14725</v>
      </c>
      <c r="D9" s="28">
        <v>15062</v>
      </c>
      <c r="E9" s="28">
        <v>103166</v>
      </c>
      <c r="F9" s="42">
        <v>340.55074508473166</v>
      </c>
    </row>
    <row r="10" spans="1:6" s="15" customFormat="1" x14ac:dyDescent="0.2">
      <c r="A10" s="12" t="s">
        <v>32</v>
      </c>
      <c r="B10" s="9">
        <v>32954</v>
      </c>
      <c r="C10" s="9">
        <v>7959</v>
      </c>
      <c r="D10" s="9">
        <v>12888</v>
      </c>
      <c r="E10" s="9">
        <v>53801</v>
      </c>
      <c r="F10" s="3">
        <v>450.33175775949883</v>
      </c>
    </row>
    <row r="11" spans="1:6" s="15" customFormat="1" x14ac:dyDescent="0.2">
      <c r="A11" s="12" t="s">
        <v>31</v>
      </c>
      <c r="B11" s="9">
        <v>39604</v>
      </c>
      <c r="C11" s="9">
        <v>10913</v>
      </c>
      <c r="D11" s="9">
        <v>18972</v>
      </c>
      <c r="E11" s="9">
        <v>69489</v>
      </c>
      <c r="F11" s="3">
        <v>468.91131921923011</v>
      </c>
    </row>
    <row r="12" spans="1:6" s="15" customFormat="1" x14ac:dyDescent="0.2">
      <c r="A12" s="12" t="s">
        <v>30</v>
      </c>
      <c r="B12" s="9">
        <v>38732</v>
      </c>
      <c r="C12" s="9">
        <v>8466</v>
      </c>
      <c r="D12" s="9">
        <v>10268</v>
      </c>
      <c r="E12" s="9">
        <v>57466</v>
      </c>
      <c r="F12" s="3">
        <v>439.18469663041566</v>
      </c>
    </row>
    <row r="13" spans="1:6" s="15" customFormat="1" x14ac:dyDescent="0.2">
      <c r="A13" s="27" t="s">
        <v>29</v>
      </c>
      <c r="B13" s="28">
        <v>111290</v>
      </c>
      <c r="C13" s="28">
        <v>27338</v>
      </c>
      <c r="D13" s="28">
        <v>42128</v>
      </c>
      <c r="E13" s="28">
        <v>180756</v>
      </c>
      <c r="F13" s="42">
        <v>453.58083596125459</v>
      </c>
    </row>
    <row r="14" spans="1:6" s="15" customFormat="1" x14ac:dyDescent="0.2">
      <c r="A14" s="27" t="s">
        <v>28</v>
      </c>
      <c r="B14" s="28">
        <v>234777</v>
      </c>
      <c r="C14" s="28">
        <v>68151</v>
      </c>
      <c r="D14" s="28">
        <v>68152</v>
      </c>
      <c r="E14" s="28">
        <v>371080</v>
      </c>
      <c r="F14" s="42">
        <v>371.61058559411128</v>
      </c>
    </row>
    <row r="15" spans="1:6" x14ac:dyDescent="0.2">
      <c r="A15" s="144" t="s">
        <v>27</v>
      </c>
      <c r="B15" s="144"/>
      <c r="C15" s="144"/>
      <c r="D15" s="144"/>
      <c r="E15" s="144"/>
      <c r="F15" s="144"/>
    </row>
    <row r="16" spans="1:6" x14ac:dyDescent="0.2">
      <c r="A16" s="25" t="s">
        <v>26</v>
      </c>
      <c r="B16" s="9">
        <v>7785</v>
      </c>
      <c r="C16" s="9">
        <v>2444</v>
      </c>
      <c r="D16" s="9">
        <v>3607</v>
      </c>
      <c r="E16" s="9">
        <v>13836</v>
      </c>
      <c r="F16" s="3">
        <v>484.59121809756971</v>
      </c>
    </row>
    <row r="17" spans="1:6" x14ac:dyDescent="0.2">
      <c r="A17" s="23" t="s">
        <v>25</v>
      </c>
      <c r="B17" s="9">
        <v>14222</v>
      </c>
      <c r="C17" s="9">
        <v>2967</v>
      </c>
      <c r="D17" s="9">
        <v>5285</v>
      </c>
      <c r="E17" s="9">
        <v>22474</v>
      </c>
      <c r="F17" s="3">
        <v>463.94104228812074</v>
      </c>
    </row>
    <row r="18" spans="1:6" x14ac:dyDescent="0.2">
      <c r="A18" s="22" t="s">
        <v>24</v>
      </c>
      <c r="B18" s="9">
        <v>26588</v>
      </c>
      <c r="C18" s="9">
        <v>5051</v>
      </c>
      <c r="D18" s="9">
        <v>9876</v>
      </c>
      <c r="E18" s="9">
        <v>41515</v>
      </c>
      <c r="F18" s="3">
        <v>454.50912685857173</v>
      </c>
    </row>
    <row r="19" spans="1:6" x14ac:dyDescent="0.2">
      <c r="A19" s="21" t="s">
        <v>23</v>
      </c>
      <c r="B19" s="9">
        <v>40105</v>
      </c>
      <c r="C19" s="9">
        <v>8349</v>
      </c>
      <c r="D19" s="9">
        <v>12946</v>
      </c>
      <c r="E19" s="9">
        <v>61400</v>
      </c>
      <c r="F19" s="3">
        <v>429.05528873534206</v>
      </c>
    </row>
    <row r="20" spans="1:6" x14ac:dyDescent="0.2">
      <c r="A20" s="21" t="s">
        <v>22</v>
      </c>
      <c r="B20" s="9">
        <v>24623</v>
      </c>
      <c r="C20" s="9">
        <v>4895</v>
      </c>
      <c r="D20" s="9">
        <v>7404</v>
      </c>
      <c r="E20" s="9">
        <v>36922</v>
      </c>
      <c r="F20" s="3">
        <v>411.7303334701233</v>
      </c>
    </row>
    <row r="21" spans="1:6" x14ac:dyDescent="0.2">
      <c r="A21" s="21" t="s">
        <v>21</v>
      </c>
      <c r="B21" s="9">
        <v>31147</v>
      </c>
      <c r="C21" s="9">
        <v>7977</v>
      </c>
      <c r="D21" s="9">
        <v>8203</v>
      </c>
      <c r="E21" s="9">
        <v>47327</v>
      </c>
      <c r="F21" s="3">
        <v>402.71683034190977</v>
      </c>
    </row>
    <row r="22" spans="1:6" x14ac:dyDescent="0.2">
      <c r="A22" s="21" t="s">
        <v>20</v>
      </c>
      <c r="B22" s="9">
        <v>27014</v>
      </c>
      <c r="C22" s="9">
        <v>5822</v>
      </c>
      <c r="D22" s="9">
        <v>6777</v>
      </c>
      <c r="E22" s="9">
        <v>39613</v>
      </c>
      <c r="F22" s="3">
        <v>321.46050985082962</v>
      </c>
    </row>
    <row r="23" spans="1:6" x14ac:dyDescent="0.2">
      <c r="A23" s="21" t="s">
        <v>19</v>
      </c>
      <c r="B23" s="9">
        <v>16714</v>
      </c>
      <c r="C23" s="9">
        <v>3637</v>
      </c>
      <c r="D23" s="9">
        <v>2356</v>
      </c>
      <c r="E23" s="9">
        <v>22707</v>
      </c>
      <c r="F23" s="3">
        <v>341.46480838751978</v>
      </c>
    </row>
    <row r="24" spans="1:6" x14ac:dyDescent="0.2">
      <c r="A24" s="20" t="s">
        <v>18</v>
      </c>
      <c r="B24" s="9">
        <v>20855</v>
      </c>
      <c r="C24" s="9">
        <v>7595</v>
      </c>
      <c r="D24" s="9">
        <v>6211</v>
      </c>
      <c r="E24" s="9">
        <v>34661</v>
      </c>
      <c r="F24" s="3">
        <v>296.64491105188654</v>
      </c>
    </row>
    <row r="25" spans="1:6" x14ac:dyDescent="0.2">
      <c r="A25" s="19" t="s">
        <v>17</v>
      </c>
      <c r="B25" s="9">
        <v>25724</v>
      </c>
      <c r="C25" s="9">
        <v>19414</v>
      </c>
      <c r="D25" s="9">
        <v>5487</v>
      </c>
      <c r="E25" s="9">
        <v>50625</v>
      </c>
      <c r="F25" s="3">
        <v>292.00806374860485</v>
      </c>
    </row>
  </sheetData>
  <sheetProtection selectLockedCells="1" selectUnlockedCells="1"/>
  <mergeCells count="5">
    <mergeCell ref="A15:F15"/>
    <mergeCell ref="A2:A3"/>
    <mergeCell ref="B2:E2"/>
    <mergeCell ref="F2:F3"/>
    <mergeCell ref="A4:F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E58C7-2009-4C29-9311-7376E20165B8}">
  <dimension ref="A1:I27"/>
  <sheetViews>
    <sheetView workbookViewId="0"/>
  </sheetViews>
  <sheetFormatPr defaultRowHeight="11.25" x14ac:dyDescent="0.2"/>
  <cols>
    <col min="1" max="1" width="18.140625" style="1" customWidth="1"/>
    <col min="2" max="2" width="8.28515625" style="1" customWidth="1"/>
    <col min="3" max="3" width="11" style="1" customWidth="1"/>
    <col min="4" max="7" width="8.28515625" style="1" customWidth="1"/>
    <col min="8" max="8" width="9.5703125" style="1" customWidth="1"/>
    <col min="9" max="9" width="8.28515625" style="1" customWidth="1"/>
    <col min="10" max="16384" width="9.140625" style="1"/>
  </cols>
  <sheetData>
    <row r="1" spans="1:9" s="15" customFormat="1" x14ac:dyDescent="0.2">
      <c r="A1" s="17" t="s">
        <v>180</v>
      </c>
      <c r="B1" s="16"/>
      <c r="C1" s="16"/>
      <c r="D1" s="16"/>
      <c r="E1" s="16"/>
      <c r="F1" s="16"/>
      <c r="G1" s="16"/>
      <c r="H1" s="16"/>
      <c r="I1" s="16"/>
    </row>
    <row r="2" spans="1:9" ht="25.5" customHeight="1" x14ac:dyDescent="0.2">
      <c r="A2" s="135" t="s">
        <v>45</v>
      </c>
      <c r="B2" s="138" t="s">
        <v>179</v>
      </c>
      <c r="C2" s="138"/>
      <c r="D2" s="139" t="s">
        <v>178</v>
      </c>
      <c r="E2" s="139"/>
      <c r="F2" s="139"/>
      <c r="G2" s="139"/>
      <c r="H2" s="139"/>
      <c r="I2" s="140"/>
    </row>
    <row r="3" spans="1:9" ht="17.25" customHeight="1" x14ac:dyDescent="0.2">
      <c r="A3" s="136"/>
      <c r="B3" s="150" t="s">
        <v>177</v>
      </c>
      <c r="C3" s="150" t="s">
        <v>176</v>
      </c>
      <c r="D3" s="150" t="s">
        <v>125</v>
      </c>
      <c r="E3" s="150"/>
      <c r="F3" s="150"/>
      <c r="G3" s="150" t="s">
        <v>175</v>
      </c>
      <c r="H3" s="150" t="s">
        <v>65</v>
      </c>
      <c r="I3" s="142" t="s">
        <v>174</v>
      </c>
    </row>
    <row r="4" spans="1:9" ht="18" customHeight="1" x14ac:dyDescent="0.2">
      <c r="A4" s="136"/>
      <c r="B4" s="150"/>
      <c r="C4" s="150"/>
      <c r="D4" s="150" t="s">
        <v>163</v>
      </c>
      <c r="E4" s="150" t="s">
        <v>173</v>
      </c>
      <c r="F4" s="150"/>
      <c r="G4" s="150"/>
      <c r="H4" s="150"/>
      <c r="I4" s="142"/>
    </row>
    <row r="5" spans="1:9" ht="18" customHeight="1" x14ac:dyDescent="0.2">
      <c r="A5" s="137"/>
      <c r="B5" s="149" t="s">
        <v>172</v>
      </c>
      <c r="C5" s="149"/>
      <c r="D5" s="149"/>
      <c r="E5" s="14" t="s">
        <v>171</v>
      </c>
      <c r="F5" s="14" t="s">
        <v>170</v>
      </c>
      <c r="G5" s="149"/>
      <c r="H5" s="149"/>
      <c r="I5" s="154"/>
    </row>
    <row r="6" spans="1:9" x14ac:dyDescent="0.2">
      <c r="A6" s="143" t="s">
        <v>38</v>
      </c>
      <c r="B6" s="143"/>
      <c r="C6" s="143"/>
      <c r="D6" s="143"/>
      <c r="E6" s="143"/>
      <c r="F6" s="143"/>
      <c r="G6" s="143"/>
      <c r="H6" s="143"/>
      <c r="I6" s="143"/>
    </row>
    <row r="7" spans="1:9" s="87" customFormat="1" x14ac:dyDescent="0.2">
      <c r="A7" s="27" t="s">
        <v>37</v>
      </c>
      <c r="B7" s="28">
        <v>856</v>
      </c>
      <c r="C7" s="28">
        <v>16</v>
      </c>
      <c r="D7" s="28">
        <v>10927</v>
      </c>
      <c r="E7" s="28">
        <v>5809</v>
      </c>
      <c r="F7" s="28">
        <v>5118</v>
      </c>
      <c r="G7" s="42">
        <v>36.898823877425805</v>
      </c>
      <c r="H7" s="28">
        <v>110208</v>
      </c>
      <c r="I7" s="28">
        <v>10085.842408712362</v>
      </c>
    </row>
    <row r="8" spans="1:9" s="87" customFormat="1" x14ac:dyDescent="0.2">
      <c r="A8" s="12" t="s">
        <v>36</v>
      </c>
      <c r="B8" s="9">
        <v>398</v>
      </c>
      <c r="C8" s="9">
        <v>13</v>
      </c>
      <c r="D8" s="9">
        <v>6563</v>
      </c>
      <c r="E8" s="9">
        <v>3372</v>
      </c>
      <c r="F8" s="9">
        <v>3191</v>
      </c>
      <c r="G8" s="3">
        <v>59.860686861021598</v>
      </c>
      <c r="H8" s="9">
        <v>65354</v>
      </c>
      <c r="I8" s="9">
        <v>9957.9460612524763</v>
      </c>
    </row>
    <row r="9" spans="1:9" s="87" customFormat="1" x14ac:dyDescent="0.2">
      <c r="A9" s="12" t="s">
        <v>35</v>
      </c>
      <c r="B9" s="9">
        <v>255</v>
      </c>
      <c r="C9" s="9">
        <v>11</v>
      </c>
      <c r="D9" s="9">
        <v>6720</v>
      </c>
      <c r="E9" s="9">
        <v>2772</v>
      </c>
      <c r="F9" s="9">
        <v>3948</v>
      </c>
      <c r="G9" s="3">
        <v>67.500783491236945</v>
      </c>
      <c r="H9" s="9">
        <v>61671</v>
      </c>
      <c r="I9" s="9">
        <v>9177.2321428571431</v>
      </c>
    </row>
    <row r="10" spans="1:9" s="87" customFormat="1" x14ac:dyDescent="0.2">
      <c r="A10" s="12" t="s">
        <v>34</v>
      </c>
      <c r="B10" s="9">
        <v>1047</v>
      </c>
      <c r="C10" s="9">
        <v>10</v>
      </c>
      <c r="D10" s="9">
        <v>16780</v>
      </c>
      <c r="E10" s="9">
        <v>8299</v>
      </c>
      <c r="F10" s="9">
        <v>8481</v>
      </c>
      <c r="G10" s="3">
        <v>177.7004941831681</v>
      </c>
      <c r="H10" s="9">
        <v>157052</v>
      </c>
      <c r="I10" s="9">
        <v>9359.4755661501786</v>
      </c>
    </row>
    <row r="11" spans="1:9" s="87" customFormat="1" x14ac:dyDescent="0.2">
      <c r="A11" s="27" t="s">
        <v>33</v>
      </c>
      <c r="B11" s="28">
        <v>1700</v>
      </c>
      <c r="C11" s="28">
        <v>34</v>
      </c>
      <c r="D11" s="28">
        <v>30063</v>
      </c>
      <c r="E11" s="28">
        <v>14443</v>
      </c>
      <c r="F11" s="28">
        <v>15620</v>
      </c>
      <c r="G11" s="42">
        <v>99.014939191429036</v>
      </c>
      <c r="H11" s="28">
        <v>284077</v>
      </c>
      <c r="I11" s="28">
        <v>9449.3896151415356</v>
      </c>
    </row>
    <row r="12" spans="1:9" s="87" customFormat="1" x14ac:dyDescent="0.2">
      <c r="A12" s="12" t="s">
        <v>32</v>
      </c>
      <c r="B12" s="9">
        <v>1832</v>
      </c>
      <c r="C12" s="9">
        <v>17</v>
      </c>
      <c r="D12" s="9">
        <v>29957</v>
      </c>
      <c r="E12" s="9">
        <v>15301</v>
      </c>
      <c r="F12" s="9">
        <v>14656</v>
      </c>
      <c r="G12" s="3">
        <v>249.24298174711367</v>
      </c>
      <c r="H12" s="9">
        <v>293196</v>
      </c>
      <c r="I12" s="9">
        <v>9787.228360650266</v>
      </c>
    </row>
    <row r="13" spans="1:9" s="87" customFormat="1" x14ac:dyDescent="0.2">
      <c r="A13" s="12" t="s">
        <v>31</v>
      </c>
      <c r="B13" s="9">
        <v>2294</v>
      </c>
      <c r="C13" s="9">
        <v>34</v>
      </c>
      <c r="D13" s="9">
        <v>37618</v>
      </c>
      <c r="E13" s="9">
        <v>21037</v>
      </c>
      <c r="F13" s="9">
        <v>16581</v>
      </c>
      <c r="G13" s="3">
        <v>252.94309083035907</v>
      </c>
      <c r="H13" s="9">
        <v>397944</v>
      </c>
      <c r="I13" s="9">
        <v>10578.552820458292</v>
      </c>
    </row>
    <row r="14" spans="1:9" s="87" customFormat="1" x14ac:dyDescent="0.2">
      <c r="A14" s="12" t="s">
        <v>30</v>
      </c>
      <c r="B14" s="9">
        <v>2900</v>
      </c>
      <c r="C14" s="9">
        <v>37</v>
      </c>
      <c r="D14" s="9">
        <v>26040</v>
      </c>
      <c r="E14" s="9">
        <v>13358</v>
      </c>
      <c r="F14" s="9">
        <v>12682</v>
      </c>
      <c r="G14" s="3">
        <v>198.27280327591745</v>
      </c>
      <c r="H14" s="9">
        <v>251436</v>
      </c>
      <c r="I14" s="9">
        <v>9655.7603686635939</v>
      </c>
    </row>
    <row r="15" spans="1:9" s="87" customFormat="1" x14ac:dyDescent="0.2">
      <c r="A15" s="27" t="s">
        <v>29</v>
      </c>
      <c r="B15" s="28">
        <v>7026</v>
      </c>
      <c r="C15" s="28">
        <v>88</v>
      </c>
      <c r="D15" s="28">
        <v>93615</v>
      </c>
      <c r="E15" s="28">
        <v>49696</v>
      </c>
      <c r="F15" s="28">
        <v>43919</v>
      </c>
      <c r="G15" s="42">
        <v>233.8928664986789</v>
      </c>
      <c r="H15" s="28">
        <v>942576</v>
      </c>
      <c r="I15" s="28">
        <v>10068.642845697806</v>
      </c>
    </row>
    <row r="16" spans="1:9" s="87" customFormat="1" x14ac:dyDescent="0.2">
      <c r="A16" s="27" t="s">
        <v>28</v>
      </c>
      <c r="B16" s="28">
        <v>9582</v>
      </c>
      <c r="C16" s="28">
        <v>138</v>
      </c>
      <c r="D16" s="28">
        <v>134605</v>
      </c>
      <c r="E16" s="28">
        <v>69948</v>
      </c>
      <c r="F16" s="28">
        <v>64657</v>
      </c>
      <c r="G16" s="42">
        <v>134.60469040921205</v>
      </c>
      <c r="H16" s="28">
        <v>1336861</v>
      </c>
      <c r="I16" s="28">
        <v>9931.733590877011</v>
      </c>
    </row>
    <row r="17" spans="1:9" s="19" customFormat="1" x14ac:dyDescent="0.25">
      <c r="A17" s="144" t="s">
        <v>27</v>
      </c>
      <c r="B17" s="144"/>
      <c r="C17" s="144"/>
      <c r="D17" s="144"/>
      <c r="E17" s="144"/>
      <c r="F17" s="144"/>
      <c r="G17" s="144"/>
      <c r="H17" s="144"/>
      <c r="I17" s="144"/>
    </row>
    <row r="18" spans="1:9" s="19" customFormat="1" x14ac:dyDescent="0.2">
      <c r="A18" s="25" t="s">
        <v>26</v>
      </c>
      <c r="B18" s="9">
        <v>405</v>
      </c>
      <c r="C18" s="9">
        <v>6</v>
      </c>
      <c r="D18" s="9">
        <v>10159</v>
      </c>
      <c r="E18" s="9">
        <v>4195</v>
      </c>
      <c r="F18" s="9">
        <v>5964</v>
      </c>
      <c r="G18" s="86">
        <v>354.22514339510798</v>
      </c>
      <c r="H18" s="9">
        <v>89047</v>
      </c>
      <c r="I18" s="9">
        <v>8765.3312333891117</v>
      </c>
    </row>
    <row r="19" spans="1:9" s="19" customFormat="1" x14ac:dyDescent="0.2">
      <c r="A19" s="23" t="s">
        <v>25</v>
      </c>
      <c r="B19" s="9">
        <v>725</v>
      </c>
      <c r="C19" s="9">
        <v>10</v>
      </c>
      <c r="D19" s="9">
        <v>15466</v>
      </c>
      <c r="E19" s="9">
        <v>7179</v>
      </c>
      <c r="F19" s="9">
        <v>8287</v>
      </c>
      <c r="G19" s="86">
        <v>317.028549173145</v>
      </c>
      <c r="H19" s="9">
        <v>143030</v>
      </c>
      <c r="I19" s="9">
        <v>9248.0279322384595</v>
      </c>
    </row>
    <row r="20" spans="1:9" s="19" customFormat="1" x14ac:dyDescent="0.2">
      <c r="A20" s="22" t="s">
        <v>24</v>
      </c>
      <c r="B20" s="9">
        <v>1476</v>
      </c>
      <c r="C20" s="9">
        <v>29</v>
      </c>
      <c r="D20" s="9">
        <v>25854</v>
      </c>
      <c r="E20" s="9">
        <v>12746</v>
      </c>
      <c r="F20" s="9">
        <v>13108</v>
      </c>
      <c r="G20" s="86">
        <v>281.49645842962343</v>
      </c>
      <c r="H20" s="9">
        <v>246955</v>
      </c>
      <c r="I20" s="9">
        <v>9551.9068616074874</v>
      </c>
    </row>
    <row r="21" spans="1:9" s="19" customFormat="1" x14ac:dyDescent="0.2">
      <c r="A21" s="21" t="s">
        <v>23</v>
      </c>
      <c r="B21" s="9">
        <v>1979</v>
      </c>
      <c r="C21" s="9">
        <v>26</v>
      </c>
      <c r="D21" s="9">
        <v>29741</v>
      </c>
      <c r="E21" s="9">
        <v>15444</v>
      </c>
      <c r="F21" s="9">
        <v>14297</v>
      </c>
      <c r="G21" s="86">
        <v>206.95819605881061</v>
      </c>
      <c r="H21" s="9">
        <v>300823</v>
      </c>
      <c r="I21" s="9">
        <v>10114.757405601695</v>
      </c>
    </row>
    <row r="22" spans="1:9" s="19" customFormat="1" x14ac:dyDescent="0.2">
      <c r="A22" s="21" t="s">
        <v>22</v>
      </c>
      <c r="B22" s="9">
        <v>1165</v>
      </c>
      <c r="C22" s="9">
        <v>17</v>
      </c>
      <c r="D22" s="9">
        <v>16385</v>
      </c>
      <c r="E22" s="9">
        <v>8910</v>
      </c>
      <c r="F22" s="9">
        <v>7475</v>
      </c>
      <c r="G22" s="86">
        <v>182.06698531630042</v>
      </c>
      <c r="H22" s="9">
        <v>166836</v>
      </c>
      <c r="I22" s="9">
        <v>10182.239853524567</v>
      </c>
    </row>
    <row r="23" spans="1:9" s="19" customFormat="1" x14ac:dyDescent="0.2">
      <c r="A23" s="21" t="s">
        <v>21</v>
      </c>
      <c r="B23" s="9">
        <v>1298</v>
      </c>
      <c r="C23" s="9">
        <v>11</v>
      </c>
      <c r="D23" s="9">
        <v>14558</v>
      </c>
      <c r="E23" s="9">
        <v>8284</v>
      </c>
      <c r="F23" s="9">
        <v>6274</v>
      </c>
      <c r="G23" s="86">
        <v>123.66265019303707</v>
      </c>
      <c r="H23" s="9">
        <v>150579</v>
      </c>
      <c r="I23" s="9">
        <v>10343.385080368183</v>
      </c>
    </row>
    <row r="24" spans="1:9" s="19" customFormat="1" x14ac:dyDescent="0.2">
      <c r="A24" s="21" t="s">
        <v>20</v>
      </c>
      <c r="B24" s="9">
        <v>1211</v>
      </c>
      <c r="C24" s="9">
        <v>11</v>
      </c>
      <c r="D24" s="9">
        <v>10783</v>
      </c>
      <c r="E24" s="9">
        <v>6310</v>
      </c>
      <c r="F24" s="9">
        <v>4473</v>
      </c>
      <c r="G24" s="86">
        <v>87.398856674142394</v>
      </c>
      <c r="H24" s="9">
        <v>112858</v>
      </c>
      <c r="I24" s="9">
        <v>10466.289529815451</v>
      </c>
    </row>
    <row r="25" spans="1:9" s="19" customFormat="1" x14ac:dyDescent="0.2">
      <c r="A25" s="21" t="s">
        <v>19</v>
      </c>
      <c r="B25" s="9">
        <v>491</v>
      </c>
      <c r="C25" s="9">
        <v>8</v>
      </c>
      <c r="D25" s="9">
        <v>3194</v>
      </c>
      <c r="E25" s="9">
        <v>2000</v>
      </c>
      <c r="F25" s="9">
        <v>1194</v>
      </c>
      <c r="G25" s="86">
        <v>48.109944931133789</v>
      </c>
      <c r="H25" s="9">
        <v>35270</v>
      </c>
      <c r="I25" s="9">
        <v>11042.57983719474</v>
      </c>
    </row>
    <row r="26" spans="1:9" s="19" customFormat="1" x14ac:dyDescent="0.2">
      <c r="A26" s="20" t="s">
        <v>18</v>
      </c>
      <c r="B26" s="9">
        <v>527</v>
      </c>
      <c r="C26" s="9">
        <v>15</v>
      </c>
      <c r="D26" s="9">
        <v>5524</v>
      </c>
      <c r="E26" s="9">
        <v>3307</v>
      </c>
      <c r="F26" s="9">
        <v>2217</v>
      </c>
      <c r="G26" s="86">
        <v>47.31803777476734</v>
      </c>
      <c r="H26" s="9">
        <v>60792</v>
      </c>
      <c r="I26" s="9">
        <v>11005.068790731353</v>
      </c>
    </row>
    <row r="27" spans="1:9" s="19" customFormat="1" x14ac:dyDescent="0.2">
      <c r="A27" s="19" t="s">
        <v>17</v>
      </c>
      <c r="B27" s="9">
        <v>305</v>
      </c>
      <c r="C27" s="9">
        <v>5</v>
      </c>
      <c r="D27" s="9">
        <v>2941</v>
      </c>
      <c r="E27" s="9">
        <v>1573</v>
      </c>
      <c r="F27" s="9">
        <v>1368</v>
      </c>
      <c r="G27" s="86">
        <v>17.023414575133835</v>
      </c>
      <c r="H27" s="9">
        <v>30671</v>
      </c>
      <c r="I27" s="9">
        <v>10428.765725943556</v>
      </c>
    </row>
  </sheetData>
  <sheetProtection selectLockedCells="1" selectUnlockedCells="1"/>
  <mergeCells count="14">
    <mergeCell ref="A17:I17"/>
    <mergeCell ref="A2:A5"/>
    <mergeCell ref="B2:C2"/>
    <mergeCell ref="D2:I2"/>
    <mergeCell ref="B3:B4"/>
    <mergeCell ref="C3:C4"/>
    <mergeCell ref="D3:F3"/>
    <mergeCell ref="G3:G5"/>
    <mergeCell ref="H3:H5"/>
    <mergeCell ref="I3:I5"/>
    <mergeCell ref="D4:D5"/>
    <mergeCell ref="E4:F4"/>
    <mergeCell ref="B5:C5"/>
    <mergeCell ref="A6:I6"/>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84F5E-57A0-4FDE-97BF-6AF17BEA0EC1}">
  <dimension ref="A1:H18"/>
  <sheetViews>
    <sheetView zoomScaleNormal="100" workbookViewId="0"/>
  </sheetViews>
  <sheetFormatPr defaultRowHeight="11.25" x14ac:dyDescent="0.2"/>
  <cols>
    <col min="1" max="1" width="24.7109375" style="88" customWidth="1"/>
    <col min="2" max="8" width="8.5703125" style="88" customWidth="1"/>
    <col min="9" max="16384" width="9.140625" style="88"/>
  </cols>
  <sheetData>
    <row r="1" spans="1:8" s="98" customFormat="1" x14ac:dyDescent="0.25">
      <c r="A1" s="102" t="s">
        <v>190</v>
      </c>
      <c r="B1" s="101"/>
      <c r="C1" s="101"/>
      <c r="D1" s="101"/>
      <c r="E1" s="101"/>
    </row>
    <row r="2" spans="1:8" s="98" customFormat="1" x14ac:dyDescent="0.25">
      <c r="A2" s="100" t="s">
        <v>189</v>
      </c>
      <c r="B2" s="99">
        <v>2000</v>
      </c>
      <c r="C2" s="99">
        <v>2005</v>
      </c>
      <c r="D2" s="99">
        <v>2006</v>
      </c>
      <c r="E2" s="99">
        <v>2007</v>
      </c>
      <c r="F2" s="99">
        <v>2008</v>
      </c>
      <c r="G2" s="99">
        <v>2009</v>
      </c>
      <c r="H2" s="99">
        <v>2010</v>
      </c>
    </row>
    <row r="3" spans="1:8" x14ac:dyDescent="0.2">
      <c r="A3" s="151" t="s">
        <v>188</v>
      </c>
      <c r="B3" s="151"/>
      <c r="C3" s="151"/>
      <c r="D3" s="151"/>
      <c r="E3" s="151"/>
      <c r="F3" s="151"/>
      <c r="G3" s="151"/>
      <c r="H3" s="151"/>
    </row>
    <row r="4" spans="1:8" s="89" customFormat="1" ht="22.5" x14ac:dyDescent="0.2">
      <c r="A4" s="89" t="s">
        <v>186</v>
      </c>
      <c r="B4" s="90">
        <v>364</v>
      </c>
      <c r="C4" s="90">
        <v>296</v>
      </c>
      <c r="D4" s="90">
        <v>285</v>
      </c>
      <c r="E4" s="90">
        <v>271</v>
      </c>
      <c r="F4" s="90">
        <v>256</v>
      </c>
      <c r="G4" s="90">
        <v>237</v>
      </c>
      <c r="H4" s="90">
        <v>224</v>
      </c>
    </row>
    <row r="5" spans="1:8" s="89" customFormat="1" x14ac:dyDescent="0.2">
      <c r="A5" s="89" t="s">
        <v>105</v>
      </c>
      <c r="B5" s="97"/>
      <c r="C5" s="96"/>
      <c r="E5" s="96"/>
    </row>
    <row r="6" spans="1:8" s="89" customFormat="1" x14ac:dyDescent="0.2">
      <c r="A6" s="91" t="s">
        <v>185</v>
      </c>
      <c r="B6" s="90">
        <v>25</v>
      </c>
      <c r="C6" s="90">
        <v>29</v>
      </c>
      <c r="D6" s="90">
        <v>30</v>
      </c>
      <c r="E6" s="90">
        <v>30</v>
      </c>
      <c r="F6" s="90">
        <v>31</v>
      </c>
      <c r="G6" s="90">
        <v>32</v>
      </c>
      <c r="H6" s="90">
        <v>32</v>
      </c>
    </row>
    <row r="7" spans="1:8" s="89" customFormat="1" x14ac:dyDescent="0.2">
      <c r="A7" s="91" t="s">
        <v>184</v>
      </c>
      <c r="B7" s="90">
        <v>28</v>
      </c>
      <c r="C7" s="90">
        <v>19</v>
      </c>
      <c r="D7" s="90">
        <v>17</v>
      </c>
      <c r="E7" s="90">
        <v>16</v>
      </c>
      <c r="F7" s="90">
        <v>14</v>
      </c>
      <c r="G7" s="90">
        <v>13</v>
      </c>
      <c r="H7" s="90">
        <v>11</v>
      </c>
    </row>
    <row r="8" spans="1:8" s="89" customFormat="1" x14ac:dyDescent="0.2">
      <c r="A8" s="91" t="s">
        <v>183</v>
      </c>
      <c r="B8" s="90">
        <v>3</v>
      </c>
      <c r="C8" s="90">
        <v>3</v>
      </c>
      <c r="D8" s="90">
        <v>3</v>
      </c>
      <c r="E8" s="90">
        <v>3</v>
      </c>
      <c r="F8" s="90">
        <v>3</v>
      </c>
      <c r="G8" s="90">
        <v>2</v>
      </c>
      <c r="H8" s="90">
        <v>2</v>
      </c>
    </row>
    <row r="9" spans="1:8" s="94" customFormat="1" x14ac:dyDescent="0.2">
      <c r="A9" s="92" t="s">
        <v>182</v>
      </c>
      <c r="B9" s="95">
        <v>16</v>
      </c>
      <c r="C9" s="95">
        <v>14</v>
      </c>
      <c r="D9" s="95">
        <v>18</v>
      </c>
      <c r="E9" s="95">
        <v>21</v>
      </c>
      <c r="F9" s="95">
        <v>23</v>
      </c>
      <c r="G9" s="95">
        <v>22</v>
      </c>
      <c r="H9" s="95">
        <v>20</v>
      </c>
    </row>
    <row r="10" spans="1:8" s="89" customFormat="1" x14ac:dyDescent="0.2">
      <c r="A10" s="91" t="s">
        <v>181</v>
      </c>
      <c r="B10" s="90">
        <v>246</v>
      </c>
      <c r="C10" s="90">
        <v>230</v>
      </c>
      <c r="D10" s="90">
        <v>216</v>
      </c>
      <c r="E10" s="90">
        <v>201</v>
      </c>
      <c r="F10" s="90">
        <v>186</v>
      </c>
      <c r="G10" s="90">
        <v>174</v>
      </c>
      <c r="H10" s="90">
        <v>162</v>
      </c>
    </row>
    <row r="11" spans="1:8" s="89" customFormat="1" x14ac:dyDescent="0.2">
      <c r="A11" s="144" t="s">
        <v>187</v>
      </c>
      <c r="B11" s="144"/>
      <c r="C11" s="144"/>
      <c r="D11" s="144"/>
      <c r="E11" s="144"/>
      <c r="F11" s="144"/>
      <c r="G11" s="144"/>
      <c r="H11" s="144"/>
    </row>
    <row r="12" spans="1:8" s="89" customFormat="1" ht="22.5" x14ac:dyDescent="0.2">
      <c r="A12" s="89" t="s">
        <v>186</v>
      </c>
      <c r="B12" s="90">
        <v>12664</v>
      </c>
      <c r="C12" s="90">
        <v>23995.030405405407</v>
      </c>
      <c r="D12" s="90">
        <v>25672</v>
      </c>
      <c r="E12" s="90">
        <v>27797</v>
      </c>
      <c r="F12" s="90">
        <v>29857</v>
      </c>
      <c r="G12" s="90">
        <v>29944</v>
      </c>
      <c r="H12" s="90">
        <v>30185</v>
      </c>
    </row>
    <row r="13" spans="1:8" s="89" customFormat="1" x14ac:dyDescent="0.2">
      <c r="A13" s="89" t="s">
        <v>105</v>
      </c>
      <c r="B13" s="93"/>
      <c r="C13" s="93"/>
      <c r="D13" s="93"/>
      <c r="E13" s="93"/>
      <c r="F13" s="93"/>
      <c r="G13" s="93"/>
      <c r="H13" s="93"/>
    </row>
    <row r="14" spans="1:8" s="89" customFormat="1" x14ac:dyDescent="0.2">
      <c r="A14" s="91" t="s">
        <v>185</v>
      </c>
      <c r="B14" s="90">
        <v>13782</v>
      </c>
      <c r="C14" s="90">
        <v>28248</v>
      </c>
      <c r="D14" s="90">
        <v>29720</v>
      </c>
      <c r="E14" s="90">
        <v>31861</v>
      </c>
      <c r="F14" s="90">
        <v>34177</v>
      </c>
      <c r="G14" s="90">
        <v>34222</v>
      </c>
      <c r="H14" s="90">
        <v>34239</v>
      </c>
    </row>
    <row r="15" spans="1:8" s="89" customFormat="1" x14ac:dyDescent="0.2">
      <c r="A15" s="91" t="s">
        <v>184</v>
      </c>
      <c r="B15" s="90">
        <v>14028</v>
      </c>
      <c r="C15" s="90">
        <v>20454</v>
      </c>
      <c r="D15" s="90">
        <v>21265</v>
      </c>
      <c r="E15" s="90">
        <v>22256</v>
      </c>
      <c r="F15" s="90">
        <v>23389</v>
      </c>
      <c r="G15" s="90">
        <v>23325</v>
      </c>
      <c r="H15" s="90">
        <v>25705</v>
      </c>
    </row>
    <row r="16" spans="1:8" s="89" customFormat="1" x14ac:dyDescent="0.2">
      <c r="A16" s="91" t="s">
        <v>183</v>
      </c>
      <c r="B16" s="90">
        <v>48904</v>
      </c>
      <c r="C16" s="90">
        <v>72697</v>
      </c>
      <c r="D16" s="90">
        <v>75593</v>
      </c>
      <c r="E16" s="90">
        <v>79427</v>
      </c>
      <c r="F16" s="90">
        <v>83704</v>
      </c>
      <c r="G16" s="90">
        <v>83677</v>
      </c>
      <c r="H16" s="90">
        <v>83848</v>
      </c>
    </row>
    <row r="17" spans="1:8" s="89" customFormat="1" x14ac:dyDescent="0.2">
      <c r="A17" s="92" t="s">
        <v>182</v>
      </c>
      <c r="B17" s="90">
        <v>19231</v>
      </c>
      <c r="C17" s="90">
        <v>41621</v>
      </c>
      <c r="D17" s="90">
        <v>44392</v>
      </c>
      <c r="E17" s="90">
        <v>47407</v>
      </c>
      <c r="F17" s="90">
        <v>48504</v>
      </c>
      <c r="G17" s="90">
        <v>47573</v>
      </c>
      <c r="H17" s="90">
        <v>47659</v>
      </c>
    </row>
    <row r="18" spans="1:8" s="89" customFormat="1" x14ac:dyDescent="0.2">
      <c r="A18" s="91" t="s">
        <v>181</v>
      </c>
      <c r="B18" s="90">
        <v>12477</v>
      </c>
      <c r="C18" s="90">
        <v>21887</v>
      </c>
      <c r="D18" s="90">
        <v>23152</v>
      </c>
      <c r="E18" s="90">
        <v>24889</v>
      </c>
      <c r="F18" s="90">
        <v>26606</v>
      </c>
      <c r="G18" s="90">
        <v>26645</v>
      </c>
      <c r="H18" s="90">
        <v>26755</v>
      </c>
    </row>
  </sheetData>
  <mergeCells count="2">
    <mergeCell ref="A3:H3"/>
    <mergeCell ref="A11:H11"/>
  </mergeCells>
  <pageMargins left="0.78749999999999998" right="0.78749999999999998" top="1.1812499999999999" bottom="0.86597222222222225" header="0.51180555555555551" footer="0.51180555555555551"/>
  <pageSetup paperSize="9" orientation="portrait" cellComments="atEnd" r:id="rId1"/>
  <headerFooter alignWithMargins="0"/>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A3D3C-0D41-47CD-B16C-94C17FFF2941}">
  <dimension ref="A1:G15"/>
  <sheetViews>
    <sheetView zoomScaleNormal="100" workbookViewId="0"/>
  </sheetViews>
  <sheetFormatPr defaultRowHeight="11.25" x14ac:dyDescent="0.2"/>
  <cols>
    <col min="1" max="1" width="26.42578125" style="88" customWidth="1"/>
    <col min="2" max="2" width="11.7109375" style="88" customWidth="1"/>
    <col min="3" max="3" width="11" style="88" customWidth="1"/>
    <col min="4" max="7" width="11.7109375" style="88" customWidth="1"/>
    <col min="8" max="16384" width="9.140625" style="88"/>
  </cols>
  <sheetData>
    <row r="1" spans="1:7" s="98" customFormat="1" x14ac:dyDescent="0.25">
      <c r="A1" s="102" t="s">
        <v>199</v>
      </c>
      <c r="B1" s="102"/>
      <c r="C1" s="102"/>
      <c r="D1" s="102"/>
      <c r="E1" s="102"/>
      <c r="F1" s="102"/>
      <c r="G1" s="102"/>
    </row>
    <row r="2" spans="1:7" ht="22.5" x14ac:dyDescent="0.2">
      <c r="A2" s="162" t="s">
        <v>38</v>
      </c>
      <c r="B2" s="162" t="s">
        <v>198</v>
      </c>
      <c r="C2" s="106" t="s">
        <v>197</v>
      </c>
      <c r="D2" s="106" t="s">
        <v>196</v>
      </c>
      <c r="E2" s="106" t="s">
        <v>195</v>
      </c>
      <c r="F2" s="162" t="s">
        <v>109</v>
      </c>
      <c r="G2" s="162" t="s">
        <v>194</v>
      </c>
    </row>
    <row r="3" spans="1:7" x14ac:dyDescent="0.2">
      <c r="A3" s="163"/>
      <c r="B3" s="163"/>
      <c r="C3" s="147" t="s">
        <v>193</v>
      </c>
      <c r="D3" s="165"/>
      <c r="E3" s="148"/>
      <c r="F3" s="164"/>
      <c r="G3" s="163"/>
    </row>
    <row r="4" spans="1:7" x14ac:dyDescent="0.2">
      <c r="A4" s="164"/>
      <c r="B4" s="164"/>
      <c r="C4" s="147" t="s">
        <v>192</v>
      </c>
      <c r="D4" s="165"/>
      <c r="E4" s="165"/>
      <c r="F4" s="166"/>
      <c r="G4" s="164"/>
    </row>
    <row r="5" spans="1:7" s="104" customFormat="1" x14ac:dyDescent="0.2">
      <c r="A5" s="105" t="s">
        <v>37</v>
      </c>
      <c r="B5" s="103">
        <v>5326</v>
      </c>
      <c r="C5" s="103">
        <v>490</v>
      </c>
      <c r="D5" s="103">
        <v>1329</v>
      </c>
      <c r="E5" s="103" t="s">
        <v>0</v>
      </c>
      <c r="F5" s="103">
        <v>1819</v>
      </c>
      <c r="G5" s="103">
        <v>3284</v>
      </c>
    </row>
    <row r="6" spans="1:7" s="104" customFormat="1" x14ac:dyDescent="0.2">
      <c r="A6" s="89" t="s">
        <v>36</v>
      </c>
      <c r="B6" s="95">
        <v>2222</v>
      </c>
      <c r="C6" s="95">
        <v>159</v>
      </c>
      <c r="D6" s="95">
        <v>852</v>
      </c>
      <c r="E6" s="95">
        <v>6</v>
      </c>
      <c r="F6" s="95">
        <v>1017</v>
      </c>
      <c r="G6" s="95">
        <v>1279</v>
      </c>
    </row>
    <row r="7" spans="1:7" s="104" customFormat="1" x14ac:dyDescent="0.2">
      <c r="A7" s="89" t="s">
        <v>35</v>
      </c>
      <c r="B7" s="95">
        <v>1762</v>
      </c>
      <c r="C7" s="95">
        <v>120</v>
      </c>
      <c r="D7" s="95">
        <v>631</v>
      </c>
      <c r="E7" s="95">
        <v>1</v>
      </c>
      <c r="F7" s="95">
        <v>752</v>
      </c>
      <c r="G7" s="95">
        <v>987</v>
      </c>
    </row>
    <row r="8" spans="1:7" s="104" customFormat="1" x14ac:dyDescent="0.2">
      <c r="A8" s="89" t="s">
        <v>34</v>
      </c>
      <c r="B8" s="95">
        <v>3188</v>
      </c>
      <c r="C8" s="95">
        <v>348</v>
      </c>
      <c r="D8" s="95">
        <v>1032</v>
      </c>
      <c r="E8" s="95">
        <v>1</v>
      </c>
      <c r="F8" s="95">
        <v>1381</v>
      </c>
      <c r="G8" s="95">
        <v>1856</v>
      </c>
    </row>
    <row r="9" spans="1:7" s="104" customFormat="1" x14ac:dyDescent="0.2">
      <c r="A9" s="105" t="s">
        <v>33</v>
      </c>
      <c r="B9" s="103">
        <v>7172</v>
      </c>
      <c r="C9" s="103">
        <v>627</v>
      </c>
      <c r="D9" s="103">
        <v>2515</v>
      </c>
      <c r="E9" s="103">
        <v>8</v>
      </c>
      <c r="F9" s="103">
        <v>3150</v>
      </c>
      <c r="G9" s="103">
        <v>4122</v>
      </c>
    </row>
    <row r="10" spans="1:7" s="104" customFormat="1" x14ac:dyDescent="0.2">
      <c r="A10" s="89" t="s">
        <v>32</v>
      </c>
      <c r="B10" s="95">
        <v>3985</v>
      </c>
      <c r="C10" s="95">
        <v>389</v>
      </c>
      <c r="D10" s="95">
        <v>1123</v>
      </c>
      <c r="E10" s="95">
        <v>4</v>
      </c>
      <c r="F10" s="95">
        <v>1516</v>
      </c>
      <c r="G10" s="95">
        <v>2533</v>
      </c>
    </row>
    <row r="11" spans="1:7" s="104" customFormat="1" x14ac:dyDescent="0.2">
      <c r="A11" s="89" t="s">
        <v>31</v>
      </c>
      <c r="B11" s="95">
        <v>7550</v>
      </c>
      <c r="C11" s="95">
        <v>526</v>
      </c>
      <c r="D11" s="95">
        <v>1941</v>
      </c>
      <c r="E11" s="95" t="s">
        <v>0</v>
      </c>
      <c r="F11" s="95">
        <v>2467</v>
      </c>
      <c r="G11" s="95">
        <v>5145</v>
      </c>
    </row>
    <row r="12" spans="1:7" s="104" customFormat="1" x14ac:dyDescent="0.2">
      <c r="A12" s="89" t="s">
        <v>30</v>
      </c>
      <c r="B12" s="95">
        <v>4380</v>
      </c>
      <c r="C12" s="95">
        <v>492</v>
      </c>
      <c r="D12" s="95">
        <v>1811</v>
      </c>
      <c r="E12" s="95" t="s">
        <v>0</v>
      </c>
      <c r="F12" s="95">
        <v>2303</v>
      </c>
      <c r="G12" s="95">
        <v>2171</v>
      </c>
    </row>
    <row r="13" spans="1:7" s="104" customFormat="1" x14ac:dyDescent="0.2">
      <c r="A13" s="105" t="s">
        <v>29</v>
      </c>
      <c r="B13" s="103">
        <v>15915</v>
      </c>
      <c r="C13" s="103">
        <v>1407</v>
      </c>
      <c r="D13" s="103">
        <v>4875</v>
      </c>
      <c r="E13" s="103">
        <v>4</v>
      </c>
      <c r="F13" s="103">
        <v>6286</v>
      </c>
      <c r="G13" s="103">
        <v>9849</v>
      </c>
    </row>
    <row r="14" spans="1:7" s="104" customFormat="1" x14ac:dyDescent="0.2">
      <c r="A14" s="105" t="s">
        <v>191</v>
      </c>
      <c r="B14" s="103">
        <v>454</v>
      </c>
      <c r="C14" s="103">
        <v>44</v>
      </c>
      <c r="D14" s="103">
        <v>125</v>
      </c>
      <c r="E14" s="103" t="s">
        <v>0</v>
      </c>
      <c r="F14" s="103">
        <v>169</v>
      </c>
      <c r="G14" s="103">
        <v>218</v>
      </c>
    </row>
    <row r="15" spans="1:7" x14ac:dyDescent="0.2">
      <c r="A15" s="27" t="s">
        <v>28</v>
      </c>
      <c r="B15" s="103">
        <v>28867</v>
      </c>
      <c r="C15" s="103">
        <v>2568</v>
      </c>
      <c r="D15" s="103">
        <v>8844</v>
      </c>
      <c r="E15" s="103">
        <v>12</v>
      </c>
      <c r="F15" s="103">
        <v>11424</v>
      </c>
      <c r="G15" s="103">
        <v>17473</v>
      </c>
    </row>
  </sheetData>
  <mergeCells count="6">
    <mergeCell ref="G2:G4"/>
    <mergeCell ref="B2:B4"/>
    <mergeCell ref="A2:A4"/>
    <mergeCell ref="C4:F4"/>
    <mergeCell ref="C3:E3"/>
    <mergeCell ref="F2:F3"/>
  </mergeCells>
  <pageMargins left="0.78749999999999998" right="0.78749999999999998" top="1.1812499999999999" bottom="0.86597222222222225" header="0.51180555555555551" footer="0.51180555555555551"/>
  <pageSetup paperSize="9" orientation="portrait" cellComments="atEnd" r:id="rId1"/>
  <headerFooter alignWithMargins="0"/>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E8E84-75CF-4DF4-8BA3-610A84DB6096}">
  <dimension ref="A1:D11"/>
  <sheetViews>
    <sheetView zoomScaleNormal="100" workbookViewId="0"/>
  </sheetViews>
  <sheetFormatPr defaultRowHeight="11.25" x14ac:dyDescent="0.2"/>
  <cols>
    <col min="1" max="1" width="27.5703125" style="88" customWidth="1"/>
    <col min="2" max="4" width="14.7109375" style="88" customWidth="1"/>
    <col min="5" max="16384" width="9.140625" style="88"/>
  </cols>
  <sheetData>
    <row r="1" spans="1:4" x14ac:dyDescent="0.2">
      <c r="A1" s="114" t="s">
        <v>210</v>
      </c>
      <c r="B1" s="113"/>
      <c r="C1" s="113"/>
      <c r="D1" s="113"/>
    </row>
    <row r="2" spans="1:4" s="111" customFormat="1" x14ac:dyDescent="0.25">
      <c r="A2" s="167" t="s">
        <v>209</v>
      </c>
      <c r="B2" s="167" t="s">
        <v>208</v>
      </c>
      <c r="C2" s="145" t="s">
        <v>207</v>
      </c>
      <c r="D2" s="145"/>
    </row>
    <row r="3" spans="1:4" s="111" customFormat="1" x14ac:dyDescent="0.25">
      <c r="A3" s="168"/>
      <c r="B3" s="168"/>
      <c r="C3" s="112">
        <v>0.65</v>
      </c>
      <c r="D3" s="112">
        <v>0.8</v>
      </c>
    </row>
    <row r="4" spans="1:4" s="111" customFormat="1" x14ac:dyDescent="0.25">
      <c r="A4" s="169"/>
      <c r="B4" s="169"/>
      <c r="C4" s="145" t="s">
        <v>206</v>
      </c>
      <c r="D4" s="145"/>
    </row>
    <row r="5" spans="1:4" s="94" customFormat="1" x14ac:dyDescent="0.2">
      <c r="A5" s="110" t="s">
        <v>205</v>
      </c>
      <c r="B5" s="109">
        <v>36565</v>
      </c>
      <c r="C5" s="109">
        <v>23526</v>
      </c>
      <c r="D5" s="109">
        <v>13039</v>
      </c>
    </row>
    <row r="6" spans="1:4" s="94" customFormat="1" x14ac:dyDescent="0.2">
      <c r="A6" s="89" t="s">
        <v>204</v>
      </c>
      <c r="B6" s="108">
        <v>7813</v>
      </c>
      <c r="C6" s="108">
        <v>7813</v>
      </c>
      <c r="D6" s="108" t="s">
        <v>0</v>
      </c>
    </row>
    <row r="7" spans="1:4" s="94" customFormat="1" x14ac:dyDescent="0.2">
      <c r="A7" s="89" t="s">
        <v>203</v>
      </c>
      <c r="B7" s="108">
        <v>12880</v>
      </c>
      <c r="C7" s="108">
        <v>4116</v>
      </c>
      <c r="D7" s="108">
        <v>8764</v>
      </c>
    </row>
    <row r="8" spans="1:4" s="94" customFormat="1" x14ac:dyDescent="0.2">
      <c r="A8" s="89" t="s">
        <v>202</v>
      </c>
      <c r="B8" s="108">
        <v>53163</v>
      </c>
      <c r="C8" s="108">
        <v>14202</v>
      </c>
      <c r="D8" s="108">
        <v>38961</v>
      </c>
    </row>
    <row r="9" spans="1:4" s="94" customFormat="1" x14ac:dyDescent="0.2">
      <c r="A9" s="89" t="s">
        <v>201</v>
      </c>
      <c r="B9" s="108">
        <v>246</v>
      </c>
      <c r="C9" s="108">
        <v>91</v>
      </c>
      <c r="D9" s="108">
        <v>155</v>
      </c>
    </row>
    <row r="10" spans="1:4" s="94" customFormat="1" x14ac:dyDescent="0.2">
      <c r="A10" s="89" t="s">
        <v>200</v>
      </c>
      <c r="B10" s="108">
        <v>3242</v>
      </c>
      <c r="C10" s="108" t="s">
        <v>0</v>
      </c>
      <c r="D10" s="108">
        <v>3242</v>
      </c>
    </row>
    <row r="11" spans="1:4" s="94" customFormat="1" x14ac:dyDescent="0.2">
      <c r="A11" s="105" t="s">
        <v>109</v>
      </c>
      <c r="B11" s="107">
        <v>113909</v>
      </c>
      <c r="C11" s="107">
        <v>49748</v>
      </c>
      <c r="D11" s="107">
        <v>64161</v>
      </c>
    </row>
  </sheetData>
  <mergeCells count="4">
    <mergeCell ref="A2:A4"/>
    <mergeCell ref="B2:B4"/>
    <mergeCell ref="C2:D2"/>
    <mergeCell ref="C4:D4"/>
  </mergeCells>
  <pageMargins left="0.78749999999999998" right="0.78749999999999998" top="1.1812499999999999" bottom="0.86597222222222225" header="0.51180555555555551" footer="0.51180555555555551"/>
  <pageSetup paperSize="9" orientation="portrait" cellComments="atEnd" r:id="rId1"/>
  <headerFooter alignWithMargins="0"/>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DA917-A959-4B8F-942F-352E4E7983C2}">
  <dimension ref="A1:E35"/>
  <sheetViews>
    <sheetView zoomScaleNormal="100" workbookViewId="0"/>
  </sheetViews>
  <sheetFormatPr defaultRowHeight="11.25" x14ac:dyDescent="0.2"/>
  <cols>
    <col min="1" max="2" width="17.28515625" style="88" customWidth="1"/>
    <col min="3" max="3" width="11" style="88" customWidth="1"/>
    <col min="4" max="5" width="17.28515625" style="88" customWidth="1"/>
    <col min="6" max="16384" width="9.140625" style="88"/>
  </cols>
  <sheetData>
    <row r="1" spans="1:5" x14ac:dyDescent="0.2">
      <c r="A1" s="114" t="s">
        <v>216</v>
      </c>
      <c r="B1" s="113"/>
      <c r="C1" s="113"/>
      <c r="D1" s="113"/>
      <c r="E1" s="113"/>
    </row>
    <row r="2" spans="1:5" s="111" customFormat="1" x14ac:dyDescent="0.25">
      <c r="A2" s="167" t="s">
        <v>215</v>
      </c>
      <c r="B2" s="117" t="s">
        <v>214</v>
      </c>
      <c r="C2" s="117" t="s">
        <v>213</v>
      </c>
      <c r="D2" s="117" t="s">
        <v>212</v>
      </c>
      <c r="E2" s="167" t="s">
        <v>208</v>
      </c>
    </row>
    <row r="3" spans="1:5" s="111" customFormat="1" x14ac:dyDescent="0.25">
      <c r="A3" s="169"/>
      <c r="B3" s="145" t="s">
        <v>211</v>
      </c>
      <c r="C3" s="145"/>
      <c r="D3" s="145"/>
      <c r="E3" s="169"/>
    </row>
    <row r="4" spans="1:5" s="94" customFormat="1" x14ac:dyDescent="0.2">
      <c r="A4" s="170">
        <v>2003</v>
      </c>
      <c r="B4" s="170"/>
      <c r="C4" s="170"/>
      <c r="D4" s="170"/>
      <c r="E4" s="170"/>
    </row>
    <row r="5" spans="1:5" s="94" customFormat="1" x14ac:dyDescent="0.2">
      <c r="A5" s="116" t="s">
        <v>102</v>
      </c>
      <c r="B5" s="95">
        <v>2868</v>
      </c>
      <c r="C5" s="95">
        <v>15391</v>
      </c>
      <c r="D5" s="95">
        <v>27403</v>
      </c>
      <c r="E5" s="95">
        <v>45662</v>
      </c>
    </row>
    <row r="6" spans="1:5" s="94" customFormat="1" x14ac:dyDescent="0.2">
      <c r="A6" s="116" t="s">
        <v>103</v>
      </c>
      <c r="B6" s="95">
        <v>3891</v>
      </c>
      <c r="C6" s="95">
        <v>18707</v>
      </c>
      <c r="D6" s="95">
        <v>18664</v>
      </c>
      <c r="E6" s="95">
        <v>41262</v>
      </c>
    </row>
    <row r="7" spans="1:5" s="94" customFormat="1" x14ac:dyDescent="0.2">
      <c r="A7" s="115" t="s">
        <v>109</v>
      </c>
      <c r="B7" s="103">
        <v>6759</v>
      </c>
      <c r="C7" s="103">
        <v>34098</v>
      </c>
      <c r="D7" s="103">
        <v>46067</v>
      </c>
      <c r="E7" s="103">
        <v>86924</v>
      </c>
    </row>
    <row r="8" spans="1:5" s="94" customFormat="1" x14ac:dyDescent="0.2">
      <c r="A8" s="172">
        <v>2004</v>
      </c>
      <c r="B8" s="172"/>
      <c r="C8" s="172"/>
      <c r="D8" s="172"/>
      <c r="E8" s="172"/>
    </row>
    <row r="9" spans="1:5" s="94" customFormat="1" x14ac:dyDescent="0.2">
      <c r="A9" s="116" t="s">
        <v>102</v>
      </c>
      <c r="B9" s="95">
        <v>3129</v>
      </c>
      <c r="C9" s="95">
        <v>17301</v>
      </c>
      <c r="D9" s="95">
        <v>30852</v>
      </c>
      <c r="E9" s="95">
        <v>51282</v>
      </c>
    </row>
    <row r="10" spans="1:5" s="94" customFormat="1" x14ac:dyDescent="0.2">
      <c r="A10" s="116" t="s">
        <v>103</v>
      </c>
      <c r="B10" s="95">
        <v>4138</v>
      </c>
      <c r="C10" s="95">
        <v>20703</v>
      </c>
      <c r="D10" s="95">
        <v>20572</v>
      </c>
      <c r="E10" s="95">
        <v>45413</v>
      </c>
    </row>
    <row r="11" spans="1:5" s="94" customFormat="1" x14ac:dyDescent="0.2">
      <c r="A11" s="115" t="s">
        <v>109</v>
      </c>
      <c r="B11" s="103">
        <v>7267</v>
      </c>
      <c r="C11" s="103">
        <v>38004</v>
      </c>
      <c r="D11" s="103">
        <v>51424</v>
      </c>
      <c r="E11" s="103">
        <v>96695</v>
      </c>
    </row>
    <row r="12" spans="1:5" s="94" customFormat="1" x14ac:dyDescent="0.2">
      <c r="A12" s="172">
        <v>2005</v>
      </c>
      <c r="B12" s="172"/>
      <c r="C12" s="172"/>
      <c r="D12" s="172"/>
      <c r="E12" s="172"/>
    </row>
    <row r="13" spans="1:5" s="94" customFormat="1" x14ac:dyDescent="0.2">
      <c r="A13" s="116" t="s">
        <v>102</v>
      </c>
      <c r="B13" s="95">
        <v>3153</v>
      </c>
      <c r="C13" s="95">
        <v>18531</v>
      </c>
      <c r="D13" s="95">
        <v>32456</v>
      </c>
      <c r="E13" s="95">
        <v>54140</v>
      </c>
    </row>
    <row r="14" spans="1:5" s="94" customFormat="1" x14ac:dyDescent="0.2">
      <c r="A14" s="116" t="s">
        <v>103</v>
      </c>
      <c r="B14" s="95">
        <v>4184</v>
      </c>
      <c r="C14" s="95">
        <v>21714</v>
      </c>
      <c r="D14" s="95">
        <v>21322</v>
      </c>
      <c r="E14" s="95">
        <v>47220</v>
      </c>
    </row>
    <row r="15" spans="1:5" s="94" customFormat="1" x14ac:dyDescent="0.2">
      <c r="A15" s="115" t="s">
        <v>109</v>
      </c>
      <c r="B15" s="103">
        <v>7337</v>
      </c>
      <c r="C15" s="103">
        <v>40245</v>
      </c>
      <c r="D15" s="103">
        <v>53778</v>
      </c>
      <c r="E15" s="103">
        <v>101360</v>
      </c>
    </row>
    <row r="16" spans="1:5" x14ac:dyDescent="0.2">
      <c r="A16" s="172">
        <v>2006</v>
      </c>
      <c r="B16" s="172"/>
      <c r="C16" s="172"/>
      <c r="D16" s="172"/>
      <c r="E16" s="172"/>
    </row>
    <row r="17" spans="1:5" x14ac:dyDescent="0.2">
      <c r="A17" s="116" t="s">
        <v>102</v>
      </c>
      <c r="B17" s="95">
        <v>3087</v>
      </c>
      <c r="C17" s="95">
        <v>19376</v>
      </c>
      <c r="D17" s="95">
        <v>34687</v>
      </c>
      <c r="E17" s="95">
        <v>57150</v>
      </c>
    </row>
    <row r="18" spans="1:5" x14ac:dyDescent="0.2">
      <c r="A18" s="116" t="s">
        <v>103</v>
      </c>
      <c r="B18" s="95">
        <v>4098</v>
      </c>
      <c r="C18" s="95">
        <v>22594</v>
      </c>
      <c r="D18" s="95">
        <v>22778</v>
      </c>
      <c r="E18" s="95">
        <f>SUM(B18:D18)</f>
        <v>49470</v>
      </c>
    </row>
    <row r="19" spans="1:5" x14ac:dyDescent="0.2">
      <c r="A19" s="115" t="s">
        <v>109</v>
      </c>
      <c r="B19" s="103">
        <v>7185</v>
      </c>
      <c r="C19" s="103">
        <v>41970</v>
      </c>
      <c r="D19" s="103">
        <v>57465</v>
      </c>
      <c r="E19" s="103">
        <v>106620</v>
      </c>
    </row>
    <row r="20" spans="1:5" x14ac:dyDescent="0.2">
      <c r="A20" s="172">
        <v>2007</v>
      </c>
      <c r="B20" s="172"/>
      <c r="C20" s="172"/>
      <c r="D20" s="172"/>
      <c r="E20" s="172"/>
    </row>
    <row r="21" spans="1:5" x14ac:dyDescent="0.2">
      <c r="A21" s="116" t="s">
        <v>102</v>
      </c>
      <c r="B21" s="95">
        <v>3016</v>
      </c>
      <c r="C21" s="95">
        <v>19870</v>
      </c>
      <c r="D21" s="95">
        <v>35790</v>
      </c>
      <c r="E21" s="95">
        <v>58676</v>
      </c>
    </row>
    <row r="22" spans="1:5" x14ac:dyDescent="0.2">
      <c r="A22" s="116" t="s">
        <v>103</v>
      </c>
      <c r="B22" s="95">
        <v>3976</v>
      </c>
      <c r="C22" s="95">
        <v>23220</v>
      </c>
      <c r="D22" s="95">
        <v>23297</v>
      </c>
      <c r="E22" s="95">
        <v>50493</v>
      </c>
    </row>
    <row r="23" spans="1:5" x14ac:dyDescent="0.2">
      <c r="A23" s="115" t="s">
        <v>109</v>
      </c>
      <c r="B23" s="103">
        <v>6992</v>
      </c>
      <c r="C23" s="103">
        <v>43090</v>
      </c>
      <c r="D23" s="103">
        <v>59087</v>
      </c>
      <c r="E23" s="103">
        <v>109169</v>
      </c>
    </row>
    <row r="24" spans="1:5" x14ac:dyDescent="0.2">
      <c r="A24" s="171">
        <v>2008</v>
      </c>
      <c r="B24" s="171"/>
      <c r="C24" s="171"/>
      <c r="D24" s="171"/>
      <c r="E24" s="171"/>
    </row>
    <row r="25" spans="1:5" x14ac:dyDescent="0.2">
      <c r="A25" s="116" t="s">
        <v>102</v>
      </c>
      <c r="B25" s="95">
        <v>2610</v>
      </c>
      <c r="C25" s="95">
        <v>19460</v>
      </c>
      <c r="D25" s="95">
        <v>37768</v>
      </c>
      <c r="E25" s="95">
        <v>59838</v>
      </c>
    </row>
    <row r="26" spans="1:5" x14ac:dyDescent="0.2">
      <c r="A26" s="116" t="s">
        <v>103</v>
      </c>
      <c r="B26" s="95">
        <v>3412</v>
      </c>
      <c r="C26" s="95">
        <v>22837</v>
      </c>
      <c r="D26" s="95">
        <v>24751</v>
      </c>
      <c r="E26" s="95">
        <v>51000</v>
      </c>
    </row>
    <row r="27" spans="1:5" x14ac:dyDescent="0.2">
      <c r="A27" s="115" t="s">
        <v>109</v>
      </c>
      <c r="B27" s="103">
        <v>6022</v>
      </c>
      <c r="C27" s="103">
        <v>42297</v>
      </c>
      <c r="D27" s="103">
        <v>62519</v>
      </c>
      <c r="E27" s="103">
        <v>110838</v>
      </c>
    </row>
    <row r="28" spans="1:5" x14ac:dyDescent="0.2">
      <c r="A28" s="171">
        <v>2009</v>
      </c>
      <c r="B28" s="171"/>
      <c r="C28" s="171"/>
      <c r="D28" s="171"/>
      <c r="E28" s="171"/>
    </row>
    <row r="29" spans="1:5" x14ac:dyDescent="0.2">
      <c r="A29" s="116" t="s">
        <v>102</v>
      </c>
      <c r="B29" s="95">
        <v>2588</v>
      </c>
      <c r="C29" s="95">
        <v>19580</v>
      </c>
      <c r="D29" s="95">
        <v>38790</v>
      </c>
      <c r="E29" s="95">
        <v>60958</v>
      </c>
    </row>
    <row r="30" spans="1:5" x14ac:dyDescent="0.2">
      <c r="A30" s="116" t="s">
        <v>103</v>
      </c>
      <c r="B30" s="95">
        <v>3371</v>
      </c>
      <c r="C30" s="95">
        <v>22914</v>
      </c>
      <c r="D30" s="95">
        <v>25404</v>
      </c>
      <c r="E30" s="95">
        <v>51689</v>
      </c>
    </row>
    <row r="31" spans="1:5" x14ac:dyDescent="0.2">
      <c r="A31" s="115" t="s">
        <v>109</v>
      </c>
      <c r="B31" s="103">
        <v>5959</v>
      </c>
      <c r="C31" s="103">
        <v>42494</v>
      </c>
      <c r="D31" s="103">
        <v>64194</v>
      </c>
      <c r="E31" s="103">
        <v>112647</v>
      </c>
    </row>
    <row r="32" spans="1:5" x14ac:dyDescent="0.2">
      <c r="A32" s="171">
        <v>2010</v>
      </c>
      <c r="B32" s="171"/>
      <c r="C32" s="171"/>
      <c r="D32" s="171"/>
      <c r="E32" s="171"/>
    </row>
    <row r="33" spans="1:5" x14ac:dyDescent="0.2">
      <c r="A33" s="116" t="s">
        <v>102</v>
      </c>
      <c r="B33" s="95">
        <v>2521</v>
      </c>
      <c r="C33" s="95">
        <v>19708</v>
      </c>
      <c r="D33" s="95">
        <v>39388</v>
      </c>
      <c r="E33" s="95">
        <v>61617</v>
      </c>
    </row>
    <row r="34" spans="1:5" x14ac:dyDescent="0.2">
      <c r="A34" s="116" t="s">
        <v>103</v>
      </c>
      <c r="B34" s="95">
        <v>3343</v>
      </c>
      <c r="C34" s="95">
        <v>23039</v>
      </c>
      <c r="D34" s="95">
        <v>25910</v>
      </c>
      <c r="E34" s="95">
        <v>52292</v>
      </c>
    </row>
    <row r="35" spans="1:5" x14ac:dyDescent="0.2">
      <c r="A35" s="115" t="s">
        <v>109</v>
      </c>
      <c r="B35" s="103">
        <v>5864</v>
      </c>
      <c r="C35" s="103">
        <v>42747</v>
      </c>
      <c r="D35" s="103">
        <v>65298</v>
      </c>
      <c r="E35" s="103">
        <v>113909</v>
      </c>
    </row>
  </sheetData>
  <mergeCells count="11">
    <mergeCell ref="A2:A3"/>
    <mergeCell ref="E2:E3"/>
    <mergeCell ref="B3:D3"/>
    <mergeCell ref="A4:E4"/>
    <mergeCell ref="A32:E32"/>
    <mergeCell ref="A28:E28"/>
    <mergeCell ref="A24:E24"/>
    <mergeCell ref="A8:E8"/>
    <mergeCell ref="A12:E12"/>
    <mergeCell ref="A16:E16"/>
    <mergeCell ref="A20:E20"/>
  </mergeCells>
  <pageMargins left="0.78749999999999998" right="0.78749999999999998" top="1.1812499999999999" bottom="0.86597222222222225" header="0.51180555555555551" footer="0.51180555555555551"/>
  <pageSetup paperSize="9" orientation="portrait" cellComments="atEnd" r:id="rId1"/>
  <headerFooter alignWithMargins="0"/>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D1994-5D1E-4E68-8A6A-6D95147F95FC}">
  <sheetPr>
    <tabColor indexed="10"/>
  </sheetPr>
  <dimension ref="A1:H46"/>
  <sheetViews>
    <sheetView workbookViewId="0"/>
  </sheetViews>
  <sheetFormatPr defaultRowHeight="11.25" x14ac:dyDescent="0.2"/>
  <cols>
    <col min="1" max="1" width="20.7109375" style="1" customWidth="1"/>
    <col min="2" max="2" width="9.7109375" style="1" customWidth="1"/>
    <col min="3" max="3" width="11" style="1" customWidth="1"/>
    <col min="4" max="5" width="9.7109375" style="1" customWidth="1"/>
    <col min="6" max="6" width="13" style="1" customWidth="1"/>
    <col min="7" max="8" width="9.7109375" style="1" customWidth="1"/>
    <col min="9" max="16384" width="9.140625" style="1"/>
  </cols>
  <sheetData>
    <row r="1" spans="1:8" s="15" customFormat="1" x14ac:dyDescent="0.2">
      <c r="A1" s="17" t="s">
        <v>238</v>
      </c>
      <c r="B1" s="16"/>
      <c r="C1" s="16"/>
      <c r="D1" s="16"/>
      <c r="E1" s="16"/>
      <c r="F1" s="16"/>
      <c r="G1" s="16"/>
      <c r="H1" s="16"/>
    </row>
    <row r="2" spans="1:8" x14ac:dyDescent="0.2">
      <c r="A2" s="135" t="s">
        <v>237</v>
      </c>
      <c r="B2" s="138" t="s">
        <v>54</v>
      </c>
      <c r="C2" s="138"/>
      <c r="D2" s="138" t="s">
        <v>53</v>
      </c>
      <c r="E2" s="138" t="s">
        <v>52</v>
      </c>
      <c r="F2" s="138" t="s">
        <v>51</v>
      </c>
      <c r="G2" s="139" t="s">
        <v>50</v>
      </c>
      <c r="H2" s="140"/>
    </row>
    <row r="3" spans="1:8" x14ac:dyDescent="0.2">
      <c r="A3" s="136"/>
      <c r="B3" s="55" t="s">
        <v>49</v>
      </c>
      <c r="C3" s="55" t="s">
        <v>48</v>
      </c>
      <c r="D3" s="150"/>
      <c r="E3" s="150"/>
      <c r="F3" s="150"/>
      <c r="G3" s="141"/>
      <c r="H3" s="142"/>
    </row>
    <row r="4" spans="1:8" ht="22.5" x14ac:dyDescent="0.2">
      <c r="A4" s="137"/>
      <c r="B4" s="149" t="s">
        <v>236</v>
      </c>
      <c r="C4" s="149"/>
      <c r="D4" s="149"/>
      <c r="E4" s="149"/>
      <c r="F4" s="149"/>
      <c r="G4" s="52" t="s">
        <v>10</v>
      </c>
      <c r="H4" s="13" t="s">
        <v>47</v>
      </c>
    </row>
    <row r="5" spans="1:8" x14ac:dyDescent="0.2">
      <c r="A5" s="143" t="s">
        <v>38</v>
      </c>
      <c r="B5" s="143"/>
      <c r="C5" s="143"/>
      <c r="D5" s="143"/>
      <c r="E5" s="143"/>
      <c r="F5" s="143"/>
      <c r="G5" s="143"/>
      <c r="H5" s="143"/>
    </row>
    <row r="6" spans="1:8" x14ac:dyDescent="0.2">
      <c r="A6" s="19" t="s">
        <v>17</v>
      </c>
      <c r="B6" s="9">
        <v>4398</v>
      </c>
      <c r="C6" s="9">
        <v>1340</v>
      </c>
      <c r="D6" s="9">
        <v>3626.05</v>
      </c>
      <c r="E6" s="3">
        <v>20.988695144564449</v>
      </c>
      <c r="F6" s="18">
        <v>1161110</v>
      </c>
      <c r="G6" s="18">
        <v>26684.454617742904</v>
      </c>
      <c r="H6" s="3">
        <v>96.102471861027567</v>
      </c>
    </row>
    <row r="7" spans="1:8" x14ac:dyDescent="0.2">
      <c r="A7" s="19" t="s">
        <v>235</v>
      </c>
      <c r="B7" s="9">
        <v>1836</v>
      </c>
      <c r="C7" s="9">
        <v>204</v>
      </c>
      <c r="D7" s="9">
        <v>2198.12</v>
      </c>
      <c r="E7" s="3">
        <v>17.817001500745103</v>
      </c>
      <c r="F7" s="18">
        <v>723989</v>
      </c>
      <c r="G7" s="18">
        <v>27447.28070654317</v>
      </c>
      <c r="H7" s="3">
        <v>114.69285681164907</v>
      </c>
    </row>
    <row r="8" spans="1:8" s="15" customFormat="1" x14ac:dyDescent="0.2">
      <c r="A8" s="27" t="s">
        <v>37</v>
      </c>
      <c r="B8" s="28">
        <v>6234</v>
      </c>
      <c r="C8" s="28">
        <v>1544</v>
      </c>
      <c r="D8" s="28">
        <v>5824.17</v>
      </c>
      <c r="E8" s="42">
        <v>19.667339897701751</v>
      </c>
      <c r="F8" s="26">
        <v>1885099</v>
      </c>
      <c r="G8" s="26">
        <v>26972.355431474927</v>
      </c>
      <c r="H8" s="42">
        <v>102.56445196910664</v>
      </c>
    </row>
    <row r="9" spans="1:8" x14ac:dyDescent="0.2">
      <c r="A9" s="77" t="s">
        <v>234</v>
      </c>
      <c r="B9" s="9">
        <v>1188</v>
      </c>
      <c r="C9" s="9">
        <v>134</v>
      </c>
      <c r="D9" s="9">
        <v>1310.04</v>
      </c>
      <c r="E9" s="3">
        <v>30.696772016646047</v>
      </c>
      <c r="F9" s="18">
        <v>444699</v>
      </c>
      <c r="G9" s="18">
        <v>28287.87670605478</v>
      </c>
      <c r="H9" s="3">
        <v>94.391724855984847</v>
      </c>
    </row>
    <row r="10" spans="1:8" x14ac:dyDescent="0.2">
      <c r="A10" s="77" t="s">
        <v>233</v>
      </c>
      <c r="B10" s="9">
        <v>510</v>
      </c>
      <c r="C10" s="9">
        <v>28</v>
      </c>
      <c r="D10" s="9">
        <v>562.77</v>
      </c>
      <c r="E10" s="3">
        <v>18.042068344228184</v>
      </c>
      <c r="F10" s="18">
        <v>164184</v>
      </c>
      <c r="G10" s="18">
        <v>24311.885850347389</v>
      </c>
      <c r="H10" s="3">
        <v>94.707558899151422</v>
      </c>
    </row>
    <row r="11" spans="1:8" x14ac:dyDescent="0.2">
      <c r="A11" s="77" t="s">
        <v>232</v>
      </c>
      <c r="B11" s="9">
        <v>1061</v>
      </c>
      <c r="C11" s="9">
        <v>77</v>
      </c>
      <c r="D11" s="9">
        <v>1011.48</v>
      </c>
      <c r="E11" s="3">
        <v>28.278117923341444</v>
      </c>
      <c r="F11" s="18">
        <v>331027</v>
      </c>
      <c r="G11" s="18">
        <v>27272.495089703538</v>
      </c>
      <c r="H11" s="3">
        <v>104.69718605018589</v>
      </c>
    </row>
    <row r="12" spans="1:8" s="15" customFormat="1" x14ac:dyDescent="0.2">
      <c r="A12" s="27" t="s">
        <v>36</v>
      </c>
      <c r="B12" s="28">
        <v>2759</v>
      </c>
      <c r="C12" s="28">
        <v>239</v>
      </c>
      <c r="D12" s="28">
        <v>2884.29</v>
      </c>
      <c r="E12" s="42">
        <v>26.307417416787441</v>
      </c>
      <c r="F12" s="26">
        <v>939910</v>
      </c>
      <c r="G12" s="26">
        <v>27156.018754471061</v>
      </c>
      <c r="H12" s="42">
        <v>98.250415258109172</v>
      </c>
    </row>
    <row r="13" spans="1:8" x14ac:dyDescent="0.2">
      <c r="A13" s="77" t="s">
        <v>231</v>
      </c>
      <c r="B13" s="9">
        <v>625</v>
      </c>
      <c r="C13" s="9">
        <v>156</v>
      </c>
      <c r="D13" s="9">
        <v>504.38</v>
      </c>
      <c r="E13" s="3">
        <v>11.228381058813316</v>
      </c>
      <c r="F13" s="18">
        <v>158531</v>
      </c>
      <c r="G13" s="18">
        <v>26192.388014327822</v>
      </c>
      <c r="H13" s="3">
        <v>97.915140928317442</v>
      </c>
    </row>
    <row r="14" spans="1:8" x14ac:dyDescent="0.2">
      <c r="A14" s="77" t="s">
        <v>230</v>
      </c>
      <c r="B14" s="9">
        <v>348</v>
      </c>
      <c r="C14" s="9">
        <v>20</v>
      </c>
      <c r="D14" s="9">
        <v>434.07</v>
      </c>
      <c r="E14" s="3">
        <v>16.79018744729737</v>
      </c>
      <c r="F14" s="18">
        <v>131626</v>
      </c>
      <c r="G14" s="18">
        <v>25269.733760299801</v>
      </c>
      <c r="H14" s="3">
        <v>103.82984656251189</v>
      </c>
    </row>
    <row r="15" spans="1:8" x14ac:dyDescent="0.2">
      <c r="A15" s="77" t="s">
        <v>229</v>
      </c>
      <c r="B15" s="9">
        <v>879</v>
      </c>
      <c r="C15" s="9">
        <v>66</v>
      </c>
      <c r="D15" s="9">
        <v>1027.82</v>
      </c>
      <c r="E15" s="3">
        <v>35.710885736422796</v>
      </c>
      <c r="F15" s="18">
        <v>329604</v>
      </c>
      <c r="G15" s="18">
        <v>26723.550816290794</v>
      </c>
      <c r="H15" s="3">
        <v>105.08441873214885</v>
      </c>
    </row>
    <row r="16" spans="1:8" s="15" customFormat="1" x14ac:dyDescent="0.2">
      <c r="A16" s="27" t="s">
        <v>35</v>
      </c>
      <c r="B16" s="28">
        <v>1852</v>
      </c>
      <c r="C16" s="28">
        <v>242</v>
      </c>
      <c r="D16" s="28">
        <v>1966.27</v>
      </c>
      <c r="E16" s="42">
        <v>19.750709160017035</v>
      </c>
      <c r="F16" s="26">
        <v>619761</v>
      </c>
      <c r="G16" s="26">
        <v>26266.35711270578</v>
      </c>
      <c r="H16" s="42">
        <v>103.34285183948944</v>
      </c>
    </row>
    <row r="17" spans="1:8" x14ac:dyDescent="0.2">
      <c r="A17" s="77" t="s">
        <v>228</v>
      </c>
      <c r="B17" s="9">
        <v>1082</v>
      </c>
      <c r="C17" s="9">
        <v>33</v>
      </c>
      <c r="D17" s="9">
        <v>1696.23</v>
      </c>
      <c r="E17" s="3">
        <v>43.204327997626123</v>
      </c>
      <c r="F17" s="18">
        <v>530160</v>
      </c>
      <c r="G17" s="18">
        <v>26045.99612080909</v>
      </c>
      <c r="H17" s="3">
        <v>102.21632027129604</v>
      </c>
    </row>
    <row r="18" spans="1:8" x14ac:dyDescent="0.2">
      <c r="A18" s="77" t="s">
        <v>227</v>
      </c>
      <c r="B18" s="9">
        <v>1158</v>
      </c>
      <c r="C18" s="9">
        <v>87</v>
      </c>
      <c r="D18" s="9">
        <v>1834.55</v>
      </c>
      <c r="E18" s="3">
        <v>57.462119729063076</v>
      </c>
      <c r="F18" s="18">
        <v>543557</v>
      </c>
      <c r="G18" s="18">
        <v>24690.750683637223</v>
      </c>
      <c r="H18" s="3">
        <v>100.97761987075489</v>
      </c>
    </row>
    <row r="19" spans="1:8" x14ac:dyDescent="0.2">
      <c r="A19" s="77" t="s">
        <v>226</v>
      </c>
      <c r="B19" s="9">
        <v>523</v>
      </c>
      <c r="C19" s="9">
        <v>30</v>
      </c>
      <c r="D19" s="9">
        <v>797.09</v>
      </c>
      <c r="E19" s="3">
        <v>34.295757831307156</v>
      </c>
      <c r="F19" s="18">
        <v>245675</v>
      </c>
      <c r="G19" s="18">
        <v>25684.573469328014</v>
      </c>
      <c r="H19" s="3">
        <v>101.72126722266759</v>
      </c>
    </row>
    <row r="20" spans="1:8" s="15" customFormat="1" x14ac:dyDescent="0.2">
      <c r="A20" s="27" t="s">
        <v>34</v>
      </c>
      <c r="B20" s="28">
        <v>2763</v>
      </c>
      <c r="C20" s="28">
        <v>150</v>
      </c>
      <c r="D20" s="28">
        <v>4327.87</v>
      </c>
      <c r="E20" s="42">
        <v>45.832219175238841</v>
      </c>
      <c r="F20" s="26">
        <v>1319392</v>
      </c>
      <c r="G20" s="26">
        <v>25404.952859797857</v>
      </c>
      <c r="H20" s="42">
        <v>101.65027685235938</v>
      </c>
    </row>
    <row r="21" spans="1:8" s="15" customFormat="1" x14ac:dyDescent="0.2">
      <c r="A21" s="27" t="s">
        <v>33</v>
      </c>
      <c r="B21" s="28">
        <v>7374</v>
      </c>
      <c r="C21" s="28">
        <v>631</v>
      </c>
      <c r="D21" s="28">
        <v>9178.43</v>
      </c>
      <c r="E21" s="42">
        <v>30.229906806466023</v>
      </c>
      <c r="F21" s="28">
        <v>2879063</v>
      </c>
      <c r="G21" s="26">
        <v>26139.75556458639</v>
      </c>
      <c r="H21" s="42">
        <v>101.91514753603026</v>
      </c>
    </row>
    <row r="22" spans="1:8" x14ac:dyDescent="0.2">
      <c r="A22" s="77" t="s">
        <v>225</v>
      </c>
      <c r="B22" s="9">
        <v>3172</v>
      </c>
      <c r="C22" s="9">
        <v>183</v>
      </c>
      <c r="D22" s="9">
        <v>5409.22</v>
      </c>
      <c r="E22" s="3">
        <v>78.533120784224906</v>
      </c>
      <c r="F22" s="18">
        <v>1815319</v>
      </c>
      <c r="G22" s="18">
        <v>27966.432005600313</v>
      </c>
      <c r="H22" s="3">
        <v>94.583867638590291</v>
      </c>
    </row>
    <row r="23" spans="1:8" x14ac:dyDescent="0.2">
      <c r="A23" s="77" t="s">
        <v>224</v>
      </c>
      <c r="B23" s="9">
        <v>1023</v>
      </c>
      <c r="C23" s="9">
        <v>61</v>
      </c>
      <c r="D23" s="9">
        <v>1324.46</v>
      </c>
      <c r="E23" s="3">
        <v>42.763209936733077</v>
      </c>
      <c r="F23" s="18">
        <v>434449</v>
      </c>
      <c r="G23" s="18">
        <v>27334.976770407058</v>
      </c>
      <c r="H23" s="3">
        <v>95.955169113326193</v>
      </c>
    </row>
    <row r="24" spans="1:8" x14ac:dyDescent="0.2">
      <c r="A24" s="77" t="s">
        <v>223</v>
      </c>
      <c r="B24" s="9">
        <v>954</v>
      </c>
      <c r="C24" s="9">
        <v>66</v>
      </c>
      <c r="D24" s="9">
        <v>1284.6400000000001</v>
      </c>
      <c r="E24" s="3">
        <v>63.152720014944606</v>
      </c>
      <c r="F24" s="18">
        <v>419807</v>
      </c>
      <c r="G24" s="18">
        <v>27232.467202225267</v>
      </c>
      <c r="H24" s="3">
        <v>103.88493835810908</v>
      </c>
    </row>
    <row r="25" spans="1:8" s="15" customFormat="1" x14ac:dyDescent="0.2">
      <c r="A25" s="27" t="s">
        <v>32</v>
      </c>
      <c r="B25" s="28">
        <v>5149</v>
      </c>
      <c r="C25" s="28">
        <v>310</v>
      </c>
      <c r="D25" s="28">
        <v>8018.32</v>
      </c>
      <c r="E25" s="42">
        <v>66.712620936759905</v>
      </c>
      <c r="F25" s="26">
        <v>2669575</v>
      </c>
      <c r="G25" s="26">
        <v>27744.537924818833</v>
      </c>
      <c r="H25" s="42">
        <v>96.087278683987947</v>
      </c>
    </row>
    <row r="26" spans="1:8" x14ac:dyDescent="0.2">
      <c r="A26" s="77" t="s">
        <v>222</v>
      </c>
      <c r="B26" s="9">
        <v>2537</v>
      </c>
      <c r="C26" s="9">
        <v>242</v>
      </c>
      <c r="D26" s="9">
        <v>3104.25</v>
      </c>
      <c r="E26" s="3">
        <v>57.43442013299142</v>
      </c>
      <c r="F26" s="18">
        <v>1034416</v>
      </c>
      <c r="G26" s="18">
        <v>27768.811575528176</v>
      </c>
      <c r="H26" s="3">
        <v>99.891327394315553</v>
      </c>
    </row>
    <row r="27" spans="1:8" s="12" customFormat="1" x14ac:dyDescent="0.2">
      <c r="A27" s="77" t="s">
        <v>221</v>
      </c>
      <c r="B27" s="54">
        <v>1374</v>
      </c>
      <c r="C27" s="54">
        <v>64</v>
      </c>
      <c r="D27" s="54">
        <v>1809.58</v>
      </c>
      <c r="E27" s="46">
        <v>46.547065246608796</v>
      </c>
      <c r="F27" s="47">
        <v>569658</v>
      </c>
      <c r="G27" s="47">
        <v>26233.435382796008</v>
      </c>
      <c r="H27" s="46">
        <v>108.48893891008177</v>
      </c>
    </row>
    <row r="28" spans="1:8" s="12" customFormat="1" x14ac:dyDescent="0.2">
      <c r="A28" s="77" t="s">
        <v>220</v>
      </c>
      <c r="B28" s="54">
        <v>1631</v>
      </c>
      <c r="C28" s="54">
        <v>149</v>
      </c>
      <c r="D28" s="54">
        <v>2722.98</v>
      </c>
      <c r="E28" s="46">
        <v>48.802204449223737</v>
      </c>
      <c r="F28" s="47">
        <v>893939</v>
      </c>
      <c r="G28" s="47">
        <v>27357.864055801609</v>
      </c>
      <c r="H28" s="46">
        <v>101.11128399365552</v>
      </c>
    </row>
    <row r="29" spans="1:8" s="15" customFormat="1" x14ac:dyDescent="0.2">
      <c r="A29" s="27" t="s">
        <v>31</v>
      </c>
      <c r="B29" s="28">
        <v>5542</v>
      </c>
      <c r="C29" s="28">
        <v>455</v>
      </c>
      <c r="D29" s="28">
        <v>7636.81</v>
      </c>
      <c r="E29" s="42">
        <v>51.34984117933422</v>
      </c>
      <c r="F29" s="26">
        <v>2498013</v>
      </c>
      <c r="G29" s="26">
        <v>27258.469177575455</v>
      </c>
      <c r="H29" s="42">
        <v>102.18307969992549</v>
      </c>
    </row>
    <row r="30" spans="1:8" x14ac:dyDescent="0.2">
      <c r="A30" s="77" t="s">
        <v>219</v>
      </c>
      <c r="B30" s="9">
        <v>1561</v>
      </c>
      <c r="C30" s="9">
        <v>134</v>
      </c>
      <c r="D30" s="9">
        <v>2132.48</v>
      </c>
      <c r="E30" s="3">
        <v>40.492984156793341</v>
      </c>
      <c r="F30" s="18">
        <v>683424</v>
      </c>
      <c r="G30" s="18">
        <v>26706.932773109245</v>
      </c>
      <c r="H30" s="3">
        <v>105.42683484569839</v>
      </c>
    </row>
    <row r="31" spans="1:8" x14ac:dyDescent="0.2">
      <c r="A31" s="77" t="s">
        <v>218</v>
      </c>
      <c r="B31" s="9">
        <v>1389</v>
      </c>
      <c r="C31" s="9">
        <v>41</v>
      </c>
      <c r="D31" s="9">
        <v>1897.89</v>
      </c>
      <c r="E31" s="3">
        <v>52.114207573748075</v>
      </c>
      <c r="F31" s="18">
        <v>543854</v>
      </c>
      <c r="G31" s="18">
        <v>23879.764721172807</v>
      </c>
      <c r="H31" s="3">
        <v>92.66828762577795</v>
      </c>
    </row>
    <row r="32" spans="1:8" x14ac:dyDescent="0.2">
      <c r="A32" s="77" t="s">
        <v>217</v>
      </c>
      <c r="B32" s="9">
        <v>1077</v>
      </c>
      <c r="C32" s="9">
        <v>141</v>
      </c>
      <c r="D32" s="9">
        <v>1206.02</v>
      </c>
      <c r="E32" s="3">
        <v>28.542588930818503</v>
      </c>
      <c r="F32" s="18">
        <v>378427</v>
      </c>
      <c r="G32" s="18">
        <v>26148.474596883414</v>
      </c>
      <c r="H32" s="3">
        <v>108.27101718688262</v>
      </c>
    </row>
    <row r="33" spans="1:8" s="15" customFormat="1" x14ac:dyDescent="0.2">
      <c r="A33" s="27" t="s">
        <v>30</v>
      </c>
      <c r="B33" s="28">
        <v>4027</v>
      </c>
      <c r="C33" s="28">
        <v>316</v>
      </c>
      <c r="D33" s="28">
        <v>5236.3900000000003</v>
      </c>
      <c r="E33" s="42">
        <v>39.870726741397135</v>
      </c>
      <c r="F33" s="26">
        <v>1605705</v>
      </c>
      <c r="G33" s="26">
        <v>25553.62568487068</v>
      </c>
      <c r="H33" s="42">
        <v>100.87695169173416</v>
      </c>
    </row>
    <row r="34" spans="1:8" s="15" customFormat="1" x14ac:dyDescent="0.2">
      <c r="A34" s="27" t="s">
        <v>29</v>
      </c>
      <c r="B34" s="28">
        <v>14718</v>
      </c>
      <c r="C34" s="28">
        <v>1081</v>
      </c>
      <c r="D34" s="28">
        <v>20891.52</v>
      </c>
      <c r="E34" s="42">
        <v>52.196522975105275</v>
      </c>
      <c r="F34" s="28">
        <v>6773293</v>
      </c>
      <c r="G34" s="26">
        <v>27017.712609390477</v>
      </c>
      <c r="H34" s="42">
        <v>99.074371982716471</v>
      </c>
    </row>
    <row r="35" spans="1:8" s="15" customFormat="1" x14ac:dyDescent="0.2">
      <c r="A35" s="27" t="s">
        <v>28</v>
      </c>
      <c r="B35" s="28">
        <v>28326</v>
      </c>
      <c r="C35" s="28">
        <v>3256</v>
      </c>
      <c r="D35" s="28">
        <v>35894.120000000003</v>
      </c>
      <c r="E35" s="42">
        <v>35.894037443713884</v>
      </c>
      <c r="F35" s="28">
        <v>11537455</v>
      </c>
      <c r="G35" s="26">
        <v>26785.851925979328</v>
      </c>
      <c r="H35" s="42">
        <v>99.88303363630861</v>
      </c>
    </row>
    <row r="36" spans="1:8" x14ac:dyDescent="0.2">
      <c r="A36" s="144" t="s">
        <v>27</v>
      </c>
      <c r="B36" s="144"/>
      <c r="C36" s="144"/>
      <c r="D36" s="144"/>
      <c r="E36" s="144"/>
      <c r="F36" s="144"/>
      <c r="G36" s="144"/>
      <c r="H36" s="144"/>
    </row>
    <row r="37" spans="1:8" x14ac:dyDescent="0.2">
      <c r="A37" s="25" t="s">
        <v>26</v>
      </c>
      <c r="B37" s="9">
        <v>1547</v>
      </c>
      <c r="C37" s="9">
        <v>48</v>
      </c>
      <c r="D37" s="9">
        <v>2021.84</v>
      </c>
      <c r="E37" s="3">
        <v>70.497742289788874</v>
      </c>
      <c r="F37" s="18">
        <v>657581</v>
      </c>
      <c r="G37" s="18">
        <v>27103.240942244029</v>
      </c>
      <c r="H37" s="3">
        <v>100.83502258630639</v>
      </c>
    </row>
    <row r="38" spans="1:8" x14ac:dyDescent="0.2">
      <c r="A38" s="23" t="s">
        <v>25</v>
      </c>
      <c r="B38" s="9">
        <v>2022</v>
      </c>
      <c r="C38" s="9">
        <v>95</v>
      </c>
      <c r="D38" s="9">
        <v>2757.83</v>
      </c>
      <c r="E38" s="3">
        <v>56.531155034667947</v>
      </c>
      <c r="F38" s="18">
        <v>914866</v>
      </c>
      <c r="G38" s="18">
        <v>27644.500688343131</v>
      </c>
      <c r="H38" s="3">
        <v>100.39448620647529</v>
      </c>
    </row>
    <row r="39" spans="1:8" x14ac:dyDescent="0.2">
      <c r="A39" s="22" t="s">
        <v>24</v>
      </c>
      <c r="B39" s="9">
        <v>3053</v>
      </c>
      <c r="C39" s="9">
        <v>147</v>
      </c>
      <c r="D39" s="9">
        <v>4690.55</v>
      </c>
      <c r="E39" s="3">
        <v>51.070364859869663</v>
      </c>
      <c r="F39" s="18">
        <v>1568825</v>
      </c>
      <c r="G39" s="18">
        <v>27872.086784421157</v>
      </c>
      <c r="H39" s="3">
        <v>98.185022952910614</v>
      </c>
    </row>
    <row r="40" spans="1:8" x14ac:dyDescent="0.2">
      <c r="A40" s="21" t="s">
        <v>23</v>
      </c>
      <c r="B40" s="9">
        <v>4351</v>
      </c>
      <c r="C40" s="9">
        <v>268</v>
      </c>
      <c r="D40" s="9">
        <v>6312.26</v>
      </c>
      <c r="E40" s="3">
        <v>43.925017405406273</v>
      </c>
      <c r="F40" s="18">
        <v>2087287</v>
      </c>
      <c r="G40" s="18">
        <v>27555.991567732213</v>
      </c>
      <c r="H40" s="3">
        <v>100.01393433952967</v>
      </c>
    </row>
    <row r="41" spans="1:8" x14ac:dyDescent="0.2">
      <c r="A41" s="21" t="s">
        <v>22</v>
      </c>
      <c r="B41" s="9">
        <v>2778</v>
      </c>
      <c r="C41" s="9">
        <v>190</v>
      </c>
      <c r="D41" s="9">
        <v>3652.82</v>
      </c>
      <c r="E41" s="3">
        <v>40.589437003545228</v>
      </c>
      <c r="F41" s="18">
        <v>1156478</v>
      </c>
      <c r="G41" s="18">
        <v>26383.223555134569</v>
      </c>
      <c r="H41" s="3">
        <v>97.108705650297111</v>
      </c>
    </row>
    <row r="42" spans="1:8" x14ac:dyDescent="0.2">
      <c r="A42" s="21" t="s">
        <v>21</v>
      </c>
      <c r="B42" s="9">
        <v>2885</v>
      </c>
      <c r="C42" s="9">
        <v>244</v>
      </c>
      <c r="D42" s="9">
        <v>4157.1099999999997</v>
      </c>
      <c r="E42" s="3">
        <v>35.312490709161722</v>
      </c>
      <c r="F42" s="18">
        <v>1318151</v>
      </c>
      <c r="G42" s="18">
        <v>26423.625226820237</v>
      </c>
      <c r="H42" s="3">
        <v>108.27022900076555</v>
      </c>
    </row>
    <row r="43" spans="1:8" x14ac:dyDescent="0.2">
      <c r="A43" s="21" t="s">
        <v>20</v>
      </c>
      <c r="B43" s="9">
        <v>3283</v>
      </c>
      <c r="C43" s="9">
        <v>317</v>
      </c>
      <c r="D43" s="9">
        <v>4299.71</v>
      </c>
      <c r="E43" s="3">
        <v>34.8502029148082</v>
      </c>
      <c r="F43" s="18">
        <v>1293764</v>
      </c>
      <c r="G43" s="18">
        <v>25074.636816591508</v>
      </c>
      <c r="H43" s="3">
        <v>100.45221055342653</v>
      </c>
    </row>
    <row r="44" spans="1:8" x14ac:dyDescent="0.2">
      <c r="A44" s="21" t="s">
        <v>19</v>
      </c>
      <c r="B44" s="9">
        <v>1293</v>
      </c>
      <c r="C44" s="9">
        <v>102</v>
      </c>
      <c r="D44" s="9">
        <v>1338.96</v>
      </c>
      <c r="E44" s="3">
        <v>20.168219118657138</v>
      </c>
      <c r="F44" s="18">
        <v>406255</v>
      </c>
      <c r="G44" s="18">
        <v>25284.238015574272</v>
      </c>
      <c r="H44" s="3">
        <v>106.08494330586842</v>
      </c>
    </row>
    <row r="45" spans="1:8" x14ac:dyDescent="0.2">
      <c r="A45" s="20" t="s">
        <v>18</v>
      </c>
      <c r="B45" s="9">
        <v>2716</v>
      </c>
      <c r="C45" s="9">
        <v>505</v>
      </c>
      <c r="D45" s="9">
        <v>3036.99</v>
      </c>
      <c r="E45" s="3">
        <v>26.014556035769488</v>
      </c>
      <c r="F45" s="18">
        <v>973138</v>
      </c>
      <c r="G45" s="18">
        <v>26702.370878183119</v>
      </c>
      <c r="H45" s="3">
        <v>96.349682894245575</v>
      </c>
    </row>
    <row r="46" spans="1:8" x14ac:dyDescent="0.2">
      <c r="A46" s="19" t="s">
        <v>17</v>
      </c>
      <c r="B46" s="9">
        <v>4398</v>
      </c>
      <c r="C46" s="9">
        <v>1340</v>
      </c>
      <c r="D46" s="9">
        <v>3626.05</v>
      </c>
      <c r="E46" s="3">
        <v>20.988695144564449</v>
      </c>
      <c r="F46" s="18">
        <v>1161110</v>
      </c>
      <c r="G46" s="18">
        <v>26684.454617742904</v>
      </c>
      <c r="H46" s="3">
        <v>96.102471861027567</v>
      </c>
    </row>
  </sheetData>
  <sheetProtection selectLockedCells="1" selectUnlockedCells="1"/>
  <mergeCells count="9">
    <mergeCell ref="A5:H5"/>
    <mergeCell ref="A36:H36"/>
    <mergeCell ref="F2:F4"/>
    <mergeCell ref="G2:H3"/>
    <mergeCell ref="B4:C4"/>
    <mergeCell ref="A2:A4"/>
    <mergeCell ref="B2:C2"/>
    <mergeCell ref="D2:D4"/>
    <mergeCell ref="E2:E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68D93-6919-46FB-9994-8ADF41FCD87D}">
  <sheetPr>
    <tabColor indexed="10"/>
  </sheetPr>
  <dimension ref="A1:H46"/>
  <sheetViews>
    <sheetView workbookViewId="0"/>
  </sheetViews>
  <sheetFormatPr defaultRowHeight="11.25" x14ac:dyDescent="0.2"/>
  <cols>
    <col min="1" max="1" width="22.5703125" style="1" customWidth="1"/>
    <col min="2" max="2" width="10.140625" style="1" customWidth="1"/>
    <col min="3" max="3" width="11" style="1" customWidth="1"/>
    <col min="4" max="5" width="9.7109375" style="1" customWidth="1"/>
    <col min="6" max="6" width="13.42578125" style="1" customWidth="1"/>
    <col min="7" max="8" width="9.7109375" style="1" customWidth="1"/>
    <col min="9" max="16384" width="9.140625" style="1"/>
  </cols>
  <sheetData>
    <row r="1" spans="1:8" s="15" customFormat="1" x14ac:dyDescent="0.2">
      <c r="A1" s="17" t="s">
        <v>239</v>
      </c>
      <c r="B1" s="16"/>
      <c r="C1" s="16"/>
      <c r="D1" s="16"/>
      <c r="E1" s="16"/>
      <c r="F1" s="16"/>
      <c r="G1" s="16"/>
    </row>
    <row r="2" spans="1:8" x14ac:dyDescent="0.2">
      <c r="A2" s="135" t="s">
        <v>237</v>
      </c>
      <c r="B2" s="138" t="s">
        <v>54</v>
      </c>
      <c r="C2" s="138"/>
      <c r="D2" s="138" t="s">
        <v>53</v>
      </c>
      <c r="E2" s="138" t="s">
        <v>52</v>
      </c>
      <c r="F2" s="138" t="s">
        <v>51</v>
      </c>
      <c r="G2" s="173" t="s">
        <v>57</v>
      </c>
      <c r="H2" s="174"/>
    </row>
    <row r="3" spans="1:8" x14ac:dyDescent="0.2">
      <c r="A3" s="136"/>
      <c r="B3" s="55" t="s">
        <v>49</v>
      </c>
      <c r="C3" s="55" t="s">
        <v>48</v>
      </c>
      <c r="D3" s="150"/>
      <c r="E3" s="150"/>
      <c r="F3" s="150"/>
      <c r="G3" s="175"/>
      <c r="H3" s="176"/>
    </row>
    <row r="4" spans="1:8" ht="22.5" x14ac:dyDescent="0.2">
      <c r="A4" s="137"/>
      <c r="B4" s="149" t="s">
        <v>236</v>
      </c>
      <c r="C4" s="149"/>
      <c r="D4" s="149"/>
      <c r="E4" s="149"/>
      <c r="F4" s="149"/>
      <c r="G4" s="118" t="s">
        <v>10</v>
      </c>
      <c r="H4" s="30" t="s">
        <v>47</v>
      </c>
    </row>
    <row r="5" spans="1:8" x14ac:dyDescent="0.2">
      <c r="A5" s="143" t="s">
        <v>38</v>
      </c>
      <c r="B5" s="143"/>
      <c r="C5" s="143"/>
      <c r="D5" s="143"/>
      <c r="E5" s="143"/>
      <c r="F5" s="143"/>
      <c r="G5" s="143"/>
      <c r="H5" s="143"/>
    </row>
    <row r="6" spans="1:8" x14ac:dyDescent="0.2">
      <c r="A6" s="19" t="s">
        <v>17</v>
      </c>
      <c r="B6" s="9">
        <v>14105</v>
      </c>
      <c r="C6" s="9">
        <v>2174</v>
      </c>
      <c r="D6" s="9">
        <v>7812.14</v>
      </c>
      <c r="E6" s="3">
        <v>45.219074443721873</v>
      </c>
      <c r="F6" s="9">
        <v>2515116</v>
      </c>
      <c r="G6" s="18">
        <v>35772.18704904589</v>
      </c>
      <c r="H6" s="3">
        <v>121.88421573705159</v>
      </c>
    </row>
    <row r="7" spans="1:8" x14ac:dyDescent="0.2">
      <c r="A7" s="19" t="s">
        <v>235</v>
      </c>
      <c r="B7" s="9">
        <v>10107</v>
      </c>
      <c r="C7" s="9">
        <v>1406</v>
      </c>
      <c r="D7" s="9">
        <v>5672.57</v>
      </c>
      <c r="E7" s="3">
        <v>45.979377014485856</v>
      </c>
      <c r="F7" s="9">
        <v>1902963</v>
      </c>
      <c r="G7" s="18">
        <v>37274.169086204907</v>
      </c>
      <c r="H7" s="3">
        <v>131.12456863878586</v>
      </c>
    </row>
    <row r="8" spans="1:8" s="15" customFormat="1" x14ac:dyDescent="0.2">
      <c r="A8" s="27" t="s">
        <v>37</v>
      </c>
      <c r="B8" s="28">
        <v>24212</v>
      </c>
      <c r="C8" s="28">
        <v>3580</v>
      </c>
      <c r="D8" s="28">
        <v>13484.71</v>
      </c>
      <c r="E8" s="42">
        <v>45.535823128778482</v>
      </c>
      <c r="F8" s="28">
        <v>4418079</v>
      </c>
      <c r="G8" s="26">
        <v>36404.021048036382</v>
      </c>
      <c r="H8" s="42">
        <v>125.67017636818068</v>
      </c>
    </row>
    <row r="9" spans="1:8" x14ac:dyDescent="0.2">
      <c r="A9" s="77" t="s">
        <v>234</v>
      </c>
      <c r="B9" s="9">
        <v>7170</v>
      </c>
      <c r="C9" s="9">
        <v>1016</v>
      </c>
      <c r="D9" s="9">
        <v>4461.24</v>
      </c>
      <c r="E9" s="3">
        <v>104.53548532223596</v>
      </c>
      <c r="F9" s="9">
        <v>1477233</v>
      </c>
      <c r="G9" s="18">
        <v>36791.788830011385</v>
      </c>
      <c r="H9" s="3">
        <v>123.3974668627106</v>
      </c>
    </row>
    <row r="10" spans="1:8" x14ac:dyDescent="0.2">
      <c r="A10" s="77" t="s">
        <v>233</v>
      </c>
      <c r="B10" s="9">
        <v>3286</v>
      </c>
      <c r="C10" s="9">
        <v>314</v>
      </c>
      <c r="D10" s="9">
        <v>2180.29</v>
      </c>
      <c r="E10" s="3">
        <v>69.898788475287006</v>
      </c>
      <c r="F10" s="9">
        <v>740071</v>
      </c>
      <c r="G10" s="18">
        <v>37715.217292704692</v>
      </c>
      <c r="H10" s="3">
        <v>125.43553075635666</v>
      </c>
    </row>
    <row r="11" spans="1:8" x14ac:dyDescent="0.2">
      <c r="A11" s="77" t="s">
        <v>232</v>
      </c>
      <c r="B11" s="9">
        <v>9007</v>
      </c>
      <c r="C11" s="9">
        <v>752</v>
      </c>
      <c r="D11" s="9">
        <v>4628.93</v>
      </c>
      <c r="E11" s="3">
        <v>129.41178115127627</v>
      </c>
      <c r="F11" s="9">
        <v>1538296</v>
      </c>
      <c r="G11" s="18">
        <v>36924.684058254883</v>
      </c>
      <c r="H11" s="3">
        <v>123.75846082092232</v>
      </c>
    </row>
    <row r="12" spans="1:8" s="15" customFormat="1" x14ac:dyDescent="0.2">
      <c r="A12" s="27" t="s">
        <v>36</v>
      </c>
      <c r="B12" s="28">
        <v>19463</v>
      </c>
      <c r="C12" s="28">
        <v>2082</v>
      </c>
      <c r="D12" s="28">
        <v>11270.46</v>
      </c>
      <c r="E12" s="42">
        <v>102.7971166904875</v>
      </c>
      <c r="F12" s="28">
        <v>3755600</v>
      </c>
      <c r="G12" s="26">
        <v>37025.009528350121</v>
      </c>
      <c r="H12" s="42">
        <v>123.95176175015743</v>
      </c>
    </row>
    <row r="13" spans="1:8" x14ac:dyDescent="0.2">
      <c r="A13" s="77" t="s">
        <v>231</v>
      </c>
      <c r="B13" s="9">
        <v>2908</v>
      </c>
      <c r="C13" s="9">
        <v>297</v>
      </c>
      <c r="D13" s="9">
        <v>1683.36</v>
      </c>
      <c r="E13" s="3">
        <v>37.474538124358581</v>
      </c>
      <c r="F13" s="9">
        <v>564436</v>
      </c>
      <c r="G13" s="18">
        <v>37255.911457508264</v>
      </c>
      <c r="H13" s="3">
        <v>119.79019249151928</v>
      </c>
    </row>
    <row r="14" spans="1:8" x14ac:dyDescent="0.2">
      <c r="A14" s="77" t="s">
        <v>230</v>
      </c>
      <c r="B14" s="9">
        <v>3154</v>
      </c>
      <c r="C14" s="9">
        <v>257</v>
      </c>
      <c r="D14" s="9">
        <v>2178.41</v>
      </c>
      <c r="E14" s="3">
        <v>84.262704718287523</v>
      </c>
      <c r="F14" s="9">
        <v>726453</v>
      </c>
      <c r="G14" s="18">
        <v>37053.171808796324</v>
      </c>
      <c r="H14" s="3">
        <v>119.68954467363166</v>
      </c>
    </row>
    <row r="15" spans="1:8" x14ac:dyDescent="0.2">
      <c r="A15" s="77" t="s">
        <v>229</v>
      </c>
      <c r="B15" s="9">
        <v>6077</v>
      </c>
      <c r="C15" s="9">
        <v>566</v>
      </c>
      <c r="D15" s="9">
        <v>4543.78</v>
      </c>
      <c r="E15" s="3">
        <v>157.87045240552155</v>
      </c>
      <c r="F15" s="9">
        <v>1465365</v>
      </c>
      <c r="G15" s="18">
        <v>35833.234296848292</v>
      </c>
      <c r="H15" s="3">
        <v>117.90049828297096</v>
      </c>
    </row>
    <row r="16" spans="1:8" s="15" customFormat="1" x14ac:dyDescent="0.2">
      <c r="A16" s="27" t="s">
        <v>35</v>
      </c>
      <c r="B16" s="28">
        <v>12139</v>
      </c>
      <c r="C16" s="28">
        <v>1120</v>
      </c>
      <c r="D16" s="28">
        <v>8405.5499999999993</v>
      </c>
      <c r="E16" s="42">
        <v>84.431727778983145</v>
      </c>
      <c r="F16" s="28">
        <v>2756254</v>
      </c>
      <c r="G16" s="26">
        <v>36434.313571919083</v>
      </c>
      <c r="H16" s="42">
        <v>118.90570255610974</v>
      </c>
    </row>
    <row r="17" spans="1:8" x14ac:dyDescent="0.2">
      <c r="A17" s="77" t="s">
        <v>228</v>
      </c>
      <c r="B17" s="9">
        <v>11841</v>
      </c>
      <c r="C17" s="9">
        <v>734</v>
      </c>
      <c r="D17" s="9">
        <v>9557.98</v>
      </c>
      <c r="E17" s="3">
        <v>243.44935705343644</v>
      </c>
      <c r="F17" s="9">
        <v>3217776</v>
      </c>
      <c r="G17" s="18">
        <v>37406.509185692652</v>
      </c>
      <c r="H17" s="3">
        <v>116.53722875947889</v>
      </c>
    </row>
    <row r="18" spans="1:8" x14ac:dyDescent="0.2">
      <c r="A18" s="77" t="s">
        <v>227</v>
      </c>
      <c r="B18" s="9">
        <v>11173</v>
      </c>
      <c r="C18" s="9">
        <v>989</v>
      </c>
      <c r="D18" s="9">
        <v>9768.86</v>
      </c>
      <c r="E18" s="3">
        <v>305.98206804745314</v>
      </c>
      <c r="F18" s="9">
        <v>3295631</v>
      </c>
      <c r="G18" s="18">
        <v>37484.539876937757</v>
      </c>
      <c r="H18" s="3">
        <v>116.08503996712709</v>
      </c>
    </row>
    <row r="19" spans="1:8" x14ac:dyDescent="0.2">
      <c r="A19" s="77" t="s">
        <v>226</v>
      </c>
      <c r="B19" s="9">
        <v>6848</v>
      </c>
      <c r="C19" s="9">
        <v>663</v>
      </c>
      <c r="D19" s="9">
        <v>4513.87</v>
      </c>
      <c r="E19" s="3">
        <v>194.21469646087951</v>
      </c>
      <c r="F19" s="9">
        <v>1510772</v>
      </c>
      <c r="G19" s="18">
        <v>37188.38946526053</v>
      </c>
      <c r="H19" s="3">
        <v>112.13614087919102</v>
      </c>
    </row>
    <row r="20" spans="1:8" s="15" customFormat="1" x14ac:dyDescent="0.2">
      <c r="A20" s="27" t="s">
        <v>34</v>
      </c>
      <c r="B20" s="28">
        <v>29862</v>
      </c>
      <c r="C20" s="28">
        <v>2386</v>
      </c>
      <c r="D20" s="28">
        <v>23840.71</v>
      </c>
      <c r="E20" s="42">
        <v>252.47353686994026</v>
      </c>
      <c r="F20" s="28">
        <v>8024179</v>
      </c>
      <c r="G20" s="26">
        <v>37397.185085697718</v>
      </c>
      <c r="H20" s="42">
        <v>115.56118362813976</v>
      </c>
    </row>
    <row r="21" spans="1:8" s="15" customFormat="1" x14ac:dyDescent="0.2">
      <c r="A21" s="27" t="s">
        <v>33</v>
      </c>
      <c r="B21" s="28">
        <v>61464</v>
      </c>
      <c r="C21" s="28">
        <v>5588</v>
      </c>
      <c r="D21" s="28">
        <v>43516.72</v>
      </c>
      <c r="E21" s="42">
        <v>143.32586184380946</v>
      </c>
      <c r="F21" s="28">
        <v>14536033</v>
      </c>
      <c r="G21" s="26">
        <v>37114.809612897705</v>
      </c>
      <c r="H21" s="42">
        <v>117.99130411739887</v>
      </c>
    </row>
    <row r="22" spans="1:8" x14ac:dyDescent="0.2">
      <c r="A22" s="77" t="s">
        <v>225</v>
      </c>
      <c r="B22" s="9">
        <v>36295</v>
      </c>
      <c r="C22" s="9">
        <v>2327</v>
      </c>
      <c r="D22" s="9">
        <v>29986.68</v>
      </c>
      <c r="E22" s="3">
        <v>435.35806684843675</v>
      </c>
      <c r="F22" s="9">
        <v>10079188</v>
      </c>
      <c r="G22" s="18">
        <v>37346.907953057082</v>
      </c>
      <c r="H22" s="3">
        <v>120.15172582332909</v>
      </c>
    </row>
    <row r="23" spans="1:8" x14ac:dyDescent="0.2">
      <c r="A23" s="77" t="s">
        <v>224</v>
      </c>
      <c r="B23" s="9">
        <v>8972</v>
      </c>
      <c r="C23" s="9">
        <v>541</v>
      </c>
      <c r="D23" s="9">
        <v>7116.75</v>
      </c>
      <c r="E23" s="3">
        <v>229.78049493170434</v>
      </c>
      <c r="F23" s="9">
        <v>2371973</v>
      </c>
      <c r="G23" s="18">
        <v>37032.712341385544</v>
      </c>
      <c r="H23" s="3">
        <v>125.02354022719263</v>
      </c>
    </row>
    <row r="24" spans="1:8" x14ac:dyDescent="0.2">
      <c r="A24" s="77" t="s">
        <v>223</v>
      </c>
      <c r="B24" s="9">
        <v>9638</v>
      </c>
      <c r="C24" s="9">
        <v>613</v>
      </c>
      <c r="D24" s="9">
        <v>7179.96</v>
      </c>
      <c r="E24" s="3">
        <v>352.9658142347285</v>
      </c>
      <c r="F24" s="9">
        <v>2373525</v>
      </c>
      <c r="G24" s="18">
        <v>36730.70602064635</v>
      </c>
      <c r="H24" s="3">
        <v>123.18280545779612</v>
      </c>
    </row>
    <row r="25" spans="1:8" s="15" customFormat="1" x14ac:dyDescent="0.2">
      <c r="A25" s="27" t="s">
        <v>32</v>
      </c>
      <c r="B25" s="28">
        <v>54905</v>
      </c>
      <c r="C25" s="28">
        <v>3481</v>
      </c>
      <c r="D25" s="28">
        <v>44283.39</v>
      </c>
      <c r="E25" s="42">
        <v>368.43890127417018</v>
      </c>
      <c r="F25" s="28">
        <v>14824686</v>
      </c>
      <c r="G25" s="26">
        <v>37196.504904735913</v>
      </c>
      <c r="H25" s="42">
        <v>121.34690396677954</v>
      </c>
    </row>
    <row r="26" spans="1:8" x14ac:dyDescent="0.2">
      <c r="A26" s="77" t="s">
        <v>222</v>
      </c>
      <c r="B26" s="9">
        <v>20910</v>
      </c>
      <c r="C26" s="9">
        <v>1732</v>
      </c>
      <c r="D26" s="9">
        <v>15593.79</v>
      </c>
      <c r="E26" s="3">
        <v>288.51422608541202</v>
      </c>
      <c r="F26" s="9">
        <v>5070960</v>
      </c>
      <c r="G26" s="18">
        <v>36132.332165560772</v>
      </c>
      <c r="H26" s="3">
        <v>115.98211165572852</v>
      </c>
    </row>
    <row r="27" spans="1:8" s="12" customFormat="1" x14ac:dyDescent="0.2">
      <c r="A27" s="77" t="s">
        <v>221</v>
      </c>
      <c r="B27" s="54">
        <v>16785</v>
      </c>
      <c r="C27" s="54">
        <v>592</v>
      </c>
      <c r="D27" s="54">
        <v>10162.709999999999</v>
      </c>
      <c r="E27" s="3">
        <v>261.41111498378831</v>
      </c>
      <c r="F27" s="9">
        <v>3400236</v>
      </c>
      <c r="G27" s="18">
        <v>37175.517160285002</v>
      </c>
      <c r="H27" s="3">
        <v>122.01343702975909</v>
      </c>
    </row>
    <row r="28" spans="1:8" s="12" customFormat="1" x14ac:dyDescent="0.2">
      <c r="A28" s="77" t="s">
        <v>220</v>
      </c>
      <c r="B28" s="54">
        <v>29224</v>
      </c>
      <c r="C28" s="54">
        <v>2054</v>
      </c>
      <c r="D28" s="54">
        <v>23732.799999999999</v>
      </c>
      <c r="E28" s="3">
        <v>425.34758160270627</v>
      </c>
      <c r="F28" s="9">
        <v>7876457</v>
      </c>
      <c r="G28" s="18">
        <v>36875.627354921831</v>
      </c>
      <c r="H28" s="3">
        <v>118.93973546280969</v>
      </c>
    </row>
    <row r="29" spans="1:8" s="15" customFormat="1" x14ac:dyDescent="0.2">
      <c r="A29" s="27" t="s">
        <v>31</v>
      </c>
      <c r="B29" s="28">
        <v>66919</v>
      </c>
      <c r="C29" s="28">
        <v>4378</v>
      </c>
      <c r="D29" s="28">
        <v>49489.3</v>
      </c>
      <c r="E29" s="42">
        <v>332.76560436575284</v>
      </c>
      <c r="F29" s="28">
        <v>16347653</v>
      </c>
      <c r="G29" s="26">
        <v>36703.002242684561</v>
      </c>
      <c r="H29" s="42">
        <v>118.61527426220511</v>
      </c>
    </row>
    <row r="30" spans="1:8" x14ac:dyDescent="0.2">
      <c r="A30" s="77" t="s">
        <v>219</v>
      </c>
      <c r="B30" s="9">
        <v>13444</v>
      </c>
      <c r="C30" s="9">
        <v>1234</v>
      </c>
      <c r="D30" s="9">
        <v>9920.6299999999992</v>
      </c>
      <c r="E30" s="3">
        <v>188.37968628798802</v>
      </c>
      <c r="F30" s="9">
        <v>3206732</v>
      </c>
      <c r="G30" s="18">
        <v>35915.416214046447</v>
      </c>
      <c r="H30" s="3">
        <v>113.92803153435082</v>
      </c>
    </row>
    <row r="31" spans="1:8" x14ac:dyDescent="0.2">
      <c r="A31" s="77" t="s">
        <v>218</v>
      </c>
      <c r="B31" s="9">
        <v>15131</v>
      </c>
      <c r="C31" s="9">
        <v>694</v>
      </c>
      <c r="D31" s="9">
        <v>9791.36</v>
      </c>
      <c r="E31" s="3">
        <v>268.86119188640748</v>
      </c>
      <c r="F31" s="9">
        <v>3104428</v>
      </c>
      <c r="G31" s="18">
        <v>35228.65510454568</v>
      </c>
      <c r="H31" s="3">
        <v>117.83721506435623</v>
      </c>
    </row>
    <row r="32" spans="1:8" x14ac:dyDescent="0.2">
      <c r="A32" s="77" t="s">
        <v>217</v>
      </c>
      <c r="B32" s="9">
        <v>8545</v>
      </c>
      <c r="C32" s="9">
        <v>970</v>
      </c>
      <c r="D32" s="9">
        <v>4052.48</v>
      </c>
      <c r="E32" s="3">
        <v>95.909081765114493</v>
      </c>
      <c r="F32" s="9">
        <v>1314990</v>
      </c>
      <c r="G32" s="18">
        <v>36054.465413771315</v>
      </c>
      <c r="H32" s="3">
        <v>115.97156787548151</v>
      </c>
    </row>
    <row r="33" spans="1:8" s="15" customFormat="1" x14ac:dyDescent="0.2">
      <c r="A33" s="27" t="s">
        <v>30</v>
      </c>
      <c r="B33" s="28">
        <v>37120</v>
      </c>
      <c r="C33" s="28">
        <v>2898</v>
      </c>
      <c r="D33" s="28">
        <v>23764.47</v>
      </c>
      <c r="E33" s="42">
        <v>180.9465470532428</v>
      </c>
      <c r="F33" s="28">
        <v>7626150</v>
      </c>
      <c r="G33" s="26">
        <v>35656.170745655174</v>
      </c>
      <c r="H33" s="42">
        <v>115.94864290179497</v>
      </c>
    </row>
    <row r="34" spans="1:8" s="15" customFormat="1" x14ac:dyDescent="0.2">
      <c r="A34" s="27" t="s">
        <v>29</v>
      </c>
      <c r="B34" s="28">
        <v>158944</v>
      </c>
      <c r="C34" s="28">
        <v>10757</v>
      </c>
      <c r="D34" s="28">
        <v>117537.16</v>
      </c>
      <c r="E34" s="42">
        <v>293.66130718916691</v>
      </c>
      <c r="F34" s="28">
        <v>38798489</v>
      </c>
      <c r="G34" s="26">
        <v>36677.279102389592</v>
      </c>
      <c r="H34" s="42">
        <v>119.09632136627224</v>
      </c>
    </row>
    <row r="35" spans="1:8" s="15" customFormat="1" x14ac:dyDescent="0.2">
      <c r="A35" s="27" t="s">
        <v>28</v>
      </c>
      <c r="B35" s="28">
        <v>244620</v>
      </c>
      <c r="C35" s="28">
        <v>19925</v>
      </c>
      <c r="D35" s="28">
        <v>174538.59</v>
      </c>
      <c r="E35" s="42">
        <v>174.53818856216631</v>
      </c>
      <c r="F35" s="28">
        <v>57752601</v>
      </c>
      <c r="G35" s="26">
        <v>36765.254415465752</v>
      </c>
      <c r="H35" s="42">
        <v>119.27856440120226</v>
      </c>
    </row>
    <row r="36" spans="1:8" x14ac:dyDescent="0.2">
      <c r="A36" s="144" t="s">
        <v>27</v>
      </c>
      <c r="B36" s="144"/>
      <c r="C36" s="144"/>
      <c r="D36" s="144"/>
      <c r="E36" s="144"/>
      <c r="F36" s="144"/>
      <c r="G36" s="144"/>
      <c r="H36" s="144"/>
    </row>
    <row r="37" spans="1:8" x14ac:dyDescent="0.2">
      <c r="A37" s="25" t="s">
        <v>26</v>
      </c>
      <c r="B37" s="9">
        <v>14653</v>
      </c>
      <c r="C37" s="9">
        <v>928</v>
      </c>
      <c r="D37" s="9">
        <v>10954.35</v>
      </c>
      <c r="E37" s="3">
        <v>381.95749577224149</v>
      </c>
      <c r="F37" s="9">
        <v>3654489</v>
      </c>
      <c r="G37" s="18">
        <v>37067.861930039966</v>
      </c>
      <c r="H37" s="3">
        <v>119.91279543985651</v>
      </c>
    </row>
    <row r="38" spans="1:8" x14ac:dyDescent="0.2">
      <c r="A38" s="23" t="s">
        <v>25</v>
      </c>
      <c r="B38" s="9">
        <v>20993</v>
      </c>
      <c r="C38" s="9">
        <v>1344</v>
      </c>
      <c r="D38" s="9">
        <v>15513.48</v>
      </c>
      <c r="E38" s="3">
        <v>318.00181411008674</v>
      </c>
      <c r="F38" s="9">
        <v>5176151</v>
      </c>
      <c r="G38" s="18">
        <v>37072.783726725982</v>
      </c>
      <c r="H38" s="3">
        <v>120.18670832206182</v>
      </c>
    </row>
    <row r="39" spans="1:8" x14ac:dyDescent="0.2">
      <c r="A39" s="22" t="s">
        <v>24</v>
      </c>
      <c r="B39" s="9">
        <v>34595</v>
      </c>
      <c r="C39" s="9">
        <v>1981</v>
      </c>
      <c r="D39" s="9">
        <v>26337.67</v>
      </c>
      <c r="E39" s="3">
        <v>286.76262196519457</v>
      </c>
      <c r="F39" s="9">
        <v>8767601</v>
      </c>
      <c r="G39" s="18">
        <v>36988.00573053307</v>
      </c>
      <c r="H39" s="3">
        <v>117.50823645975699</v>
      </c>
    </row>
    <row r="40" spans="1:8" x14ac:dyDescent="0.2">
      <c r="A40" s="21" t="s">
        <v>23</v>
      </c>
      <c r="B40" s="9">
        <v>42018</v>
      </c>
      <c r="C40" s="9">
        <v>3126</v>
      </c>
      <c r="D40" s="9">
        <v>33905.660000000003</v>
      </c>
      <c r="E40" s="3">
        <v>235.93874549555741</v>
      </c>
      <c r="F40" s="9">
        <v>11204673</v>
      </c>
      <c r="G40" s="18">
        <v>36718.461362104928</v>
      </c>
      <c r="H40" s="3">
        <v>116.48351230787377</v>
      </c>
    </row>
    <row r="41" spans="1:8" x14ac:dyDescent="0.2">
      <c r="A41" s="21" t="s">
        <v>22</v>
      </c>
      <c r="B41" s="9">
        <v>27300</v>
      </c>
      <c r="C41" s="9">
        <v>1920</v>
      </c>
      <c r="D41" s="9">
        <v>18456.54</v>
      </c>
      <c r="E41" s="3">
        <v>205.08554148121522</v>
      </c>
      <c r="F41" s="9">
        <v>6066253</v>
      </c>
      <c r="G41" s="18">
        <v>36519.743739135891</v>
      </c>
      <c r="H41" s="3">
        <v>117.35002694753783</v>
      </c>
    </row>
    <row r="42" spans="1:8" x14ac:dyDescent="0.2">
      <c r="A42" s="21" t="s">
        <v>21</v>
      </c>
      <c r="B42" s="9">
        <v>30453</v>
      </c>
      <c r="C42" s="9">
        <v>2248</v>
      </c>
      <c r="D42" s="9">
        <v>19301.560000000001</v>
      </c>
      <c r="E42" s="3">
        <v>163.95672911525736</v>
      </c>
      <c r="F42" s="9">
        <v>6355349</v>
      </c>
      <c r="G42" s="18">
        <v>36585.120005268422</v>
      </c>
      <c r="H42" s="3">
        <v>118.90664748589526</v>
      </c>
    </row>
    <row r="43" spans="1:8" x14ac:dyDescent="0.2">
      <c r="A43" s="21" t="s">
        <v>20</v>
      </c>
      <c r="B43" s="9">
        <v>29268</v>
      </c>
      <c r="C43" s="9">
        <v>2277</v>
      </c>
      <c r="D43" s="9">
        <v>19743.43</v>
      </c>
      <c r="E43" s="3">
        <v>160.02533699582335</v>
      </c>
      <c r="F43" s="9">
        <v>6532773</v>
      </c>
      <c r="G43" s="18">
        <v>36764.820837446518</v>
      </c>
      <c r="H43" s="3">
        <v>121.49150361644365</v>
      </c>
    </row>
    <row r="44" spans="1:8" x14ac:dyDescent="0.2">
      <c r="A44" s="21" t="s">
        <v>19</v>
      </c>
      <c r="B44" s="9">
        <v>7829</v>
      </c>
      <c r="C44" s="9">
        <v>742</v>
      </c>
      <c r="D44" s="9">
        <v>5610.93</v>
      </c>
      <c r="E44" s="3">
        <v>84.515195151047763</v>
      </c>
      <c r="F44" s="9">
        <v>1832759</v>
      </c>
      <c r="G44" s="18">
        <v>36293.428877011276</v>
      </c>
      <c r="H44" s="3">
        <v>120.3098509815119</v>
      </c>
    </row>
    <row r="45" spans="1:8" x14ac:dyDescent="0.2">
      <c r="A45" s="20" t="s">
        <v>18</v>
      </c>
      <c r="B45" s="9">
        <v>23406</v>
      </c>
      <c r="C45" s="9">
        <v>3185</v>
      </c>
      <c r="D45" s="9">
        <v>16902.830000000002</v>
      </c>
      <c r="E45" s="3">
        <v>144.7879703911062</v>
      </c>
      <c r="F45" s="9">
        <v>5647437</v>
      </c>
      <c r="G45" s="18">
        <v>37123.546767020664</v>
      </c>
      <c r="H45" s="3">
        <v>126.5831649669598</v>
      </c>
    </row>
    <row r="46" spans="1:8" x14ac:dyDescent="0.2">
      <c r="A46" s="19" t="s">
        <v>17</v>
      </c>
      <c r="B46" s="9">
        <v>14105</v>
      </c>
      <c r="C46" s="9">
        <v>2174</v>
      </c>
      <c r="D46" s="9">
        <v>7812.14</v>
      </c>
      <c r="E46" s="3">
        <v>45.219074443721873</v>
      </c>
      <c r="F46" s="9">
        <v>2515116</v>
      </c>
      <c r="G46" s="18">
        <v>35772.18704904589</v>
      </c>
      <c r="H46" s="3">
        <v>121.88421573705159</v>
      </c>
    </row>
  </sheetData>
  <sheetProtection selectLockedCells="1" selectUnlockedCells="1"/>
  <mergeCells count="9">
    <mergeCell ref="A5:H5"/>
    <mergeCell ref="A36:H36"/>
    <mergeCell ref="G2:H3"/>
    <mergeCell ref="F2:F4"/>
    <mergeCell ref="B4:C4"/>
    <mergeCell ref="A2:A4"/>
    <mergeCell ref="B2:C2"/>
    <mergeCell ref="D2:D4"/>
    <mergeCell ref="E2:E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6CD00-82D8-4EE2-B162-0E56FBA95A31}">
  <sheetPr>
    <tabColor indexed="10"/>
  </sheetPr>
  <dimension ref="A1:G45"/>
  <sheetViews>
    <sheetView workbookViewId="0"/>
  </sheetViews>
  <sheetFormatPr defaultRowHeight="11.25" x14ac:dyDescent="0.2"/>
  <cols>
    <col min="1" max="1" width="22" style="1" customWidth="1"/>
    <col min="2" max="2" width="10.7109375" style="1" customWidth="1"/>
    <col min="3" max="3" width="11" style="1" customWidth="1"/>
    <col min="4" max="7" width="10.7109375" style="1" customWidth="1"/>
    <col min="8" max="16384" width="9.140625" style="1"/>
  </cols>
  <sheetData>
    <row r="1" spans="1:7" s="15" customFormat="1" x14ac:dyDescent="0.2">
      <c r="A1" s="17" t="s">
        <v>243</v>
      </c>
      <c r="B1" s="16"/>
      <c r="C1" s="16"/>
      <c r="D1" s="16"/>
      <c r="E1" s="16"/>
      <c r="F1" s="16"/>
      <c r="G1" s="16"/>
    </row>
    <row r="2" spans="1:7" ht="22.5" customHeight="1" x14ac:dyDescent="0.2">
      <c r="A2" s="135" t="s">
        <v>237</v>
      </c>
      <c r="B2" s="138" t="s">
        <v>242</v>
      </c>
      <c r="C2" s="138" t="s">
        <v>241</v>
      </c>
      <c r="D2" s="138" t="s">
        <v>240</v>
      </c>
      <c r="E2" s="138" t="s">
        <v>59</v>
      </c>
      <c r="F2" s="139" t="s">
        <v>50</v>
      </c>
      <c r="G2" s="140"/>
    </row>
    <row r="3" spans="1:7" ht="32.25" customHeight="1" x14ac:dyDescent="0.2">
      <c r="A3" s="137"/>
      <c r="B3" s="149"/>
      <c r="C3" s="149"/>
      <c r="D3" s="149"/>
      <c r="E3" s="149"/>
      <c r="F3" s="52" t="s">
        <v>10</v>
      </c>
      <c r="G3" s="13" t="s">
        <v>47</v>
      </c>
    </row>
    <row r="4" spans="1:7" x14ac:dyDescent="0.2">
      <c r="A4" s="143" t="s">
        <v>38</v>
      </c>
      <c r="B4" s="143"/>
      <c r="C4" s="143"/>
      <c r="D4" s="143"/>
      <c r="E4" s="143"/>
      <c r="F4" s="143"/>
      <c r="G4" s="143"/>
    </row>
    <row r="5" spans="1:7" x14ac:dyDescent="0.2">
      <c r="A5" s="77" t="s">
        <v>17</v>
      </c>
      <c r="B5" s="47">
        <v>152</v>
      </c>
      <c r="C5" s="47">
        <v>420.15</v>
      </c>
      <c r="D5" s="51">
        <v>9.754846079371454</v>
      </c>
      <c r="E5" s="47">
        <v>132221</v>
      </c>
      <c r="F5" s="47">
        <v>26224.959339918289</v>
      </c>
      <c r="G5" s="51">
        <v>96.161006866035564</v>
      </c>
    </row>
    <row r="6" spans="1:7" x14ac:dyDescent="0.2">
      <c r="A6" s="77" t="s">
        <v>235</v>
      </c>
      <c r="B6" s="47">
        <v>98</v>
      </c>
      <c r="C6" s="47">
        <v>349.13</v>
      </c>
      <c r="D6" s="51">
        <v>14.083274170646702</v>
      </c>
      <c r="E6" s="47">
        <v>117847</v>
      </c>
      <c r="F6" s="47">
        <v>28128.729508588014</v>
      </c>
      <c r="G6" s="51">
        <v>100.52167264938971</v>
      </c>
    </row>
    <row r="7" spans="1:7" s="27" customFormat="1" x14ac:dyDescent="0.2">
      <c r="A7" s="27" t="s">
        <v>37</v>
      </c>
      <c r="B7" s="49">
        <v>250</v>
      </c>
      <c r="C7" s="49">
        <v>769.28</v>
      </c>
      <c r="D7" s="48">
        <v>11.336063411694147</v>
      </c>
      <c r="E7" s="49">
        <v>250068</v>
      </c>
      <c r="F7" s="49">
        <v>27088.966306156406</v>
      </c>
      <c r="G7" s="48">
        <v>98.245903279808005</v>
      </c>
    </row>
    <row r="8" spans="1:7" s="12" customFormat="1" x14ac:dyDescent="0.2">
      <c r="A8" s="77" t="s">
        <v>234</v>
      </c>
      <c r="B8" s="47">
        <v>26</v>
      </c>
      <c r="C8" s="47">
        <v>149.22999999999999</v>
      </c>
      <c r="D8" s="46">
        <v>16.183447834597636</v>
      </c>
      <c r="E8" s="47">
        <v>51006</v>
      </c>
      <c r="F8" s="47">
        <v>28482.878777725662</v>
      </c>
      <c r="G8" s="46">
        <v>100.54260212434039</v>
      </c>
    </row>
    <row r="9" spans="1:7" s="12" customFormat="1" x14ac:dyDescent="0.2">
      <c r="A9" s="77" t="s">
        <v>233</v>
      </c>
      <c r="B9" s="47">
        <v>13</v>
      </c>
      <c r="C9" s="47">
        <v>58.24</v>
      </c>
      <c r="D9" s="46">
        <v>8.6413982921961825</v>
      </c>
      <c r="E9" s="47">
        <v>19670</v>
      </c>
      <c r="F9" s="47">
        <v>28145.032051282047</v>
      </c>
      <c r="G9" s="46">
        <v>105.96533275133528</v>
      </c>
    </row>
    <row r="10" spans="1:7" s="12" customFormat="1" x14ac:dyDescent="0.2">
      <c r="A10" s="77" t="s">
        <v>232</v>
      </c>
      <c r="B10" s="47">
        <v>44</v>
      </c>
      <c r="C10" s="47">
        <v>120.88</v>
      </c>
      <c r="D10" s="46">
        <v>14.846748589079878</v>
      </c>
      <c r="E10" s="47">
        <v>42617</v>
      </c>
      <c r="F10" s="47">
        <v>29379.687844694465</v>
      </c>
      <c r="G10" s="46">
        <v>101.66041918915583</v>
      </c>
    </row>
    <row r="11" spans="1:7" s="27" customFormat="1" x14ac:dyDescent="0.2">
      <c r="A11" s="27" t="s">
        <v>36</v>
      </c>
      <c r="B11" s="49">
        <v>83</v>
      </c>
      <c r="C11" s="49">
        <v>328.35</v>
      </c>
      <c r="D11" s="48">
        <v>13.62298336489971</v>
      </c>
      <c r="E11" s="49">
        <v>113293</v>
      </c>
      <c r="F11" s="49">
        <v>28753.108979239634</v>
      </c>
      <c r="G11" s="48">
        <v>101.88503462105916</v>
      </c>
    </row>
    <row r="12" spans="1:7" s="12" customFormat="1" x14ac:dyDescent="0.2">
      <c r="A12" s="77" t="s">
        <v>231</v>
      </c>
      <c r="B12" s="47">
        <v>30</v>
      </c>
      <c r="C12" s="47">
        <v>109.61</v>
      </c>
      <c r="D12" s="46">
        <v>11.246665298584034</v>
      </c>
      <c r="E12" s="47">
        <v>37282</v>
      </c>
      <c r="F12" s="47">
        <v>28344.433293799229</v>
      </c>
      <c r="G12" s="46">
        <v>102.72465782960796</v>
      </c>
    </row>
    <row r="13" spans="1:7" s="12" customFormat="1" x14ac:dyDescent="0.2">
      <c r="A13" s="77" t="s">
        <v>230</v>
      </c>
      <c r="B13" s="47">
        <v>13</v>
      </c>
      <c r="C13" s="47">
        <v>152.56</v>
      </c>
      <c r="D13" s="46">
        <v>25.254097003807317</v>
      </c>
      <c r="E13" s="47">
        <v>55365</v>
      </c>
      <c r="F13" s="47">
        <v>30242.199790246461</v>
      </c>
      <c r="G13" s="46">
        <v>102.00375638453716</v>
      </c>
    </row>
    <row r="14" spans="1:7" s="12" customFormat="1" x14ac:dyDescent="0.2">
      <c r="A14" s="77" t="s">
        <v>229</v>
      </c>
      <c r="B14" s="47">
        <v>41</v>
      </c>
      <c r="C14" s="47">
        <v>211.77</v>
      </c>
      <c r="D14" s="46">
        <v>30.110905730129389</v>
      </c>
      <c r="E14" s="47">
        <v>72666</v>
      </c>
      <c r="F14" s="47">
        <v>28594.701799121689</v>
      </c>
      <c r="G14" s="46">
        <v>103.12931582475167</v>
      </c>
    </row>
    <row r="15" spans="1:7" s="27" customFormat="1" x14ac:dyDescent="0.2">
      <c r="A15" s="27" t="s">
        <v>35</v>
      </c>
      <c r="B15" s="49">
        <v>84</v>
      </c>
      <c r="C15" s="49">
        <v>473.94</v>
      </c>
      <c r="D15" s="48">
        <v>20.768624014022787</v>
      </c>
      <c r="E15" s="49">
        <v>165313</v>
      </c>
      <c r="F15" s="49">
        <v>29067.146333572458</v>
      </c>
      <c r="G15" s="48">
        <v>102.3338405859454</v>
      </c>
    </row>
    <row r="16" spans="1:7" s="12" customFormat="1" x14ac:dyDescent="0.2">
      <c r="A16" s="77" t="s">
        <v>228</v>
      </c>
      <c r="B16" s="47">
        <v>76</v>
      </c>
      <c r="C16" s="47">
        <v>273.33999999999997</v>
      </c>
      <c r="D16" s="46">
        <v>30.729968858559396</v>
      </c>
      <c r="E16" s="47">
        <v>88773</v>
      </c>
      <c r="F16" s="47">
        <v>27064.278920026347</v>
      </c>
      <c r="G16" s="46">
        <v>101.69302723383635</v>
      </c>
    </row>
    <row r="17" spans="1:7" s="12" customFormat="1" x14ac:dyDescent="0.2">
      <c r="A17" s="77" t="s">
        <v>227</v>
      </c>
      <c r="B17" s="47">
        <v>59</v>
      </c>
      <c r="C17" s="47">
        <v>180.98</v>
      </c>
      <c r="D17" s="46">
        <v>23.768591785139701</v>
      </c>
      <c r="E17" s="47">
        <v>59893</v>
      </c>
      <c r="F17" s="47">
        <v>27578.09334364755</v>
      </c>
      <c r="G17" s="46">
        <v>105.15435844885037</v>
      </c>
    </row>
    <row r="18" spans="1:7" s="12" customFormat="1" x14ac:dyDescent="0.2">
      <c r="A18" s="77" t="s">
        <v>226</v>
      </c>
      <c r="B18" s="47">
        <v>20</v>
      </c>
      <c r="C18" s="47">
        <v>147.81</v>
      </c>
      <c r="D18" s="46">
        <v>26.639392273657084</v>
      </c>
      <c r="E18" s="47">
        <v>49532</v>
      </c>
      <c r="F18" s="47">
        <v>27925.489930766973</v>
      </c>
      <c r="G18" s="46">
        <v>100.93832087651373</v>
      </c>
    </row>
    <row r="19" spans="1:7" s="27" customFormat="1" x14ac:dyDescent="0.2">
      <c r="A19" s="27" t="s">
        <v>34</v>
      </c>
      <c r="B19" s="49">
        <v>155</v>
      </c>
      <c r="C19" s="49">
        <v>602.13</v>
      </c>
      <c r="D19" s="48">
        <v>27.297950375605797</v>
      </c>
      <c r="E19" s="49">
        <v>198198</v>
      </c>
      <c r="F19" s="49">
        <v>27430.123063125906</v>
      </c>
      <c r="G19" s="48">
        <v>102.57124744236039</v>
      </c>
    </row>
    <row r="20" spans="1:7" s="27" customFormat="1" x14ac:dyDescent="0.2">
      <c r="A20" s="27" t="s">
        <v>33</v>
      </c>
      <c r="B20" s="49">
        <v>322</v>
      </c>
      <c r="C20" s="49">
        <v>1404.42</v>
      </c>
      <c r="D20" s="50">
        <v>20.359711135127615</v>
      </c>
      <c r="E20" s="49">
        <v>476804</v>
      </c>
      <c r="F20" s="49">
        <v>28291.86900404912</v>
      </c>
      <c r="G20" s="50">
        <v>102.2944110422836</v>
      </c>
    </row>
    <row r="21" spans="1:7" s="12" customFormat="1" x14ac:dyDescent="0.2">
      <c r="A21" s="77" t="s">
        <v>225</v>
      </c>
      <c r="B21" s="47">
        <v>119</v>
      </c>
      <c r="C21" s="47">
        <v>429.26</v>
      </c>
      <c r="D21" s="46">
        <v>28.187474349503407</v>
      </c>
      <c r="E21" s="47">
        <v>141487</v>
      </c>
      <c r="F21" s="47">
        <v>27467.230427557501</v>
      </c>
      <c r="G21" s="46">
        <v>102.44427798950102</v>
      </c>
    </row>
    <row r="22" spans="1:7" s="12" customFormat="1" x14ac:dyDescent="0.2">
      <c r="A22" s="77" t="s">
        <v>224</v>
      </c>
      <c r="B22" s="47">
        <v>30</v>
      </c>
      <c r="C22" s="47">
        <v>98.83</v>
      </c>
      <c r="D22" s="46">
        <v>13.12178444584592</v>
      </c>
      <c r="E22" s="47">
        <v>32745</v>
      </c>
      <c r="F22" s="47">
        <v>27610.543357280181</v>
      </c>
      <c r="G22" s="46">
        <v>108.255199697851</v>
      </c>
    </row>
    <row r="23" spans="1:7" s="12" customFormat="1" x14ac:dyDescent="0.2">
      <c r="A23" s="77" t="s">
        <v>223</v>
      </c>
      <c r="B23" s="47">
        <v>17</v>
      </c>
      <c r="C23" s="47">
        <v>76.400000000000006</v>
      </c>
      <c r="D23" s="46">
        <v>15.365895355034644</v>
      </c>
      <c r="E23" s="47">
        <v>25195</v>
      </c>
      <c r="F23" s="47">
        <v>27481.457242582896</v>
      </c>
      <c r="G23" s="46">
        <v>101.79622303877318</v>
      </c>
    </row>
    <row r="24" spans="1:7" s="27" customFormat="1" x14ac:dyDescent="0.2">
      <c r="A24" s="27" t="s">
        <v>32</v>
      </c>
      <c r="B24" s="49">
        <v>166</v>
      </c>
      <c r="C24" s="49">
        <v>604.49</v>
      </c>
      <c r="D24" s="48">
        <v>21.797130087207993</v>
      </c>
      <c r="E24" s="49">
        <v>199427</v>
      </c>
      <c r="F24" s="49">
        <v>27492.459208037631</v>
      </c>
      <c r="G24" s="48">
        <v>103.3552332137391</v>
      </c>
    </row>
    <row r="25" spans="1:7" s="12" customFormat="1" x14ac:dyDescent="0.2">
      <c r="A25" s="77" t="s">
        <v>222</v>
      </c>
      <c r="B25" s="47">
        <v>221</v>
      </c>
      <c r="C25" s="47">
        <v>594.78</v>
      </c>
      <c r="D25" s="46">
        <v>53.418955026158024</v>
      </c>
      <c r="E25" s="47">
        <v>184578</v>
      </c>
      <c r="F25" s="47">
        <v>25860.822488987527</v>
      </c>
      <c r="G25" s="46">
        <v>101.42740013979193</v>
      </c>
    </row>
    <row r="26" spans="1:7" s="12" customFormat="1" x14ac:dyDescent="0.2">
      <c r="A26" s="77" t="s">
        <v>221</v>
      </c>
      <c r="B26" s="47">
        <v>49</v>
      </c>
      <c r="C26" s="47">
        <v>255.97</v>
      </c>
      <c r="D26" s="46">
        <v>27.845071878076507</v>
      </c>
      <c r="E26" s="47">
        <v>86086</v>
      </c>
      <c r="F26" s="47">
        <v>28026.070763500931</v>
      </c>
      <c r="G26" s="46">
        <v>99.411051850530853</v>
      </c>
    </row>
    <row r="27" spans="1:7" s="12" customFormat="1" x14ac:dyDescent="0.2">
      <c r="A27" s="77" t="s">
        <v>220</v>
      </c>
      <c r="B27" s="47">
        <v>161</v>
      </c>
      <c r="C27" s="47">
        <v>492.81</v>
      </c>
      <c r="D27" s="46">
        <v>46.026898290837764</v>
      </c>
      <c r="E27" s="47">
        <v>162156</v>
      </c>
      <c r="F27" s="47">
        <v>27420.303971104484</v>
      </c>
      <c r="G27" s="46">
        <v>105.51308703690081</v>
      </c>
    </row>
    <row r="28" spans="1:7" s="27" customFormat="1" x14ac:dyDescent="0.2">
      <c r="A28" s="27" t="s">
        <v>31</v>
      </c>
      <c r="B28" s="49">
        <v>431</v>
      </c>
      <c r="C28" s="49">
        <v>1343.56</v>
      </c>
      <c r="D28" s="48">
        <v>43.293301840890123</v>
      </c>
      <c r="E28" s="49">
        <v>432820</v>
      </c>
      <c r="F28" s="49">
        <v>26845.346194686757</v>
      </c>
      <c r="G28" s="48">
        <v>102.34482586176212</v>
      </c>
    </row>
    <row r="29" spans="1:7" s="12" customFormat="1" x14ac:dyDescent="0.2">
      <c r="A29" s="77" t="s">
        <v>219</v>
      </c>
      <c r="B29" s="47">
        <v>216</v>
      </c>
      <c r="C29" s="47">
        <v>880.83</v>
      </c>
      <c r="D29" s="46">
        <v>71.6218029247826</v>
      </c>
      <c r="E29" s="47">
        <v>291907</v>
      </c>
      <c r="F29" s="47">
        <v>27616.660800986941</v>
      </c>
      <c r="G29" s="46">
        <v>108.37576977941319</v>
      </c>
    </row>
    <row r="30" spans="1:7" s="12" customFormat="1" x14ac:dyDescent="0.2">
      <c r="A30" s="77" t="s">
        <v>218</v>
      </c>
      <c r="B30" s="47">
        <v>100</v>
      </c>
      <c r="C30" s="47">
        <v>336.22</v>
      </c>
      <c r="D30" s="46">
        <v>36.423909216477533</v>
      </c>
      <c r="E30" s="47">
        <v>112114</v>
      </c>
      <c r="F30" s="47">
        <v>27787.857157020204</v>
      </c>
      <c r="G30" s="46">
        <v>102.23438041154165</v>
      </c>
    </row>
    <row r="31" spans="1:7" s="12" customFormat="1" x14ac:dyDescent="0.2">
      <c r="A31" s="77" t="s">
        <v>217</v>
      </c>
      <c r="B31" s="47">
        <v>95</v>
      </c>
      <c r="C31" s="47">
        <v>463.61</v>
      </c>
      <c r="D31" s="46">
        <v>46.77141920351081</v>
      </c>
      <c r="E31" s="47">
        <v>146140</v>
      </c>
      <c r="F31" s="47">
        <v>26268.487162341906</v>
      </c>
      <c r="G31" s="46">
        <v>103.53387448820328</v>
      </c>
    </row>
    <row r="32" spans="1:7" s="27" customFormat="1" x14ac:dyDescent="0.2">
      <c r="A32" s="27" t="s">
        <v>30</v>
      </c>
      <c r="B32" s="49">
        <v>411</v>
      </c>
      <c r="C32" s="49">
        <v>1680.66</v>
      </c>
      <c r="D32" s="48">
        <v>53.453811620684228</v>
      </c>
      <c r="E32" s="49">
        <v>550161</v>
      </c>
      <c r="F32" s="49">
        <v>27279.01538681232</v>
      </c>
      <c r="G32" s="48">
        <v>105.8488105786156</v>
      </c>
    </row>
    <row r="33" spans="1:7" s="27" customFormat="1" x14ac:dyDescent="0.2">
      <c r="A33" s="27" t="s">
        <v>29</v>
      </c>
      <c r="B33" s="49">
        <v>1008</v>
      </c>
      <c r="C33" s="49">
        <v>3628.71</v>
      </c>
      <c r="D33" s="50">
        <v>40.226122353055942</v>
      </c>
      <c r="E33" s="49">
        <v>1182408</v>
      </c>
      <c r="F33" s="49">
        <v>27154.002386523032</v>
      </c>
      <c r="G33" s="48">
        <v>104.11399846893462</v>
      </c>
    </row>
    <row r="34" spans="1:7" s="27" customFormat="1" x14ac:dyDescent="0.2">
      <c r="A34" s="27" t="s">
        <v>28</v>
      </c>
      <c r="B34" s="49">
        <v>1580</v>
      </c>
      <c r="C34" s="49">
        <v>5802.41</v>
      </c>
      <c r="D34" s="50">
        <v>25.555710441051495</v>
      </c>
      <c r="E34" s="49">
        <v>1909280</v>
      </c>
      <c r="F34" s="49">
        <v>27420.790096988436</v>
      </c>
      <c r="G34" s="48">
        <v>102.79004705024575</v>
      </c>
    </row>
    <row r="35" spans="1:7" s="12" customFormat="1" x14ac:dyDescent="0.2">
      <c r="A35" s="144" t="s">
        <v>27</v>
      </c>
      <c r="B35" s="144"/>
      <c r="C35" s="144"/>
      <c r="D35" s="144"/>
      <c r="E35" s="144"/>
      <c r="F35" s="144"/>
      <c r="G35" s="144"/>
    </row>
    <row r="36" spans="1:7" s="12" customFormat="1" x14ac:dyDescent="0.2">
      <c r="A36" s="25" t="s">
        <v>26</v>
      </c>
      <c r="B36" s="47">
        <v>93</v>
      </c>
      <c r="C36" s="47">
        <v>375.89</v>
      </c>
      <c r="D36" s="46">
        <v>52.374980841310311</v>
      </c>
      <c r="E36" s="47">
        <v>125862</v>
      </c>
      <c r="F36" s="47">
        <v>27903.109952379684</v>
      </c>
      <c r="G36" s="46">
        <v>102.95594734077775</v>
      </c>
    </row>
    <row r="37" spans="1:7" s="12" customFormat="1" x14ac:dyDescent="0.2">
      <c r="A37" s="23" t="s">
        <v>25</v>
      </c>
      <c r="B37" s="47">
        <v>133</v>
      </c>
      <c r="C37" s="47">
        <v>460.68</v>
      </c>
      <c r="D37" s="46">
        <v>39.567461714864855</v>
      </c>
      <c r="E37" s="47">
        <v>154806</v>
      </c>
      <c r="F37" s="47">
        <v>28003.169228097595</v>
      </c>
      <c r="G37" s="46">
        <v>103.69226170255033</v>
      </c>
    </row>
    <row r="38" spans="1:7" s="12" customFormat="1" x14ac:dyDescent="0.2">
      <c r="A38" s="22" t="s">
        <v>24</v>
      </c>
      <c r="B38" s="47">
        <v>195</v>
      </c>
      <c r="C38" s="47">
        <v>735.66</v>
      </c>
      <c r="D38" s="46">
        <v>35.689647644413391</v>
      </c>
      <c r="E38" s="47">
        <v>244187</v>
      </c>
      <c r="F38" s="47">
        <v>27660.762671161498</v>
      </c>
      <c r="G38" s="46">
        <v>103.92570400266241</v>
      </c>
    </row>
    <row r="39" spans="1:7" s="12" customFormat="1" x14ac:dyDescent="0.2">
      <c r="A39" s="21" t="s">
        <v>23</v>
      </c>
      <c r="B39" s="47">
        <v>274</v>
      </c>
      <c r="C39" s="47">
        <v>1112.05</v>
      </c>
      <c r="D39" s="46">
        <v>35.29129880103838</v>
      </c>
      <c r="E39" s="47">
        <v>357548</v>
      </c>
      <c r="F39" s="47">
        <v>26793.459526699939</v>
      </c>
      <c r="G39" s="46">
        <v>104.50025498478577</v>
      </c>
    </row>
    <row r="40" spans="1:7" s="12" customFormat="1" x14ac:dyDescent="0.2">
      <c r="A40" s="21" t="s">
        <v>22</v>
      </c>
      <c r="B40" s="47">
        <v>173</v>
      </c>
      <c r="C40" s="47">
        <v>774</v>
      </c>
      <c r="D40" s="46">
        <v>39.111452480090556</v>
      </c>
      <c r="E40" s="47">
        <v>256653</v>
      </c>
      <c r="F40" s="47">
        <v>27632.751937984493</v>
      </c>
      <c r="G40" s="46">
        <v>104.9252719765758</v>
      </c>
    </row>
    <row r="41" spans="1:7" s="12" customFormat="1" x14ac:dyDescent="0.2">
      <c r="A41" s="21" t="s">
        <v>21</v>
      </c>
      <c r="B41" s="47">
        <v>151</v>
      </c>
      <c r="C41" s="47">
        <v>669.15</v>
      </c>
      <c r="D41" s="46">
        <v>26.512750209994135</v>
      </c>
      <c r="E41" s="47">
        <v>222047</v>
      </c>
      <c r="F41" s="47">
        <v>27652.868066452462</v>
      </c>
      <c r="G41" s="46">
        <v>102.40439143955322</v>
      </c>
    </row>
    <row r="42" spans="1:7" s="12" customFormat="1" x14ac:dyDescent="0.2">
      <c r="A42" s="21" t="s">
        <v>20</v>
      </c>
      <c r="B42" s="47">
        <v>152</v>
      </c>
      <c r="C42" s="47">
        <v>674.35</v>
      </c>
      <c r="D42" s="46">
        <v>24.207820739714325</v>
      </c>
      <c r="E42" s="47">
        <v>218798</v>
      </c>
      <c r="F42" s="47">
        <v>27038.135488495089</v>
      </c>
      <c r="G42" s="46">
        <v>99.964055954105064</v>
      </c>
    </row>
    <row r="43" spans="1:7" s="12" customFormat="1" x14ac:dyDescent="0.2">
      <c r="A43" s="21" t="s">
        <v>19</v>
      </c>
      <c r="B43" s="47">
        <v>77</v>
      </c>
      <c r="C43" s="47">
        <v>149.19</v>
      </c>
      <c r="D43" s="46">
        <v>10.055063926725213</v>
      </c>
      <c r="E43" s="47">
        <v>50611</v>
      </c>
      <c r="F43" s="47">
        <v>28269.87957191054</v>
      </c>
      <c r="G43" s="46">
        <v>104.1235562414917</v>
      </c>
    </row>
    <row r="44" spans="1:7" s="12" customFormat="1" x14ac:dyDescent="0.2">
      <c r="A44" s="20" t="s">
        <v>18</v>
      </c>
      <c r="B44" s="47">
        <v>180</v>
      </c>
      <c r="C44" s="47">
        <v>431.29</v>
      </c>
      <c r="D44" s="46">
        <v>17.038213415188185</v>
      </c>
      <c r="E44" s="47">
        <v>146547</v>
      </c>
      <c r="F44" s="47">
        <v>28315.634491873217</v>
      </c>
      <c r="G44" s="46">
        <v>103.32166967326144</v>
      </c>
    </row>
    <row r="45" spans="1:7" s="12" customFormat="1" x14ac:dyDescent="0.2">
      <c r="A45" s="19" t="s">
        <v>17</v>
      </c>
      <c r="B45" s="47">
        <v>152</v>
      </c>
      <c r="C45" s="47">
        <v>420.15</v>
      </c>
      <c r="D45" s="46">
        <v>9.754846079371454</v>
      </c>
      <c r="E45" s="47">
        <v>132221</v>
      </c>
      <c r="F45" s="47">
        <v>26224.959339918289</v>
      </c>
      <c r="G45" s="46">
        <v>96.161006866035564</v>
      </c>
    </row>
  </sheetData>
  <sheetProtection selectLockedCells="1" selectUnlockedCells="1"/>
  <mergeCells count="8">
    <mergeCell ref="A4:G4"/>
    <mergeCell ref="A35:G35"/>
    <mergeCell ref="E2:E3"/>
    <mergeCell ref="F2:G2"/>
    <mergeCell ref="A2:A3"/>
    <mergeCell ref="B2:B3"/>
    <mergeCell ref="C2:C3"/>
    <mergeCell ref="D2:D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8A15C-20D0-470D-89C2-E5FE3A85FC14}">
  <sheetPr>
    <tabColor indexed="10"/>
  </sheetPr>
  <dimension ref="A1:H47"/>
  <sheetViews>
    <sheetView workbookViewId="0"/>
  </sheetViews>
  <sheetFormatPr defaultRowHeight="11.25" x14ac:dyDescent="0.2"/>
  <cols>
    <col min="1" max="1" width="23.140625" style="1" customWidth="1"/>
    <col min="2" max="2" width="9.7109375" style="1" customWidth="1"/>
    <col min="3" max="3" width="11" style="1" customWidth="1"/>
    <col min="4" max="4" width="9.7109375" style="1" customWidth="1"/>
    <col min="5" max="5" width="12" style="1" customWidth="1"/>
    <col min="6" max="8" width="9.7109375" style="1" customWidth="1"/>
    <col min="9" max="16384" width="9.140625" style="1"/>
  </cols>
  <sheetData>
    <row r="1" spans="1:8" s="15" customFormat="1" x14ac:dyDescent="0.2">
      <c r="A1" s="17" t="s">
        <v>246</v>
      </c>
      <c r="B1" s="16"/>
      <c r="C1" s="16"/>
      <c r="D1" s="16"/>
      <c r="E1" s="16"/>
      <c r="F1" s="16"/>
      <c r="G1" s="16"/>
      <c r="H1" s="16"/>
    </row>
    <row r="2" spans="1:8" x14ac:dyDescent="0.2">
      <c r="A2" s="135" t="s">
        <v>237</v>
      </c>
      <c r="B2" s="138" t="s">
        <v>70</v>
      </c>
      <c r="C2" s="138"/>
      <c r="D2" s="138"/>
      <c r="E2" s="138"/>
      <c r="F2" s="139" t="s">
        <v>69</v>
      </c>
      <c r="G2" s="139"/>
      <c r="H2" s="140"/>
    </row>
    <row r="3" spans="1:8" x14ac:dyDescent="0.2">
      <c r="A3" s="136"/>
      <c r="B3" s="150" t="s">
        <v>68</v>
      </c>
      <c r="C3" s="150"/>
      <c r="D3" s="150" t="s">
        <v>66</v>
      </c>
      <c r="E3" s="150" t="s">
        <v>245</v>
      </c>
      <c r="F3" s="150" t="s">
        <v>66</v>
      </c>
      <c r="G3" s="150" t="s">
        <v>65</v>
      </c>
      <c r="H3" s="142" t="s">
        <v>64</v>
      </c>
    </row>
    <row r="4" spans="1:8" ht="20.25" customHeight="1" x14ac:dyDescent="0.2">
      <c r="A4" s="136"/>
      <c r="B4" s="55" t="s">
        <v>49</v>
      </c>
      <c r="C4" s="55" t="s">
        <v>48</v>
      </c>
      <c r="D4" s="150"/>
      <c r="E4" s="150"/>
      <c r="F4" s="150"/>
      <c r="G4" s="150"/>
      <c r="H4" s="142"/>
    </row>
    <row r="5" spans="1:8" ht="21" customHeight="1" x14ac:dyDescent="0.2">
      <c r="A5" s="137"/>
      <c r="B5" s="149" t="s">
        <v>244</v>
      </c>
      <c r="C5" s="149"/>
      <c r="D5" s="149"/>
      <c r="E5" s="149"/>
      <c r="F5" s="149"/>
      <c r="G5" s="149"/>
      <c r="H5" s="154"/>
    </row>
    <row r="6" spans="1:8" x14ac:dyDescent="0.2">
      <c r="A6" s="143" t="s">
        <v>38</v>
      </c>
      <c r="B6" s="143"/>
      <c r="C6" s="143"/>
      <c r="D6" s="143"/>
      <c r="E6" s="143"/>
      <c r="F6" s="143"/>
      <c r="G6" s="143"/>
      <c r="H6" s="143"/>
    </row>
    <row r="7" spans="1:8" s="12" customFormat="1" x14ac:dyDescent="0.2">
      <c r="A7" s="77" t="s">
        <v>17</v>
      </c>
      <c r="B7" s="54">
        <v>36124</v>
      </c>
      <c r="C7" s="54">
        <v>2750</v>
      </c>
      <c r="D7" s="54">
        <v>32050.47</v>
      </c>
      <c r="E7" s="46">
        <v>793.37166875423918</v>
      </c>
      <c r="F7" s="54">
        <v>190.45</v>
      </c>
      <c r="G7" s="54">
        <v>16975</v>
      </c>
      <c r="H7" s="54">
        <v>6366.5003938041482</v>
      </c>
    </row>
    <row r="8" spans="1:8" s="12" customFormat="1" x14ac:dyDescent="0.2">
      <c r="A8" s="77" t="s">
        <v>235</v>
      </c>
      <c r="B8" s="54">
        <v>48763</v>
      </c>
      <c r="C8" s="54">
        <v>2142</v>
      </c>
      <c r="D8" s="54">
        <v>47963.38</v>
      </c>
      <c r="E8" s="46">
        <v>1346.0325567624529</v>
      </c>
      <c r="F8" s="54">
        <v>185.59</v>
      </c>
      <c r="G8" s="54">
        <v>16859</v>
      </c>
      <c r="H8" s="54">
        <v>6488.5731220124235</v>
      </c>
    </row>
    <row r="9" spans="1:8" s="27" customFormat="1" x14ac:dyDescent="0.2">
      <c r="A9" s="27" t="s">
        <v>37</v>
      </c>
      <c r="B9" s="53">
        <v>84887</v>
      </c>
      <c r="C9" s="53">
        <v>4892</v>
      </c>
      <c r="D9" s="53">
        <v>80013.850000000006</v>
      </c>
      <c r="E9" s="48">
        <v>1052.3852457453181</v>
      </c>
      <c r="F9" s="53">
        <v>376.04</v>
      </c>
      <c r="G9" s="53">
        <v>33834</v>
      </c>
      <c r="H9" s="53">
        <v>6426.7479143556147</v>
      </c>
    </row>
    <row r="10" spans="1:8" s="12" customFormat="1" x14ac:dyDescent="0.2">
      <c r="A10" s="77" t="s">
        <v>234</v>
      </c>
      <c r="B10" s="54">
        <v>18168</v>
      </c>
      <c r="C10" s="54">
        <v>626</v>
      </c>
      <c r="D10" s="54">
        <v>18470.830000000002</v>
      </c>
      <c r="E10" s="46">
        <v>1578.6966722364436</v>
      </c>
      <c r="F10" s="54">
        <v>16.059999999999999</v>
      </c>
      <c r="G10" s="54">
        <v>1495</v>
      </c>
      <c r="H10" s="54">
        <v>6649.1727450631561</v>
      </c>
    </row>
    <row r="11" spans="1:8" s="12" customFormat="1" x14ac:dyDescent="0.2">
      <c r="A11" s="77" t="s">
        <v>233</v>
      </c>
      <c r="B11" s="54">
        <v>9203</v>
      </c>
      <c r="C11" s="54">
        <v>413</v>
      </c>
      <c r="D11" s="54">
        <v>10857.83</v>
      </c>
      <c r="E11" s="46">
        <v>1277.835248703962</v>
      </c>
      <c r="F11" s="54">
        <v>25.59</v>
      </c>
      <c r="G11" s="54">
        <v>2265</v>
      </c>
      <c r="H11" s="54">
        <v>6322.2240830681631</v>
      </c>
    </row>
    <row r="12" spans="1:8" s="12" customFormat="1" x14ac:dyDescent="0.2">
      <c r="A12" s="77" t="s">
        <v>232</v>
      </c>
      <c r="B12" s="54">
        <v>16712</v>
      </c>
      <c r="C12" s="54">
        <v>508</v>
      </c>
      <c r="D12" s="54">
        <v>16962.27</v>
      </c>
      <c r="E12" s="46">
        <v>1777.4008990600735</v>
      </c>
      <c r="F12" s="54">
        <v>14.66</v>
      </c>
      <c r="G12" s="54">
        <v>1325</v>
      </c>
      <c r="H12" s="54">
        <v>6455.8565581757939</v>
      </c>
    </row>
    <row r="13" spans="1:8" s="27" customFormat="1" x14ac:dyDescent="0.2">
      <c r="A13" s="27" t="s">
        <v>36</v>
      </c>
      <c r="B13" s="53">
        <v>44083</v>
      </c>
      <c r="C13" s="53">
        <v>1547</v>
      </c>
      <c r="D13" s="53">
        <v>46290.93</v>
      </c>
      <c r="E13" s="48">
        <v>1556.4999125768315</v>
      </c>
      <c r="F13" s="53">
        <v>56.31</v>
      </c>
      <c r="G13" s="53">
        <v>5085</v>
      </c>
      <c r="H13" s="53">
        <v>6450.2625770606583</v>
      </c>
    </row>
    <row r="14" spans="1:8" s="12" customFormat="1" x14ac:dyDescent="0.2">
      <c r="A14" s="77" t="s">
        <v>231</v>
      </c>
      <c r="B14" s="54">
        <v>6833</v>
      </c>
      <c r="C14" s="54">
        <v>431</v>
      </c>
      <c r="D14" s="54">
        <v>10883.03</v>
      </c>
      <c r="E14" s="46">
        <v>904.25913770325633</v>
      </c>
      <c r="F14" s="54">
        <v>17.86</v>
      </c>
      <c r="G14" s="54">
        <v>1599</v>
      </c>
      <c r="H14" s="54">
        <v>6394.9768037114063</v>
      </c>
    </row>
    <row r="15" spans="1:8" s="12" customFormat="1" x14ac:dyDescent="0.2">
      <c r="A15" s="77" t="s">
        <v>230</v>
      </c>
      <c r="B15" s="54">
        <v>6738</v>
      </c>
      <c r="C15" s="54">
        <v>307</v>
      </c>
      <c r="D15" s="54">
        <v>8387.8799999999992</v>
      </c>
      <c r="E15" s="46">
        <v>1273.2154919208554</v>
      </c>
      <c r="F15" s="54">
        <v>42.58</v>
      </c>
      <c r="G15" s="54">
        <v>3756</v>
      </c>
      <c r="H15" s="54">
        <v>6300.7448164799043</v>
      </c>
    </row>
    <row r="16" spans="1:8" s="12" customFormat="1" x14ac:dyDescent="0.2">
      <c r="A16" s="77" t="s">
        <v>229</v>
      </c>
      <c r="B16" s="54">
        <v>12158</v>
      </c>
      <c r="C16" s="54">
        <v>441</v>
      </c>
      <c r="D16" s="54">
        <v>13096.75</v>
      </c>
      <c r="E16" s="46">
        <v>1835.8857543367794</v>
      </c>
      <c r="F16" s="54">
        <v>25</v>
      </c>
      <c r="G16" s="54">
        <v>2265</v>
      </c>
      <c r="H16" s="54">
        <v>6471.4285714285706</v>
      </c>
    </row>
    <row r="17" spans="1:8" s="27" customFormat="1" x14ac:dyDescent="0.2">
      <c r="A17" s="27" t="s">
        <v>35</v>
      </c>
      <c r="B17" s="53">
        <v>25729</v>
      </c>
      <c r="C17" s="53">
        <v>1179</v>
      </c>
      <c r="D17" s="53">
        <v>32367.66</v>
      </c>
      <c r="E17" s="48">
        <v>1256.6548899328336</v>
      </c>
      <c r="F17" s="53">
        <v>85.44</v>
      </c>
      <c r="G17" s="53">
        <v>7620</v>
      </c>
      <c r="H17" s="53">
        <v>6370.385232744783</v>
      </c>
    </row>
    <row r="18" spans="1:8" s="12" customFormat="1" x14ac:dyDescent="0.2">
      <c r="A18" s="77" t="s">
        <v>228</v>
      </c>
      <c r="B18" s="54">
        <v>24744</v>
      </c>
      <c r="C18" s="54">
        <v>520</v>
      </c>
      <c r="D18" s="54">
        <v>27933.73</v>
      </c>
      <c r="E18" s="46">
        <v>2659.3674730338257</v>
      </c>
      <c r="F18" s="54">
        <v>11.27</v>
      </c>
      <c r="G18" s="54">
        <v>1010</v>
      </c>
      <c r="H18" s="54">
        <v>6401.3182912916727</v>
      </c>
    </row>
    <row r="19" spans="1:8" s="12" customFormat="1" x14ac:dyDescent="0.2">
      <c r="A19" s="77" t="s">
        <v>227</v>
      </c>
      <c r="B19" s="54">
        <v>26680</v>
      </c>
      <c r="C19" s="54">
        <v>551</v>
      </c>
      <c r="D19" s="54">
        <v>25752.14</v>
      </c>
      <c r="E19" s="46">
        <v>3037.185028806633</v>
      </c>
      <c r="F19" s="54">
        <v>21.8</v>
      </c>
      <c r="G19" s="54">
        <v>1880</v>
      </c>
      <c r="H19" s="54">
        <v>6159.8951507208385</v>
      </c>
    </row>
    <row r="20" spans="1:8" s="12" customFormat="1" x14ac:dyDescent="0.2">
      <c r="A20" s="77" t="s">
        <v>226</v>
      </c>
      <c r="B20" s="54">
        <v>17618</v>
      </c>
      <c r="C20" s="54">
        <v>464</v>
      </c>
      <c r="D20" s="54">
        <v>16973.810000000001</v>
      </c>
      <c r="E20" s="46">
        <v>2759.0718465539662</v>
      </c>
      <c r="F20" s="54">
        <v>91.87</v>
      </c>
      <c r="G20" s="54">
        <v>8208</v>
      </c>
      <c r="H20" s="54">
        <v>6381.6884106423668</v>
      </c>
    </row>
    <row r="21" spans="1:8" s="27" customFormat="1" x14ac:dyDescent="0.2">
      <c r="A21" s="27" t="s">
        <v>34</v>
      </c>
      <c r="B21" s="53">
        <v>69042</v>
      </c>
      <c r="C21" s="53">
        <v>1535</v>
      </c>
      <c r="D21" s="53">
        <v>70659.679999999993</v>
      </c>
      <c r="E21" s="48">
        <v>2811.2234606532361</v>
      </c>
      <c r="F21" s="53">
        <v>124.94</v>
      </c>
      <c r="G21" s="53">
        <v>11098</v>
      </c>
      <c r="H21" s="53">
        <v>6344.75977040408</v>
      </c>
    </row>
    <row r="22" spans="1:8" s="27" customFormat="1" x14ac:dyDescent="0.2">
      <c r="A22" s="27" t="s">
        <v>33</v>
      </c>
      <c r="B22" s="53">
        <v>138854</v>
      </c>
      <c r="C22" s="53">
        <v>4261</v>
      </c>
      <c r="D22" s="53">
        <v>149318.26999999999</v>
      </c>
      <c r="E22" s="48">
        <v>1851.8430280687937</v>
      </c>
      <c r="F22" s="53">
        <v>266.69</v>
      </c>
      <c r="G22" s="53">
        <v>23803</v>
      </c>
      <c r="H22" s="53">
        <v>6375.2457374265468</v>
      </c>
    </row>
    <row r="23" spans="1:8" s="12" customFormat="1" x14ac:dyDescent="0.2">
      <c r="A23" s="77" t="s">
        <v>225</v>
      </c>
      <c r="B23" s="54">
        <v>72222</v>
      </c>
      <c r="C23" s="54">
        <v>1194</v>
      </c>
      <c r="D23" s="54">
        <v>79698.87</v>
      </c>
      <c r="E23" s="46">
        <v>3851.3404981202098</v>
      </c>
      <c r="F23" s="54">
        <v>145.94999999999999</v>
      </c>
      <c r="G23" s="54">
        <v>13168</v>
      </c>
      <c r="H23" s="54">
        <v>6444.4770714041015</v>
      </c>
    </row>
    <row r="24" spans="1:8" s="12" customFormat="1" x14ac:dyDescent="0.2">
      <c r="A24" s="77" t="s">
        <v>224</v>
      </c>
      <c r="B24" s="54">
        <v>22438</v>
      </c>
      <c r="C24" s="54">
        <v>455</v>
      </c>
      <c r="D24" s="54">
        <v>23366.28</v>
      </c>
      <c r="E24" s="46">
        <v>2776.4280918969334</v>
      </c>
      <c r="F24" s="54">
        <v>50.84</v>
      </c>
      <c r="G24" s="54">
        <v>4641</v>
      </c>
      <c r="H24" s="54">
        <v>6520.4563335955945</v>
      </c>
    </row>
    <row r="25" spans="1:8" s="12" customFormat="1" x14ac:dyDescent="0.2">
      <c r="A25" s="77" t="s">
        <v>223</v>
      </c>
      <c r="B25" s="54">
        <v>15924</v>
      </c>
      <c r="C25" s="54">
        <v>365</v>
      </c>
      <c r="D25" s="54">
        <v>17740.73</v>
      </c>
      <c r="E25" s="46">
        <v>3268.1625171553051</v>
      </c>
      <c r="F25" s="54">
        <v>27.79</v>
      </c>
      <c r="G25" s="54">
        <v>2524</v>
      </c>
      <c r="H25" s="54">
        <v>6487.4312445381174</v>
      </c>
    </row>
    <row r="26" spans="1:8" s="27" customFormat="1" x14ac:dyDescent="0.2">
      <c r="A26" s="27" t="s">
        <v>32</v>
      </c>
      <c r="B26" s="53">
        <v>110584</v>
      </c>
      <c r="C26" s="53">
        <v>2014</v>
      </c>
      <c r="D26" s="53">
        <v>120805.88</v>
      </c>
      <c r="E26" s="48">
        <v>3497.7569698391053</v>
      </c>
      <c r="F26" s="53">
        <v>224.58</v>
      </c>
      <c r="G26" s="53">
        <v>20333</v>
      </c>
      <c r="H26" s="53">
        <v>6466.992353981399</v>
      </c>
    </row>
    <row r="27" spans="1:8" s="12" customFormat="1" x14ac:dyDescent="0.2">
      <c r="A27" s="77" t="s">
        <v>222</v>
      </c>
      <c r="B27" s="54">
        <v>52017</v>
      </c>
      <c r="C27" s="54">
        <v>1337</v>
      </c>
      <c r="D27" s="54">
        <v>50417.74</v>
      </c>
      <c r="E27" s="46">
        <v>3133.1810795106744</v>
      </c>
      <c r="F27" s="54">
        <v>113.52</v>
      </c>
      <c r="G27" s="54">
        <v>10129</v>
      </c>
      <c r="H27" s="54">
        <v>6373.3262861169842</v>
      </c>
    </row>
    <row r="28" spans="1:8" s="12" customFormat="1" x14ac:dyDescent="0.2">
      <c r="A28" s="77" t="s">
        <v>221</v>
      </c>
      <c r="B28" s="54">
        <v>36294</v>
      </c>
      <c r="C28" s="54">
        <v>421</v>
      </c>
      <c r="D28" s="54">
        <v>36146.31</v>
      </c>
      <c r="E28" s="46">
        <v>3335.2534913011582</v>
      </c>
      <c r="F28" s="54">
        <v>68.78</v>
      </c>
      <c r="G28" s="54">
        <v>6240</v>
      </c>
      <c r="H28" s="54">
        <v>6480.2891205915339</v>
      </c>
    </row>
    <row r="29" spans="1:8" s="12" customFormat="1" x14ac:dyDescent="0.2">
      <c r="A29" s="77" t="s">
        <v>220</v>
      </c>
      <c r="B29" s="54">
        <v>66893</v>
      </c>
      <c r="C29" s="54">
        <v>1059</v>
      </c>
      <c r="D29" s="54">
        <v>74706.559999999998</v>
      </c>
      <c r="E29" s="46">
        <v>4234.8737018729307</v>
      </c>
      <c r="F29" s="54">
        <v>158.69999999999999</v>
      </c>
      <c r="G29" s="54">
        <v>14167</v>
      </c>
      <c r="H29" s="54">
        <v>6376.3615086866503</v>
      </c>
    </row>
    <row r="30" spans="1:8" s="27" customFormat="1" x14ac:dyDescent="0.2">
      <c r="A30" s="27" t="s">
        <v>31</v>
      </c>
      <c r="B30" s="53">
        <v>155204</v>
      </c>
      <c r="C30" s="53">
        <v>2817</v>
      </c>
      <c r="D30" s="53">
        <v>161270.60999999999</v>
      </c>
      <c r="E30" s="48">
        <v>3618.3668386807267</v>
      </c>
      <c r="F30" s="53">
        <v>341</v>
      </c>
      <c r="G30" s="53">
        <v>30536</v>
      </c>
      <c r="H30" s="53">
        <v>6396.3133640552996</v>
      </c>
    </row>
    <row r="31" spans="1:8" s="12" customFormat="1" x14ac:dyDescent="0.2">
      <c r="A31" s="77" t="s">
        <v>219</v>
      </c>
      <c r="B31" s="54">
        <v>37604</v>
      </c>
      <c r="C31" s="54">
        <v>867</v>
      </c>
      <c r="D31" s="54">
        <v>37888.31</v>
      </c>
      <c r="E31" s="46">
        <v>2641.441598460659</v>
      </c>
      <c r="F31" s="54">
        <v>135.71</v>
      </c>
      <c r="G31" s="54">
        <v>12314</v>
      </c>
      <c r="H31" s="54">
        <v>6481.2573028621955</v>
      </c>
    </row>
    <row r="32" spans="1:8" s="12" customFormat="1" x14ac:dyDescent="0.2">
      <c r="A32" s="77" t="s">
        <v>218</v>
      </c>
      <c r="B32" s="54">
        <v>28742</v>
      </c>
      <c r="C32" s="54">
        <v>378</v>
      </c>
      <c r="D32" s="54">
        <v>28427.23</v>
      </c>
      <c r="E32" s="46">
        <v>2968.4052795355346</v>
      </c>
      <c r="F32" s="54">
        <v>13.33</v>
      </c>
      <c r="G32" s="54">
        <v>1208</v>
      </c>
      <c r="H32" s="54">
        <v>6473.0468331368556</v>
      </c>
    </row>
    <row r="33" spans="1:8" s="12" customFormat="1" x14ac:dyDescent="0.2">
      <c r="A33" s="77" t="s">
        <v>217</v>
      </c>
      <c r="B33" s="54">
        <v>22008</v>
      </c>
      <c r="C33" s="54">
        <v>723</v>
      </c>
      <c r="D33" s="54">
        <v>20782.05</v>
      </c>
      <c r="E33" s="46">
        <v>1844.604310161187</v>
      </c>
      <c r="F33" s="54">
        <v>58.8</v>
      </c>
      <c r="G33" s="54">
        <v>7612</v>
      </c>
      <c r="H33" s="54">
        <v>9246.8415937803711</v>
      </c>
    </row>
    <row r="34" spans="1:8" s="27" customFormat="1" x14ac:dyDescent="0.2">
      <c r="A34" s="27" t="s">
        <v>30</v>
      </c>
      <c r="B34" s="53">
        <v>88354</v>
      </c>
      <c r="C34" s="53">
        <v>1968</v>
      </c>
      <c r="D34" s="53">
        <v>87097.59</v>
      </c>
      <c r="E34" s="48">
        <v>2475.2915866177091</v>
      </c>
      <c r="F34" s="53">
        <v>207.84</v>
      </c>
      <c r="G34" s="53">
        <v>21134</v>
      </c>
      <c r="H34" s="53">
        <v>7263.1419773452108</v>
      </c>
    </row>
    <row r="35" spans="1:8" s="27" customFormat="1" x14ac:dyDescent="0.2">
      <c r="A35" s="27" t="s">
        <v>29</v>
      </c>
      <c r="B35" s="53">
        <v>354142</v>
      </c>
      <c r="C35" s="53">
        <v>6799</v>
      </c>
      <c r="D35" s="53">
        <v>369174.08</v>
      </c>
      <c r="E35" s="48">
        <v>3230.013587657892</v>
      </c>
      <c r="F35" s="53">
        <v>773.42</v>
      </c>
      <c r="G35" s="53">
        <v>72003</v>
      </c>
      <c r="H35" s="53">
        <v>6649.7781652548792</v>
      </c>
    </row>
    <row r="36" spans="1:8" s="27" customFormat="1" x14ac:dyDescent="0.2">
      <c r="A36" s="27" t="s">
        <v>28</v>
      </c>
      <c r="B36" s="53">
        <v>577883</v>
      </c>
      <c r="C36" s="53">
        <v>15952</v>
      </c>
      <c r="D36" s="53">
        <v>598506.19999999995</v>
      </c>
      <c r="E36" s="48">
        <v>2208.8514792508508</v>
      </c>
      <c r="F36" s="53">
        <v>1416.15</v>
      </c>
      <c r="G36" s="53">
        <v>129640</v>
      </c>
      <c r="H36" s="53">
        <v>6538.8553472442882</v>
      </c>
    </row>
    <row r="37" spans="1:8" x14ac:dyDescent="0.2">
      <c r="A37" s="144" t="s">
        <v>27</v>
      </c>
      <c r="B37" s="144"/>
      <c r="C37" s="144"/>
      <c r="D37" s="144"/>
      <c r="E37" s="144"/>
      <c r="F37" s="144"/>
      <c r="G37" s="144"/>
      <c r="H37" s="144"/>
    </row>
    <row r="38" spans="1:8" x14ac:dyDescent="0.2">
      <c r="A38" s="25" t="s">
        <v>26</v>
      </c>
      <c r="B38" s="9">
        <v>30207</v>
      </c>
      <c r="C38" s="9">
        <v>489</v>
      </c>
      <c r="D38" s="9">
        <v>33402.35</v>
      </c>
      <c r="E38" s="3">
        <v>4435.4023782175982</v>
      </c>
      <c r="F38" s="9">
        <v>46.7</v>
      </c>
      <c r="G38" s="9">
        <v>4138</v>
      </c>
      <c r="H38" s="9">
        <v>6329.1526460691339</v>
      </c>
    </row>
    <row r="39" spans="1:8" x14ac:dyDescent="0.2">
      <c r="A39" s="23" t="s">
        <v>25</v>
      </c>
      <c r="B39" s="9">
        <v>46719</v>
      </c>
      <c r="C39" s="9">
        <v>812</v>
      </c>
      <c r="D39" s="9">
        <v>51310.21</v>
      </c>
      <c r="E39" s="3">
        <v>3891.5741053246311</v>
      </c>
      <c r="F39" s="9">
        <v>88.11</v>
      </c>
      <c r="G39" s="9">
        <v>7927</v>
      </c>
      <c r="H39" s="9">
        <v>6426.2204711642917</v>
      </c>
    </row>
    <row r="40" spans="1:8" x14ac:dyDescent="0.2">
      <c r="A40" s="22" t="s">
        <v>24</v>
      </c>
      <c r="B40" s="9">
        <v>86514</v>
      </c>
      <c r="C40" s="9">
        <v>1287</v>
      </c>
      <c r="D40" s="9">
        <v>92735.64</v>
      </c>
      <c r="E40" s="3">
        <v>3545.0962102691819</v>
      </c>
      <c r="F40" s="9">
        <v>178.25</v>
      </c>
      <c r="G40" s="9">
        <v>16011</v>
      </c>
      <c r="H40" s="9">
        <v>6415.9487076738133</v>
      </c>
    </row>
    <row r="41" spans="1:8" x14ac:dyDescent="0.2">
      <c r="A41" s="21" t="s">
        <v>23</v>
      </c>
      <c r="B41" s="9">
        <v>118371</v>
      </c>
      <c r="C41" s="9">
        <v>1840</v>
      </c>
      <c r="D41" s="9">
        <v>124817.38</v>
      </c>
      <c r="E41" s="3">
        <v>3039.8814416481268</v>
      </c>
      <c r="F41" s="9">
        <v>342.23</v>
      </c>
      <c r="G41" s="9">
        <v>32995</v>
      </c>
      <c r="H41" s="9">
        <v>6886.5549901695176</v>
      </c>
    </row>
    <row r="42" spans="1:8" x14ac:dyDescent="0.2">
      <c r="A42" s="21" t="s">
        <v>22</v>
      </c>
      <c r="B42" s="9">
        <v>68466</v>
      </c>
      <c r="C42" s="9">
        <v>1699</v>
      </c>
      <c r="D42" s="9">
        <v>69075.789999999994</v>
      </c>
      <c r="E42" s="3">
        <v>2661.7468103717347</v>
      </c>
      <c r="F42" s="9">
        <v>91.33</v>
      </c>
      <c r="G42" s="9">
        <v>8231</v>
      </c>
      <c r="H42" s="9">
        <v>6437.4090816661719</v>
      </c>
    </row>
    <row r="43" spans="1:8" x14ac:dyDescent="0.2">
      <c r="A43" s="21" t="s">
        <v>21</v>
      </c>
      <c r="B43" s="9">
        <v>72096</v>
      </c>
      <c r="C43" s="9">
        <v>2035</v>
      </c>
      <c r="D43" s="9">
        <v>69753.36</v>
      </c>
      <c r="E43" s="3">
        <v>2127.2526825727696</v>
      </c>
      <c r="F43" s="9">
        <v>197.32</v>
      </c>
      <c r="G43" s="9">
        <v>17799</v>
      </c>
      <c r="H43" s="9">
        <v>6443.1235701253954</v>
      </c>
    </row>
    <row r="44" spans="1:8" x14ac:dyDescent="0.2">
      <c r="A44" s="21" t="s">
        <v>20</v>
      </c>
      <c r="B44" s="9">
        <v>61322</v>
      </c>
      <c r="C44" s="9">
        <v>2117</v>
      </c>
      <c r="D44" s="9">
        <v>60983.02</v>
      </c>
      <c r="E44" s="3">
        <v>1849.141425933394</v>
      </c>
      <c r="F44" s="9">
        <v>140</v>
      </c>
      <c r="G44" s="9">
        <v>12873</v>
      </c>
      <c r="H44" s="9">
        <v>6567.8571428571431</v>
      </c>
    </row>
    <row r="45" spans="1:8" x14ac:dyDescent="0.2">
      <c r="A45" s="21" t="s">
        <v>19</v>
      </c>
      <c r="B45" s="9">
        <v>19677</v>
      </c>
      <c r="C45" s="9">
        <v>940</v>
      </c>
      <c r="D45" s="9">
        <v>20907.59</v>
      </c>
      <c r="E45" s="3">
        <v>1094.8961797282082</v>
      </c>
      <c r="F45" s="9">
        <v>39.43</v>
      </c>
      <c r="G45" s="9">
        <v>3524</v>
      </c>
      <c r="H45" s="9">
        <v>6383.8266729466332</v>
      </c>
    </row>
    <row r="46" spans="1:8" x14ac:dyDescent="0.2">
      <c r="A46" s="20" t="s">
        <v>18</v>
      </c>
      <c r="B46" s="9">
        <v>38387</v>
      </c>
      <c r="C46" s="9">
        <v>1983</v>
      </c>
      <c r="D46" s="9">
        <v>43470.39</v>
      </c>
      <c r="E46" s="3">
        <v>1366.587287739964</v>
      </c>
      <c r="F46" s="9">
        <v>102.33</v>
      </c>
      <c r="G46" s="9">
        <v>9167</v>
      </c>
      <c r="H46" s="9">
        <v>6398.7658974466367</v>
      </c>
    </row>
    <row r="47" spans="1:8" x14ac:dyDescent="0.2">
      <c r="A47" s="19" t="s">
        <v>17</v>
      </c>
      <c r="B47" s="9">
        <v>36124</v>
      </c>
      <c r="C47" s="9">
        <v>2750</v>
      </c>
      <c r="D47" s="9">
        <v>32050.47</v>
      </c>
      <c r="E47" s="3">
        <v>793.37166875423918</v>
      </c>
      <c r="F47" s="9">
        <v>190.45</v>
      </c>
      <c r="G47" s="9">
        <v>16975</v>
      </c>
      <c r="H47" s="9">
        <v>6366.5003938041482</v>
      </c>
    </row>
  </sheetData>
  <sheetProtection selectLockedCells="1" selectUnlockedCells="1"/>
  <mergeCells count="12">
    <mergeCell ref="A37:H37"/>
    <mergeCell ref="A2:A5"/>
    <mergeCell ref="B2:E2"/>
    <mergeCell ref="F2:H2"/>
    <mergeCell ref="B3:C3"/>
    <mergeCell ref="D3:D5"/>
    <mergeCell ref="E3:E5"/>
    <mergeCell ref="F3:F5"/>
    <mergeCell ref="G3:G5"/>
    <mergeCell ref="H3:H5"/>
    <mergeCell ref="B5:C5"/>
    <mergeCell ref="A6:H6"/>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DCDD7-CB19-47E9-BCBF-5B802355E2BF}">
  <sheetPr>
    <tabColor indexed="10"/>
  </sheetPr>
  <dimension ref="A1:J45"/>
  <sheetViews>
    <sheetView zoomScaleNormal="100" workbookViewId="0"/>
  </sheetViews>
  <sheetFormatPr defaultRowHeight="11.25" x14ac:dyDescent="0.2"/>
  <cols>
    <col min="1" max="1" width="21.7109375" style="1" customWidth="1"/>
    <col min="2" max="2" width="7.7109375" style="1" customWidth="1"/>
    <col min="3" max="3" width="9.140625" style="1"/>
    <col min="4" max="5" width="7.7109375" style="1" customWidth="1"/>
    <col min="6" max="6" width="9.42578125" style="1" customWidth="1"/>
    <col min="7" max="8" width="7.7109375" style="1" customWidth="1"/>
    <col min="9" max="9" width="9.28515625" style="1" customWidth="1"/>
    <col min="10" max="10" width="7.7109375" style="1" customWidth="1"/>
    <col min="11" max="16384" width="9.140625" style="1"/>
  </cols>
  <sheetData>
    <row r="1" spans="1:10" s="15" customFormat="1" x14ac:dyDescent="0.2">
      <c r="A1" s="17" t="s">
        <v>247</v>
      </c>
      <c r="B1" s="16"/>
      <c r="C1" s="16"/>
      <c r="D1" s="16"/>
      <c r="E1" s="16"/>
      <c r="F1" s="16"/>
      <c r="G1" s="16"/>
      <c r="H1" s="16"/>
      <c r="I1" s="16"/>
      <c r="J1" s="16"/>
    </row>
    <row r="2" spans="1:10" x14ac:dyDescent="0.2">
      <c r="A2" s="135" t="s">
        <v>237</v>
      </c>
      <c r="B2" s="138" t="s">
        <v>76</v>
      </c>
      <c r="C2" s="138"/>
      <c r="D2" s="140"/>
      <c r="E2" s="152" t="s">
        <v>51</v>
      </c>
      <c r="F2" s="139"/>
      <c r="G2" s="140"/>
      <c r="H2" s="177" t="s">
        <v>75</v>
      </c>
      <c r="I2" s="177"/>
      <c r="J2" s="177"/>
    </row>
    <row r="3" spans="1:10" x14ac:dyDescent="0.2">
      <c r="A3" s="137"/>
      <c r="B3" s="14" t="s">
        <v>74</v>
      </c>
      <c r="C3" s="14" t="s">
        <v>73</v>
      </c>
      <c r="D3" s="13" t="s">
        <v>72</v>
      </c>
      <c r="E3" s="57" t="s">
        <v>74</v>
      </c>
      <c r="F3" s="14" t="s">
        <v>73</v>
      </c>
      <c r="G3" s="14" t="s">
        <v>72</v>
      </c>
      <c r="H3" s="120" t="s">
        <v>74</v>
      </c>
      <c r="I3" s="120" t="s">
        <v>73</v>
      </c>
      <c r="J3" s="119" t="s">
        <v>72</v>
      </c>
    </row>
    <row r="4" spans="1:10" x14ac:dyDescent="0.2">
      <c r="A4" s="143" t="s">
        <v>38</v>
      </c>
      <c r="B4" s="143"/>
      <c r="C4" s="143"/>
      <c r="D4" s="143"/>
      <c r="E4" s="143"/>
      <c r="F4" s="143"/>
      <c r="G4" s="143"/>
      <c r="H4" s="143"/>
      <c r="I4" s="143"/>
      <c r="J4" s="143"/>
    </row>
    <row r="5" spans="1:10" s="19" customFormat="1" x14ac:dyDescent="0.2">
      <c r="A5" s="77" t="s">
        <v>17</v>
      </c>
      <c r="B5" s="24">
        <v>786</v>
      </c>
      <c r="C5" s="24">
        <v>17</v>
      </c>
      <c r="D5" s="24">
        <v>803</v>
      </c>
      <c r="E5" s="24">
        <v>9590</v>
      </c>
      <c r="F5" s="24">
        <v>340</v>
      </c>
      <c r="G5" s="24">
        <v>9930</v>
      </c>
      <c r="H5" s="24">
        <v>12201.017811704834</v>
      </c>
      <c r="I5" s="24">
        <v>20000</v>
      </c>
      <c r="J5" s="24">
        <v>12366.127023661271</v>
      </c>
    </row>
    <row r="6" spans="1:10" s="19" customFormat="1" x14ac:dyDescent="0.2">
      <c r="A6" s="77" t="s">
        <v>235</v>
      </c>
      <c r="B6" s="24">
        <v>1486</v>
      </c>
      <c r="C6" s="24">
        <v>127</v>
      </c>
      <c r="D6" s="24">
        <v>1613</v>
      </c>
      <c r="E6" s="24">
        <v>18420</v>
      </c>
      <c r="F6" s="24">
        <v>2180</v>
      </c>
      <c r="G6" s="24">
        <v>20600</v>
      </c>
      <c r="H6" s="24">
        <v>12395.693135935398</v>
      </c>
      <c r="I6" s="24">
        <v>17165.354330708662</v>
      </c>
      <c r="J6" s="24">
        <v>12771.233725976443</v>
      </c>
    </row>
    <row r="7" spans="1:10" s="19" customFormat="1" x14ac:dyDescent="0.2">
      <c r="A7" s="27" t="s">
        <v>37</v>
      </c>
      <c r="B7" s="56">
        <v>2272</v>
      </c>
      <c r="C7" s="56">
        <v>144</v>
      </c>
      <c r="D7" s="56">
        <v>2416</v>
      </c>
      <c r="E7" s="56">
        <v>28010</v>
      </c>
      <c r="F7" s="56">
        <v>2520</v>
      </c>
      <c r="G7" s="56">
        <v>30530</v>
      </c>
      <c r="H7" s="56">
        <v>12328.345070422536</v>
      </c>
      <c r="I7" s="56">
        <v>17500</v>
      </c>
      <c r="J7" s="56">
        <v>12636.58940397351</v>
      </c>
    </row>
    <row r="8" spans="1:10" s="19" customFormat="1" x14ac:dyDescent="0.2">
      <c r="A8" s="77" t="s">
        <v>234</v>
      </c>
      <c r="B8" s="24">
        <v>814</v>
      </c>
      <c r="C8" s="24" t="s">
        <v>0</v>
      </c>
      <c r="D8" s="24">
        <v>814</v>
      </c>
      <c r="E8" s="24">
        <v>10300</v>
      </c>
      <c r="F8" s="24" t="s">
        <v>0</v>
      </c>
      <c r="G8" s="24">
        <v>10300</v>
      </c>
      <c r="H8" s="24">
        <v>12653.562653562654</v>
      </c>
      <c r="I8" s="24" t="s">
        <v>0</v>
      </c>
      <c r="J8" s="24">
        <v>12653.562653562654</v>
      </c>
    </row>
    <row r="9" spans="1:10" s="19" customFormat="1" x14ac:dyDescent="0.2">
      <c r="A9" s="77" t="s">
        <v>233</v>
      </c>
      <c r="B9" s="24">
        <v>240</v>
      </c>
      <c r="C9" s="24" t="s">
        <v>0</v>
      </c>
      <c r="D9" s="24">
        <v>240</v>
      </c>
      <c r="E9" s="24">
        <v>2730</v>
      </c>
      <c r="F9" s="24" t="s">
        <v>0</v>
      </c>
      <c r="G9" s="24">
        <v>2730</v>
      </c>
      <c r="H9" s="24">
        <v>11375</v>
      </c>
      <c r="I9" s="24" t="s">
        <v>0</v>
      </c>
      <c r="J9" s="24">
        <v>11375</v>
      </c>
    </row>
    <row r="10" spans="1:10" s="19" customFormat="1" x14ac:dyDescent="0.2">
      <c r="A10" s="77" t="s">
        <v>232</v>
      </c>
      <c r="B10" s="24">
        <v>682</v>
      </c>
      <c r="C10" s="24">
        <v>12</v>
      </c>
      <c r="D10" s="24">
        <v>694</v>
      </c>
      <c r="E10" s="24">
        <v>8710</v>
      </c>
      <c r="F10" s="24">
        <v>200</v>
      </c>
      <c r="G10" s="24">
        <v>8910</v>
      </c>
      <c r="H10" s="24">
        <v>12771.260997067449</v>
      </c>
      <c r="I10" s="24">
        <v>16666.666666666668</v>
      </c>
      <c r="J10" s="24">
        <v>12838.616714697408</v>
      </c>
    </row>
    <row r="11" spans="1:10" s="19" customFormat="1" x14ac:dyDescent="0.2">
      <c r="A11" s="27" t="s">
        <v>36</v>
      </c>
      <c r="B11" s="56">
        <v>1736</v>
      </c>
      <c r="C11" s="56">
        <v>12</v>
      </c>
      <c r="D11" s="56">
        <v>1748</v>
      </c>
      <c r="E11" s="56">
        <v>21740</v>
      </c>
      <c r="F11" s="56">
        <v>200</v>
      </c>
      <c r="G11" s="56">
        <v>21940</v>
      </c>
      <c r="H11" s="56">
        <v>12523.041474654377</v>
      </c>
      <c r="I11" s="56">
        <v>16666.666666666668</v>
      </c>
      <c r="J11" s="56">
        <v>12551.487414187643</v>
      </c>
    </row>
    <row r="12" spans="1:10" s="19" customFormat="1" x14ac:dyDescent="0.2">
      <c r="A12" s="77" t="s">
        <v>231</v>
      </c>
      <c r="B12" s="24">
        <v>363</v>
      </c>
      <c r="C12" s="24">
        <v>33</v>
      </c>
      <c r="D12" s="24">
        <v>396</v>
      </c>
      <c r="E12" s="24">
        <v>4160</v>
      </c>
      <c r="F12" s="24">
        <v>450</v>
      </c>
      <c r="G12" s="24">
        <v>4610</v>
      </c>
      <c r="H12" s="24">
        <v>11460.055096418733</v>
      </c>
      <c r="I12" s="24">
        <v>13636.363636363636</v>
      </c>
      <c r="J12" s="24">
        <v>11641.414141414141</v>
      </c>
    </row>
    <row r="13" spans="1:10" s="19" customFormat="1" x14ac:dyDescent="0.2">
      <c r="A13" s="77" t="s">
        <v>230</v>
      </c>
      <c r="B13" s="24">
        <v>396</v>
      </c>
      <c r="C13" s="24">
        <v>4</v>
      </c>
      <c r="D13" s="24">
        <v>400</v>
      </c>
      <c r="E13" s="24">
        <v>4750</v>
      </c>
      <c r="F13" s="24">
        <v>80</v>
      </c>
      <c r="G13" s="24">
        <v>4830</v>
      </c>
      <c r="H13" s="24">
        <v>11994.949494949495</v>
      </c>
      <c r="I13" s="24">
        <v>20000</v>
      </c>
      <c r="J13" s="24">
        <v>12075</v>
      </c>
    </row>
    <row r="14" spans="1:10" s="19" customFormat="1" x14ac:dyDescent="0.2">
      <c r="A14" s="77" t="s">
        <v>229</v>
      </c>
      <c r="B14" s="24">
        <v>472</v>
      </c>
      <c r="C14" s="24">
        <v>103</v>
      </c>
      <c r="D14" s="24">
        <v>575</v>
      </c>
      <c r="E14" s="24">
        <v>5460</v>
      </c>
      <c r="F14" s="24">
        <v>1830</v>
      </c>
      <c r="G14" s="24">
        <v>7290</v>
      </c>
      <c r="H14" s="24">
        <v>11567.796610169491</v>
      </c>
      <c r="I14" s="24">
        <v>17766.990291262136</v>
      </c>
      <c r="J14" s="24">
        <v>12678.260869565218</v>
      </c>
    </row>
    <row r="15" spans="1:10" x14ac:dyDescent="0.2">
      <c r="A15" s="27" t="s">
        <v>35</v>
      </c>
      <c r="B15" s="28">
        <v>1231</v>
      </c>
      <c r="C15" s="28">
        <v>140</v>
      </c>
      <c r="D15" s="28">
        <v>1371</v>
      </c>
      <c r="E15" s="28">
        <v>14370</v>
      </c>
      <c r="F15" s="28">
        <v>2360</v>
      </c>
      <c r="G15" s="28">
        <v>16730</v>
      </c>
      <c r="H15" s="56">
        <v>11673.436230706744</v>
      </c>
      <c r="I15" s="56">
        <v>16857.142857142859</v>
      </c>
      <c r="J15" s="56">
        <v>12202.771699489424</v>
      </c>
    </row>
    <row r="16" spans="1:10" x14ac:dyDescent="0.2">
      <c r="A16" s="77" t="s">
        <v>228</v>
      </c>
      <c r="B16" s="9">
        <v>1886</v>
      </c>
      <c r="C16" s="9">
        <v>13</v>
      </c>
      <c r="D16" s="9">
        <v>1899</v>
      </c>
      <c r="E16" s="9">
        <v>23270</v>
      </c>
      <c r="F16" s="9">
        <v>260</v>
      </c>
      <c r="G16" s="9">
        <v>23530</v>
      </c>
      <c r="H16" s="24">
        <v>12338.282078472959</v>
      </c>
      <c r="I16" s="24">
        <v>20000</v>
      </c>
      <c r="J16" s="24">
        <v>12390.73196419168</v>
      </c>
    </row>
    <row r="17" spans="1:10" x14ac:dyDescent="0.2">
      <c r="A17" s="77" t="s">
        <v>227</v>
      </c>
      <c r="B17" s="9">
        <v>1992</v>
      </c>
      <c r="C17" s="9">
        <v>69</v>
      </c>
      <c r="D17" s="9">
        <v>2061</v>
      </c>
      <c r="E17" s="9">
        <v>24200</v>
      </c>
      <c r="F17" s="9">
        <v>1090</v>
      </c>
      <c r="G17" s="9">
        <v>25290</v>
      </c>
      <c r="H17" s="24">
        <v>12148.59437751004</v>
      </c>
      <c r="I17" s="24">
        <v>15797.101449275364</v>
      </c>
      <c r="J17" s="24">
        <v>12270.742358078604</v>
      </c>
    </row>
    <row r="18" spans="1:10" x14ac:dyDescent="0.2">
      <c r="A18" s="77" t="s">
        <v>226</v>
      </c>
      <c r="B18" s="9">
        <v>756</v>
      </c>
      <c r="C18" s="9">
        <v>66</v>
      </c>
      <c r="D18" s="9">
        <v>822</v>
      </c>
      <c r="E18" s="9">
        <v>8670</v>
      </c>
      <c r="F18" s="9">
        <v>1320</v>
      </c>
      <c r="G18" s="9">
        <v>9990</v>
      </c>
      <c r="H18" s="24">
        <v>11468.253968253968</v>
      </c>
      <c r="I18" s="24">
        <v>20000</v>
      </c>
      <c r="J18" s="24">
        <v>12153.284671532847</v>
      </c>
    </row>
    <row r="19" spans="1:10" x14ac:dyDescent="0.2">
      <c r="A19" s="27" t="s">
        <v>34</v>
      </c>
      <c r="B19" s="28">
        <v>4634</v>
      </c>
      <c r="C19" s="28">
        <v>148</v>
      </c>
      <c r="D19" s="28">
        <v>4782</v>
      </c>
      <c r="E19" s="28">
        <v>56140</v>
      </c>
      <c r="F19" s="28">
        <v>2670</v>
      </c>
      <c r="G19" s="28">
        <v>58810</v>
      </c>
      <c r="H19" s="56">
        <v>12114.803625377643</v>
      </c>
      <c r="I19" s="56">
        <v>18040.54054054054</v>
      </c>
      <c r="J19" s="56">
        <v>12298.201589293181</v>
      </c>
    </row>
    <row r="20" spans="1:10" x14ac:dyDescent="0.2">
      <c r="A20" s="27" t="s">
        <v>33</v>
      </c>
      <c r="B20" s="28">
        <v>7601</v>
      </c>
      <c r="C20" s="28">
        <v>300</v>
      </c>
      <c r="D20" s="28">
        <v>7901</v>
      </c>
      <c r="E20" s="28">
        <v>92250</v>
      </c>
      <c r="F20" s="28">
        <v>5230</v>
      </c>
      <c r="G20" s="28">
        <v>97480</v>
      </c>
      <c r="H20" s="56">
        <v>12136.560978818576</v>
      </c>
      <c r="I20" s="56">
        <v>17433.333333333332</v>
      </c>
      <c r="J20" s="56">
        <v>12337.678774838627</v>
      </c>
    </row>
    <row r="21" spans="1:10" x14ac:dyDescent="0.2">
      <c r="A21" s="77" t="s">
        <v>225</v>
      </c>
      <c r="B21" s="9">
        <v>6011</v>
      </c>
      <c r="C21" s="9">
        <v>277</v>
      </c>
      <c r="D21" s="9">
        <v>6288</v>
      </c>
      <c r="E21" s="9">
        <v>71200</v>
      </c>
      <c r="F21" s="9">
        <v>4510</v>
      </c>
      <c r="G21" s="9">
        <v>75710</v>
      </c>
      <c r="H21" s="24">
        <v>11844.950923307269</v>
      </c>
      <c r="I21" s="24">
        <v>16281.58844765343</v>
      </c>
      <c r="J21" s="24">
        <v>12040.394402035623</v>
      </c>
    </row>
    <row r="22" spans="1:10" x14ac:dyDescent="0.2">
      <c r="A22" s="77" t="s">
        <v>224</v>
      </c>
      <c r="B22" s="9">
        <v>1599</v>
      </c>
      <c r="C22" s="9">
        <v>92</v>
      </c>
      <c r="D22" s="9">
        <v>1691</v>
      </c>
      <c r="E22" s="9">
        <v>19450</v>
      </c>
      <c r="F22" s="9">
        <v>1830</v>
      </c>
      <c r="G22" s="9">
        <v>21280</v>
      </c>
      <c r="H22" s="24">
        <v>12163.852407754846</v>
      </c>
      <c r="I22" s="24">
        <v>19891.304347826084</v>
      </c>
      <c r="J22" s="24">
        <v>12584.26966292135</v>
      </c>
    </row>
    <row r="23" spans="1:10" x14ac:dyDescent="0.2">
      <c r="A23" s="77" t="s">
        <v>223</v>
      </c>
      <c r="B23" s="9">
        <v>1629</v>
      </c>
      <c r="C23" s="9">
        <v>83</v>
      </c>
      <c r="D23" s="9">
        <v>1712</v>
      </c>
      <c r="E23" s="9">
        <v>19320</v>
      </c>
      <c r="F23" s="9">
        <v>1410</v>
      </c>
      <c r="G23" s="9">
        <v>20730</v>
      </c>
      <c r="H23" s="24">
        <v>11860.036832412523</v>
      </c>
      <c r="I23" s="24">
        <v>16987.951807228917</v>
      </c>
      <c r="J23" s="24">
        <v>12108.644859813085</v>
      </c>
    </row>
    <row r="24" spans="1:10" x14ac:dyDescent="0.2">
      <c r="A24" s="27" t="s">
        <v>32</v>
      </c>
      <c r="B24" s="28">
        <v>9239</v>
      </c>
      <c r="C24" s="28">
        <v>452</v>
      </c>
      <c r="D24" s="28">
        <v>9691</v>
      </c>
      <c r="E24" s="28">
        <v>109970</v>
      </c>
      <c r="F24" s="28">
        <v>7750</v>
      </c>
      <c r="G24" s="28">
        <v>117720</v>
      </c>
      <c r="H24" s="56">
        <v>11902.803333694123</v>
      </c>
      <c r="I24" s="56">
        <v>17146.017699115044</v>
      </c>
      <c r="J24" s="56">
        <v>12147.353214322568</v>
      </c>
    </row>
    <row r="25" spans="1:10" x14ac:dyDescent="0.2">
      <c r="A25" s="77" t="s">
        <v>222</v>
      </c>
      <c r="B25" s="9">
        <v>4971</v>
      </c>
      <c r="C25" s="9">
        <v>395</v>
      </c>
      <c r="D25" s="9">
        <v>5366</v>
      </c>
      <c r="E25" s="9">
        <v>56850</v>
      </c>
      <c r="F25" s="9">
        <v>7730</v>
      </c>
      <c r="G25" s="9">
        <v>64580</v>
      </c>
      <c r="H25" s="24">
        <v>11436.33071816536</v>
      </c>
      <c r="I25" s="24">
        <v>19569.620253164558</v>
      </c>
      <c r="J25" s="24">
        <v>12035.035408125234</v>
      </c>
    </row>
    <row r="26" spans="1:10" x14ac:dyDescent="0.2">
      <c r="A26" s="77" t="s">
        <v>221</v>
      </c>
      <c r="B26" s="9">
        <v>1825</v>
      </c>
      <c r="C26" s="9">
        <v>3</v>
      </c>
      <c r="D26" s="9">
        <v>1828</v>
      </c>
      <c r="E26" s="9">
        <v>22050</v>
      </c>
      <c r="F26" s="9">
        <v>60</v>
      </c>
      <c r="G26" s="9">
        <v>22110</v>
      </c>
      <c r="H26" s="24">
        <v>12082.191780821917</v>
      </c>
      <c r="I26" s="24">
        <v>20000</v>
      </c>
      <c r="J26" s="24">
        <v>12095.185995623633</v>
      </c>
    </row>
    <row r="27" spans="1:10" x14ac:dyDescent="0.2">
      <c r="A27" s="77" t="s">
        <v>220</v>
      </c>
      <c r="B27" s="9">
        <v>7368</v>
      </c>
      <c r="C27" s="9">
        <v>273</v>
      </c>
      <c r="D27" s="9">
        <v>7641</v>
      </c>
      <c r="E27" s="9">
        <v>88720</v>
      </c>
      <c r="F27" s="9">
        <v>5120</v>
      </c>
      <c r="G27" s="9">
        <v>93840</v>
      </c>
      <c r="H27" s="24">
        <v>12041.259500542887</v>
      </c>
      <c r="I27" s="24">
        <v>18754.578754578757</v>
      </c>
      <c r="J27" s="24">
        <v>12281.115037298783</v>
      </c>
    </row>
    <row r="28" spans="1:10" x14ac:dyDescent="0.2">
      <c r="A28" s="27" t="s">
        <v>31</v>
      </c>
      <c r="B28" s="28">
        <v>14164</v>
      </c>
      <c r="C28" s="28">
        <v>671</v>
      </c>
      <c r="D28" s="28">
        <v>14835</v>
      </c>
      <c r="E28" s="28">
        <v>167620</v>
      </c>
      <c r="F28" s="28">
        <v>12910</v>
      </c>
      <c r="G28" s="28">
        <v>180530</v>
      </c>
      <c r="H28" s="56">
        <v>11834.227619316576</v>
      </c>
      <c r="I28" s="56">
        <v>19239.940387481372</v>
      </c>
      <c r="J28" s="56">
        <v>12169.194472531177</v>
      </c>
    </row>
    <row r="29" spans="1:10" x14ac:dyDescent="0.2">
      <c r="A29" s="77" t="s">
        <v>219</v>
      </c>
      <c r="B29" s="9">
        <v>1371</v>
      </c>
      <c r="C29" s="9">
        <v>18</v>
      </c>
      <c r="D29" s="9">
        <v>1389</v>
      </c>
      <c r="E29" s="9">
        <v>16510</v>
      </c>
      <c r="F29" s="9">
        <v>340</v>
      </c>
      <c r="G29" s="9">
        <v>16850</v>
      </c>
      <c r="H29" s="24">
        <v>12042.304886943837</v>
      </c>
      <c r="I29" s="24">
        <v>18888.888888888891</v>
      </c>
      <c r="J29" s="24">
        <v>12131.02951763859</v>
      </c>
    </row>
    <row r="30" spans="1:10" x14ac:dyDescent="0.2">
      <c r="A30" s="77" t="s">
        <v>218</v>
      </c>
      <c r="B30" s="9">
        <v>1603</v>
      </c>
      <c r="C30" s="9">
        <v>59</v>
      </c>
      <c r="D30" s="9">
        <v>1662</v>
      </c>
      <c r="E30" s="9">
        <v>19000</v>
      </c>
      <c r="F30" s="9">
        <v>1150</v>
      </c>
      <c r="G30" s="9">
        <v>20150</v>
      </c>
      <c r="H30" s="24">
        <v>11852.776044915783</v>
      </c>
      <c r="I30" s="24">
        <v>19491.525423728814</v>
      </c>
      <c r="J30" s="24">
        <v>12123.947051744884</v>
      </c>
    </row>
    <row r="31" spans="1:10" x14ac:dyDescent="0.2">
      <c r="A31" s="77" t="s">
        <v>217</v>
      </c>
      <c r="B31" s="9">
        <v>859</v>
      </c>
      <c r="C31" s="9">
        <v>13</v>
      </c>
      <c r="D31" s="9">
        <v>872</v>
      </c>
      <c r="E31" s="9">
        <v>9970</v>
      </c>
      <c r="F31" s="9">
        <v>260</v>
      </c>
      <c r="G31" s="9">
        <v>10230</v>
      </c>
      <c r="H31" s="24">
        <v>11606.519208381838</v>
      </c>
      <c r="I31" s="24">
        <v>20000</v>
      </c>
      <c r="J31" s="24">
        <v>11731.65137614679</v>
      </c>
    </row>
    <row r="32" spans="1:10" x14ac:dyDescent="0.2">
      <c r="A32" s="27" t="s">
        <v>30</v>
      </c>
      <c r="B32" s="28">
        <v>3833</v>
      </c>
      <c r="C32" s="28">
        <v>90</v>
      </c>
      <c r="D32" s="28">
        <v>3923</v>
      </c>
      <c r="E32" s="28">
        <v>45480</v>
      </c>
      <c r="F32" s="28">
        <v>1750</v>
      </c>
      <c r="G32" s="28">
        <v>47230</v>
      </c>
      <c r="H32" s="56">
        <v>11865.379598225934</v>
      </c>
      <c r="I32" s="56">
        <v>19444.444444444442</v>
      </c>
      <c r="J32" s="56">
        <v>12039.255671679835</v>
      </c>
    </row>
    <row r="33" spans="1:10" x14ac:dyDescent="0.2">
      <c r="A33" s="27" t="s">
        <v>29</v>
      </c>
      <c r="B33" s="28">
        <v>27236</v>
      </c>
      <c r="C33" s="28">
        <v>1213</v>
      </c>
      <c r="D33" s="28">
        <v>28449</v>
      </c>
      <c r="E33" s="28">
        <v>323070</v>
      </c>
      <c r="F33" s="28">
        <v>22410</v>
      </c>
      <c r="G33" s="28">
        <v>345480</v>
      </c>
      <c r="H33" s="56">
        <v>11861.873990306947</v>
      </c>
      <c r="I33" s="56">
        <v>18474.855729596045</v>
      </c>
      <c r="J33" s="56">
        <v>12143.836338711377</v>
      </c>
    </row>
    <row r="34" spans="1:10" x14ac:dyDescent="0.2">
      <c r="A34" s="27" t="s">
        <v>28</v>
      </c>
      <c r="B34" s="28">
        <v>37109</v>
      </c>
      <c r="C34" s="28">
        <v>1657</v>
      </c>
      <c r="D34" s="28">
        <v>38766</v>
      </c>
      <c r="E34" s="28">
        <v>443330</v>
      </c>
      <c r="F34" s="28">
        <v>30160</v>
      </c>
      <c r="G34" s="28">
        <v>473490</v>
      </c>
      <c r="H34" s="56">
        <v>11946.697566628041</v>
      </c>
      <c r="I34" s="56">
        <v>18201.569100784549</v>
      </c>
      <c r="J34" s="56">
        <v>12214.053552081721</v>
      </c>
    </row>
    <row r="35" spans="1:10" s="19" customFormat="1" x14ac:dyDescent="0.25">
      <c r="A35" s="144" t="s">
        <v>27</v>
      </c>
      <c r="B35" s="144"/>
      <c r="C35" s="144"/>
      <c r="D35" s="144"/>
      <c r="E35" s="144"/>
      <c r="F35" s="144"/>
      <c r="G35" s="144"/>
      <c r="H35" s="144"/>
      <c r="I35" s="144"/>
      <c r="J35" s="144"/>
    </row>
    <row r="36" spans="1:10" s="19" customFormat="1" x14ac:dyDescent="0.2">
      <c r="A36" s="25" t="s">
        <v>26</v>
      </c>
      <c r="B36" s="24">
        <v>2893</v>
      </c>
      <c r="C36" s="24">
        <v>49</v>
      </c>
      <c r="D36" s="24">
        <v>2942</v>
      </c>
      <c r="E36" s="24">
        <v>34300</v>
      </c>
      <c r="F36" s="24">
        <v>900</v>
      </c>
      <c r="G36" s="24">
        <v>35200</v>
      </c>
      <c r="H36" s="24">
        <v>11856.204631870032</v>
      </c>
      <c r="I36" s="24">
        <v>18367.34693877551</v>
      </c>
      <c r="J36" s="24">
        <v>11964.649898028552</v>
      </c>
    </row>
    <row r="37" spans="1:10" s="19" customFormat="1" x14ac:dyDescent="0.2">
      <c r="A37" s="23" t="s">
        <v>25</v>
      </c>
      <c r="B37" s="24">
        <v>4283</v>
      </c>
      <c r="C37" s="24">
        <v>120</v>
      </c>
      <c r="D37" s="24">
        <v>4403</v>
      </c>
      <c r="E37" s="24">
        <v>51140</v>
      </c>
      <c r="F37" s="24">
        <v>1980</v>
      </c>
      <c r="G37" s="24">
        <v>53120</v>
      </c>
      <c r="H37" s="24">
        <v>11940.228811580668</v>
      </c>
      <c r="I37" s="24">
        <v>16500</v>
      </c>
      <c r="J37" s="24">
        <v>12064.501476266181</v>
      </c>
    </row>
    <row r="38" spans="1:10" s="19" customFormat="1" x14ac:dyDescent="0.2">
      <c r="A38" s="22" t="s">
        <v>24</v>
      </c>
      <c r="B38" s="24">
        <v>7963</v>
      </c>
      <c r="C38" s="24">
        <v>323</v>
      </c>
      <c r="D38" s="24">
        <v>8286</v>
      </c>
      <c r="E38" s="24">
        <v>95130</v>
      </c>
      <c r="F38" s="24">
        <v>5360</v>
      </c>
      <c r="G38" s="24">
        <v>100490</v>
      </c>
      <c r="H38" s="24">
        <v>11946.502574406632</v>
      </c>
      <c r="I38" s="24">
        <v>16594.427244582042</v>
      </c>
      <c r="J38" s="24">
        <v>12127.685252232683</v>
      </c>
    </row>
    <row r="39" spans="1:10" s="19" customFormat="1" x14ac:dyDescent="0.2">
      <c r="A39" s="21" t="s">
        <v>23</v>
      </c>
      <c r="B39" s="24">
        <v>9235</v>
      </c>
      <c r="C39" s="24">
        <v>497</v>
      </c>
      <c r="D39" s="24">
        <v>9732</v>
      </c>
      <c r="E39" s="24">
        <v>110880</v>
      </c>
      <c r="F39" s="24">
        <v>9560</v>
      </c>
      <c r="G39" s="24">
        <v>120440</v>
      </c>
      <c r="H39" s="24">
        <v>12006.497022198158</v>
      </c>
      <c r="I39" s="24">
        <v>19235.412474849094</v>
      </c>
      <c r="J39" s="24">
        <v>12375.667899712289</v>
      </c>
    </row>
    <row r="40" spans="1:10" s="19" customFormat="1" x14ac:dyDescent="0.2">
      <c r="A40" s="21" t="s">
        <v>22</v>
      </c>
      <c r="B40" s="24">
        <v>3934</v>
      </c>
      <c r="C40" s="24">
        <v>294</v>
      </c>
      <c r="D40" s="24">
        <v>4228</v>
      </c>
      <c r="E40" s="24">
        <v>46390</v>
      </c>
      <c r="F40" s="24">
        <v>5840</v>
      </c>
      <c r="G40" s="24">
        <v>52230</v>
      </c>
      <c r="H40" s="24">
        <v>11792.069140823589</v>
      </c>
      <c r="I40" s="24">
        <v>19863.945578231291</v>
      </c>
      <c r="J40" s="24">
        <v>12353.358561967834</v>
      </c>
    </row>
    <row r="41" spans="1:10" s="19" customFormat="1" x14ac:dyDescent="0.2">
      <c r="A41" s="21" t="s">
        <v>21</v>
      </c>
      <c r="B41" s="24">
        <v>3392</v>
      </c>
      <c r="C41" s="24">
        <v>250</v>
      </c>
      <c r="D41" s="24">
        <v>3642</v>
      </c>
      <c r="E41" s="24">
        <v>40640</v>
      </c>
      <c r="F41" s="24">
        <v>4080</v>
      </c>
      <c r="G41" s="24">
        <v>44720</v>
      </c>
      <c r="H41" s="24">
        <v>11981.132075471698</v>
      </c>
      <c r="I41" s="24">
        <v>16320</v>
      </c>
      <c r="J41" s="24">
        <v>12278.967600219661</v>
      </c>
    </row>
    <row r="42" spans="1:10" s="19" customFormat="1" x14ac:dyDescent="0.2">
      <c r="A42" s="21" t="s">
        <v>20</v>
      </c>
      <c r="B42" s="24">
        <v>2007</v>
      </c>
      <c r="C42" s="24">
        <v>73</v>
      </c>
      <c r="D42" s="24">
        <v>2080</v>
      </c>
      <c r="E42" s="24">
        <v>24030</v>
      </c>
      <c r="F42" s="24">
        <v>1420</v>
      </c>
      <c r="G42" s="24">
        <v>25450</v>
      </c>
      <c r="H42" s="24">
        <v>11973.094170403589</v>
      </c>
      <c r="I42" s="24">
        <v>19452.054794520551</v>
      </c>
      <c r="J42" s="24">
        <v>12235.576923076924</v>
      </c>
    </row>
    <row r="43" spans="1:10" s="19" customFormat="1" x14ac:dyDescent="0.2">
      <c r="A43" s="21" t="s">
        <v>19</v>
      </c>
      <c r="B43" s="24">
        <v>689</v>
      </c>
      <c r="C43" s="24">
        <v>34</v>
      </c>
      <c r="D43" s="24">
        <v>723</v>
      </c>
      <c r="E43" s="24">
        <v>8640</v>
      </c>
      <c r="F43" s="24">
        <v>680</v>
      </c>
      <c r="G43" s="24">
        <v>9320</v>
      </c>
      <c r="H43" s="24">
        <v>12539.912917271409</v>
      </c>
      <c r="I43" s="24">
        <v>20000</v>
      </c>
      <c r="J43" s="24">
        <v>12890.733056708161</v>
      </c>
    </row>
    <row r="44" spans="1:10" s="19" customFormat="1" x14ac:dyDescent="0.2">
      <c r="A44" s="20" t="s">
        <v>18</v>
      </c>
      <c r="B44" s="24">
        <v>1927</v>
      </c>
      <c r="C44" s="24" t="s">
        <v>0</v>
      </c>
      <c r="D44" s="24">
        <v>1927</v>
      </c>
      <c r="E44" s="24">
        <v>22590</v>
      </c>
      <c r="F44" s="24" t="s">
        <v>0</v>
      </c>
      <c r="G44" s="24">
        <v>22590</v>
      </c>
      <c r="H44" s="24">
        <v>11722.885313959523</v>
      </c>
      <c r="I44" s="24" t="s">
        <v>0</v>
      </c>
      <c r="J44" s="24">
        <v>11722.885313959523</v>
      </c>
    </row>
    <row r="45" spans="1:10" s="19" customFormat="1" x14ac:dyDescent="0.2">
      <c r="A45" s="19" t="s">
        <v>17</v>
      </c>
      <c r="B45" s="24">
        <v>786</v>
      </c>
      <c r="C45" s="24">
        <v>17</v>
      </c>
      <c r="D45" s="24">
        <v>803</v>
      </c>
      <c r="E45" s="24">
        <v>9590</v>
      </c>
      <c r="F45" s="24">
        <v>340</v>
      </c>
      <c r="G45" s="24">
        <v>9930</v>
      </c>
      <c r="H45" s="24">
        <v>12201.017811704834</v>
      </c>
      <c r="I45" s="24">
        <v>20000</v>
      </c>
      <c r="J45" s="24">
        <v>12366.127023661271</v>
      </c>
    </row>
  </sheetData>
  <sheetProtection selectLockedCells="1" selectUnlockedCells="1"/>
  <mergeCells count="6">
    <mergeCell ref="A4:J4"/>
    <mergeCell ref="A35:J35"/>
    <mergeCell ref="A2:A3"/>
    <mergeCell ref="B2:D2"/>
    <mergeCell ref="E2:G2"/>
    <mergeCell ref="H2:J2"/>
  </mergeCells>
  <pageMargins left="0.78740157480314965" right="0.78740157480314965" top="1.1811023622047245" bottom="0.86614173228346458" header="0.51181102362204722" footer="0.51181102362204722"/>
  <pageSetup paperSize="9" firstPageNumber="0" orientation="portrait" cellComments="atEnd" horizontalDpi="300" verticalDpi="300" r:id="rId1"/>
  <headerFooter alignWithMargins="0"/>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C3E5D-E5E2-460F-A274-098186B927F5}">
  <sheetPr>
    <tabColor indexed="10"/>
  </sheetPr>
  <dimension ref="A1:H45"/>
  <sheetViews>
    <sheetView workbookViewId="0"/>
  </sheetViews>
  <sheetFormatPr defaultRowHeight="11.25" x14ac:dyDescent="0.2"/>
  <cols>
    <col min="1" max="1" width="22.7109375" style="1" customWidth="1"/>
    <col min="2" max="2" width="9.7109375" style="1" customWidth="1"/>
    <col min="3" max="3" width="11" style="1" customWidth="1"/>
    <col min="4" max="5" width="9.7109375" style="1" customWidth="1"/>
    <col min="6" max="6" width="11" style="1" customWidth="1"/>
    <col min="7" max="8" width="9.7109375" style="1" customWidth="1"/>
    <col min="9" max="16384" width="9.140625" style="1"/>
  </cols>
  <sheetData>
    <row r="1" spans="1:8" s="15" customFormat="1" x14ac:dyDescent="0.2">
      <c r="A1" s="17" t="s">
        <v>249</v>
      </c>
      <c r="B1" s="16"/>
      <c r="C1" s="16"/>
      <c r="D1" s="16"/>
      <c r="E1" s="16"/>
      <c r="F1" s="16"/>
      <c r="G1" s="16"/>
      <c r="H1" s="16"/>
    </row>
    <row r="2" spans="1:8" ht="22.5" customHeight="1" x14ac:dyDescent="0.2">
      <c r="A2" s="135" t="s">
        <v>237</v>
      </c>
      <c r="B2" s="138" t="s">
        <v>94</v>
      </c>
      <c r="C2" s="138"/>
      <c r="D2" s="138" t="s">
        <v>248</v>
      </c>
      <c r="E2" s="138" t="s">
        <v>93</v>
      </c>
      <c r="F2" s="138" t="s">
        <v>51</v>
      </c>
      <c r="G2" s="139" t="s">
        <v>92</v>
      </c>
      <c r="H2" s="140"/>
    </row>
    <row r="3" spans="1:8" ht="33.75" x14ac:dyDescent="0.2">
      <c r="A3" s="137"/>
      <c r="B3" s="14" t="s">
        <v>91</v>
      </c>
      <c r="C3" s="14" t="s">
        <v>90</v>
      </c>
      <c r="D3" s="149"/>
      <c r="E3" s="149"/>
      <c r="F3" s="149"/>
      <c r="G3" s="52" t="s">
        <v>10</v>
      </c>
      <c r="H3" s="13" t="s">
        <v>47</v>
      </c>
    </row>
    <row r="4" spans="1:8" x14ac:dyDescent="0.2">
      <c r="A4" s="143" t="s">
        <v>38</v>
      </c>
      <c r="B4" s="143"/>
      <c r="C4" s="143"/>
      <c r="D4" s="143"/>
      <c r="E4" s="143"/>
      <c r="F4" s="143"/>
      <c r="G4" s="143"/>
      <c r="H4" s="143"/>
    </row>
    <row r="5" spans="1:8" s="12" customFormat="1" x14ac:dyDescent="0.2">
      <c r="A5" s="77" t="s">
        <v>17</v>
      </c>
      <c r="B5" s="47">
        <v>59992</v>
      </c>
      <c r="C5" s="46">
        <v>347.25218877641242</v>
      </c>
      <c r="D5" s="47">
        <v>154643</v>
      </c>
      <c r="E5" s="46">
        <v>2.5777270302707027</v>
      </c>
      <c r="F5" s="47">
        <v>1374651</v>
      </c>
      <c r="G5" s="47">
        <v>22913.905187358312</v>
      </c>
      <c r="H5" s="46">
        <v>128.77360103279446</v>
      </c>
    </row>
    <row r="6" spans="1:8" s="12" customFormat="1" x14ac:dyDescent="0.2">
      <c r="A6" s="77" t="s">
        <v>235</v>
      </c>
      <c r="B6" s="47">
        <v>38917</v>
      </c>
      <c r="C6" s="46">
        <v>315.44421933493038</v>
      </c>
      <c r="D6" s="47">
        <v>61809</v>
      </c>
      <c r="E6" s="46">
        <v>1.5882262250430403</v>
      </c>
      <c r="F6" s="47">
        <v>565968</v>
      </c>
      <c r="G6" s="47">
        <v>14542.950381581313</v>
      </c>
      <c r="H6" s="46">
        <v>96.288323330071933</v>
      </c>
    </row>
    <row r="7" spans="1:8" s="27" customFormat="1" x14ac:dyDescent="0.2">
      <c r="A7" s="27" t="s">
        <v>37</v>
      </c>
      <c r="B7" s="49">
        <v>98909</v>
      </c>
      <c r="C7" s="48">
        <v>334.00071116430024</v>
      </c>
      <c r="D7" s="49">
        <v>216452</v>
      </c>
      <c r="E7" s="48">
        <v>2.1883953937457665</v>
      </c>
      <c r="F7" s="49">
        <v>1940619</v>
      </c>
      <c r="G7" s="49">
        <v>19620.246893609277</v>
      </c>
      <c r="H7" s="48">
        <v>116.11776643460345</v>
      </c>
    </row>
    <row r="8" spans="1:8" s="12" customFormat="1" x14ac:dyDescent="0.2">
      <c r="A8" s="77" t="s">
        <v>234</v>
      </c>
      <c r="B8" s="47">
        <v>15001</v>
      </c>
      <c r="C8" s="46">
        <v>351.50245566677916</v>
      </c>
      <c r="D8" s="47">
        <v>24860</v>
      </c>
      <c r="E8" s="46">
        <v>1.6572228518098793</v>
      </c>
      <c r="F8" s="47">
        <v>177841</v>
      </c>
      <c r="G8" s="47">
        <v>11855.27631491234</v>
      </c>
      <c r="H8" s="46">
        <v>127.83173129626688</v>
      </c>
    </row>
    <row r="9" spans="1:8" s="12" customFormat="1" x14ac:dyDescent="0.2">
      <c r="A9" s="77" t="s">
        <v>233</v>
      </c>
      <c r="B9" s="47">
        <v>11477</v>
      </c>
      <c r="C9" s="46">
        <v>367.94572984826289</v>
      </c>
      <c r="D9" s="47">
        <v>17918</v>
      </c>
      <c r="E9" s="46">
        <v>1.5612093752722838</v>
      </c>
      <c r="F9" s="47">
        <v>121870</v>
      </c>
      <c r="G9" s="47">
        <v>10618.628561470769</v>
      </c>
      <c r="H9" s="46">
        <v>97.936779072338751</v>
      </c>
    </row>
    <row r="10" spans="1:8" s="12" customFormat="1" x14ac:dyDescent="0.2">
      <c r="A10" s="77" t="s">
        <v>232</v>
      </c>
      <c r="B10" s="47">
        <v>14798</v>
      </c>
      <c r="C10" s="46">
        <v>413.71019597975902</v>
      </c>
      <c r="D10" s="47">
        <v>30908</v>
      </c>
      <c r="E10" s="46">
        <v>2.0886606298148398</v>
      </c>
      <c r="F10" s="47">
        <v>205900</v>
      </c>
      <c r="G10" s="47">
        <v>13914.04243816732</v>
      </c>
      <c r="H10" s="46">
        <v>121.05549296566048</v>
      </c>
    </row>
    <row r="11" spans="1:8" s="27" customFormat="1" x14ac:dyDescent="0.2">
      <c r="A11" s="27" t="s">
        <v>36</v>
      </c>
      <c r="B11" s="49">
        <v>41276</v>
      </c>
      <c r="C11" s="48">
        <v>376.47565303603955</v>
      </c>
      <c r="D11" s="49">
        <v>73686</v>
      </c>
      <c r="E11" s="48">
        <v>1.7852020544626417</v>
      </c>
      <c r="F11" s="49">
        <v>505611</v>
      </c>
      <c r="G11" s="49">
        <v>12249.51545692412</v>
      </c>
      <c r="H11" s="48">
        <v>117.14744399737825</v>
      </c>
    </row>
    <row r="12" spans="1:8" s="12" customFormat="1" x14ac:dyDescent="0.2">
      <c r="A12" s="77" t="s">
        <v>231</v>
      </c>
      <c r="B12" s="47">
        <v>20383</v>
      </c>
      <c r="C12" s="46">
        <v>453.7612338351874</v>
      </c>
      <c r="D12" s="47">
        <v>35370</v>
      </c>
      <c r="E12" s="46">
        <v>1.7352695874012658</v>
      </c>
      <c r="F12" s="47">
        <v>325420</v>
      </c>
      <c r="G12" s="47">
        <v>15965.265171957024</v>
      </c>
      <c r="H12" s="46">
        <v>94.323922833251686</v>
      </c>
    </row>
    <row r="13" spans="1:8" s="12" customFormat="1" x14ac:dyDescent="0.2">
      <c r="A13" s="77" t="s">
        <v>230</v>
      </c>
      <c r="B13" s="47">
        <v>10386</v>
      </c>
      <c r="C13" s="46">
        <v>401.73909007217844</v>
      </c>
      <c r="D13" s="47">
        <v>13481</v>
      </c>
      <c r="E13" s="46">
        <v>1.297997304063162</v>
      </c>
      <c r="F13" s="47">
        <v>94888</v>
      </c>
      <c r="G13" s="47">
        <v>9136.144810321588</v>
      </c>
      <c r="H13" s="46">
        <v>87.988877458028014</v>
      </c>
    </row>
    <row r="14" spans="1:8" s="12" customFormat="1" x14ac:dyDescent="0.2">
      <c r="A14" s="77" t="s">
        <v>229</v>
      </c>
      <c r="B14" s="47">
        <v>10952</v>
      </c>
      <c r="C14" s="46">
        <v>380.51956625216718</v>
      </c>
      <c r="D14" s="47">
        <v>15180</v>
      </c>
      <c r="E14" s="46">
        <v>1.3860482103725347</v>
      </c>
      <c r="F14" s="47">
        <v>122279</v>
      </c>
      <c r="G14" s="47">
        <v>11164.992695398101</v>
      </c>
      <c r="H14" s="46">
        <v>98.513378703444928</v>
      </c>
    </row>
    <row r="15" spans="1:8" s="27" customFormat="1" x14ac:dyDescent="0.2">
      <c r="A15" s="27" t="s">
        <v>35</v>
      </c>
      <c r="B15" s="49">
        <v>41721</v>
      </c>
      <c r="C15" s="48">
        <v>419.07740893421084</v>
      </c>
      <c r="D15" s="49">
        <v>64031</v>
      </c>
      <c r="E15" s="48">
        <v>1.5347426955250354</v>
      </c>
      <c r="F15" s="49">
        <v>542587</v>
      </c>
      <c r="G15" s="49">
        <v>13005.129311377963</v>
      </c>
      <c r="H15" s="48">
        <v>95.261171727031154</v>
      </c>
    </row>
    <row r="16" spans="1:8" s="12" customFormat="1" x14ac:dyDescent="0.2">
      <c r="A16" s="77" t="s">
        <v>228</v>
      </c>
      <c r="B16" s="47">
        <v>18926</v>
      </c>
      <c r="C16" s="46">
        <v>482.06028173247262</v>
      </c>
      <c r="D16" s="47">
        <v>26216</v>
      </c>
      <c r="E16" s="46">
        <v>1.385184402409384</v>
      </c>
      <c r="F16" s="47">
        <v>166628</v>
      </c>
      <c r="G16" s="47">
        <v>8804.1847194335842</v>
      </c>
      <c r="H16" s="46">
        <v>86.484468059064426</v>
      </c>
    </row>
    <row r="17" spans="1:8" s="12" customFormat="1" x14ac:dyDescent="0.2">
      <c r="A17" s="77" t="s">
        <v>227</v>
      </c>
      <c r="B17" s="47">
        <v>16415</v>
      </c>
      <c r="C17" s="46">
        <v>514.15371363689758</v>
      </c>
      <c r="D17" s="47">
        <v>24205</v>
      </c>
      <c r="E17" s="46">
        <v>1.4745659457812976</v>
      </c>
      <c r="F17" s="47">
        <v>216161</v>
      </c>
      <c r="G17" s="47">
        <v>13168.504416692051</v>
      </c>
      <c r="H17" s="46">
        <v>97.720092945899921</v>
      </c>
    </row>
    <row r="18" spans="1:8" s="12" customFormat="1" x14ac:dyDescent="0.2">
      <c r="A18" s="77" t="s">
        <v>226</v>
      </c>
      <c r="B18" s="47">
        <v>11026</v>
      </c>
      <c r="C18" s="46">
        <v>474.40693754531196</v>
      </c>
      <c r="D18" s="47">
        <v>19369</v>
      </c>
      <c r="E18" s="46">
        <v>1.7566660620351895</v>
      </c>
      <c r="F18" s="47">
        <v>114058</v>
      </c>
      <c r="G18" s="47">
        <v>10344.458552512244</v>
      </c>
      <c r="H18" s="46">
        <v>91.474120644733631</v>
      </c>
    </row>
    <row r="19" spans="1:8" s="27" customFormat="1" x14ac:dyDescent="0.2">
      <c r="A19" s="27" t="s">
        <v>34</v>
      </c>
      <c r="B19" s="49">
        <v>46367</v>
      </c>
      <c r="C19" s="48">
        <v>491.02734289576614</v>
      </c>
      <c r="D19" s="49">
        <v>69790</v>
      </c>
      <c r="E19" s="48">
        <v>1.5051653115362218</v>
      </c>
      <c r="F19" s="49">
        <v>496847</v>
      </c>
      <c r="G19" s="49">
        <v>10715.530441909117</v>
      </c>
      <c r="H19" s="48">
        <v>91.813880981694695</v>
      </c>
    </row>
    <row r="20" spans="1:8" s="27" customFormat="1" x14ac:dyDescent="0.2">
      <c r="A20" s="27" t="s">
        <v>33</v>
      </c>
      <c r="B20" s="49">
        <v>129364</v>
      </c>
      <c r="C20" s="48">
        <v>426.0708709563259</v>
      </c>
      <c r="D20" s="49">
        <v>207507</v>
      </c>
      <c r="E20" s="48">
        <v>1.6040552240190471</v>
      </c>
      <c r="F20" s="49">
        <v>1545045</v>
      </c>
      <c r="G20" s="49">
        <v>11943.392288426456</v>
      </c>
      <c r="H20" s="48">
        <v>99.735883098357164</v>
      </c>
    </row>
    <row r="21" spans="1:8" s="12" customFormat="1" x14ac:dyDescent="0.2">
      <c r="A21" s="77" t="s">
        <v>225</v>
      </c>
      <c r="B21" s="47">
        <v>41230</v>
      </c>
      <c r="C21" s="46">
        <v>598.59287844339713</v>
      </c>
      <c r="D21" s="47">
        <v>58304</v>
      </c>
      <c r="E21" s="46">
        <v>1.4141159349987873</v>
      </c>
      <c r="F21" s="47">
        <v>327637</v>
      </c>
      <c r="G21" s="47">
        <v>7946.5680329856896</v>
      </c>
      <c r="H21" s="46">
        <v>96.297316306847051</v>
      </c>
    </row>
    <row r="22" spans="1:8" s="12" customFormat="1" x14ac:dyDescent="0.2">
      <c r="A22" s="77" t="s">
        <v>224</v>
      </c>
      <c r="B22" s="47">
        <v>14700</v>
      </c>
      <c r="C22" s="46">
        <v>474.62300565511697</v>
      </c>
      <c r="D22" s="47">
        <v>21065</v>
      </c>
      <c r="E22" s="46">
        <v>1.4329931972789116</v>
      </c>
      <c r="F22" s="47">
        <v>119160</v>
      </c>
      <c r="G22" s="47">
        <v>8106.1224489795923</v>
      </c>
      <c r="H22" s="46">
        <v>97.781842383664141</v>
      </c>
    </row>
    <row r="23" spans="1:8" s="12" customFormat="1" x14ac:dyDescent="0.2">
      <c r="A23" s="77" t="s">
        <v>223</v>
      </c>
      <c r="B23" s="47">
        <v>9366</v>
      </c>
      <c r="C23" s="46">
        <v>460.431230274607</v>
      </c>
      <c r="D23" s="47">
        <v>12728</v>
      </c>
      <c r="E23" s="46">
        <v>1.3589579329489643</v>
      </c>
      <c r="F23" s="47">
        <v>73926</v>
      </c>
      <c r="G23" s="47">
        <v>7893.0172966047403</v>
      </c>
      <c r="H23" s="46">
        <v>104.79305659491619</v>
      </c>
    </row>
    <row r="24" spans="1:8" s="27" customFormat="1" x14ac:dyDescent="0.2">
      <c r="A24" s="27" t="s">
        <v>32</v>
      </c>
      <c r="B24" s="49">
        <v>65296</v>
      </c>
      <c r="C24" s="48">
        <v>543.26433675466615</v>
      </c>
      <c r="D24" s="49">
        <v>92097</v>
      </c>
      <c r="E24" s="48">
        <v>1.4104539328595933</v>
      </c>
      <c r="F24" s="49">
        <v>520723</v>
      </c>
      <c r="G24" s="49">
        <v>7974.8070325900517</v>
      </c>
      <c r="H24" s="48">
        <v>97.689093867566783</v>
      </c>
    </row>
    <row r="25" spans="1:8" s="12" customFormat="1" x14ac:dyDescent="0.2">
      <c r="A25" s="77" t="s">
        <v>222</v>
      </c>
      <c r="B25" s="47">
        <v>19214</v>
      </c>
      <c r="C25" s="46">
        <v>355.49486943232574</v>
      </c>
      <c r="D25" s="47">
        <v>36028</v>
      </c>
      <c r="E25" s="46">
        <v>1.8750910794212554</v>
      </c>
      <c r="F25" s="47">
        <v>179232</v>
      </c>
      <c r="G25" s="47">
        <v>9328.1981888206519</v>
      </c>
      <c r="H25" s="46">
        <v>108.1410266472198</v>
      </c>
    </row>
    <row r="26" spans="1:8" s="12" customFormat="1" x14ac:dyDescent="0.2">
      <c r="A26" s="77" t="s">
        <v>221</v>
      </c>
      <c r="B26" s="47">
        <v>16696</v>
      </c>
      <c r="C26" s="46">
        <v>429.46418580962461</v>
      </c>
      <c r="D26" s="47">
        <v>23583</v>
      </c>
      <c r="E26" s="46">
        <v>1.412494010541447</v>
      </c>
      <c r="F26" s="47">
        <v>153459</v>
      </c>
      <c r="G26" s="47">
        <v>9191.3632007666511</v>
      </c>
      <c r="H26" s="46">
        <v>107.49815560397336</v>
      </c>
    </row>
    <row r="27" spans="1:8" s="12" customFormat="1" x14ac:dyDescent="0.2">
      <c r="A27" s="77" t="s">
        <v>220</v>
      </c>
      <c r="B27" s="47">
        <v>37394</v>
      </c>
      <c r="C27" s="46">
        <v>670.18840871922396</v>
      </c>
      <c r="D27" s="47">
        <v>50759</v>
      </c>
      <c r="E27" s="46">
        <v>1.35741027972402</v>
      </c>
      <c r="F27" s="47">
        <v>289883</v>
      </c>
      <c r="G27" s="47">
        <v>7752.1260095202442</v>
      </c>
      <c r="H27" s="46">
        <v>96.40766413178531</v>
      </c>
    </row>
    <row r="28" spans="1:8" s="27" customFormat="1" x14ac:dyDescent="0.2">
      <c r="A28" s="27" t="s">
        <v>31</v>
      </c>
      <c r="B28" s="49">
        <v>73304</v>
      </c>
      <c r="C28" s="48">
        <v>492.89543118264237</v>
      </c>
      <c r="D28" s="49">
        <v>110370</v>
      </c>
      <c r="E28" s="48">
        <v>1.505647713630907</v>
      </c>
      <c r="F28" s="49">
        <v>622574</v>
      </c>
      <c r="G28" s="49">
        <v>8493.042671614101</v>
      </c>
      <c r="H28" s="48">
        <v>101.75690940593169</v>
      </c>
    </row>
    <row r="29" spans="1:8" s="12" customFormat="1" x14ac:dyDescent="0.2">
      <c r="A29" s="77" t="s">
        <v>219</v>
      </c>
      <c r="B29" s="47">
        <v>20845</v>
      </c>
      <c r="C29" s="46">
        <v>395.81907204210927</v>
      </c>
      <c r="D29" s="47">
        <v>37798</v>
      </c>
      <c r="E29" s="46">
        <v>1.813288558407292</v>
      </c>
      <c r="F29" s="47">
        <v>203056</v>
      </c>
      <c r="G29" s="47">
        <v>9741.2329095706409</v>
      </c>
      <c r="H29" s="46">
        <v>103.44764361372005</v>
      </c>
    </row>
    <row r="30" spans="1:8" s="12" customFormat="1" x14ac:dyDescent="0.2">
      <c r="A30" s="77" t="s">
        <v>218</v>
      </c>
      <c r="B30" s="47">
        <v>20847</v>
      </c>
      <c r="C30" s="46">
        <v>572.43827897819472</v>
      </c>
      <c r="D30" s="47">
        <v>40628</v>
      </c>
      <c r="E30" s="46">
        <v>1.9488655442030027</v>
      </c>
      <c r="F30" s="47">
        <v>242486</v>
      </c>
      <c r="G30" s="47">
        <v>11631.69760637022</v>
      </c>
      <c r="H30" s="46">
        <v>110.59790504469188</v>
      </c>
    </row>
    <row r="31" spans="1:8" s="12" customFormat="1" x14ac:dyDescent="0.2">
      <c r="A31" s="77" t="s">
        <v>217</v>
      </c>
      <c r="B31" s="47">
        <v>17492</v>
      </c>
      <c r="C31" s="46">
        <v>413.97900994832366</v>
      </c>
      <c r="D31" s="47">
        <v>31889</v>
      </c>
      <c r="E31" s="46">
        <v>1.8230619711868283</v>
      </c>
      <c r="F31" s="47">
        <v>244151</v>
      </c>
      <c r="G31" s="47">
        <v>13957.866453235765</v>
      </c>
      <c r="H31" s="46">
        <v>104.30133066742771</v>
      </c>
    </row>
    <row r="32" spans="1:8" s="27" customFormat="1" x14ac:dyDescent="0.2">
      <c r="A32" s="27" t="s">
        <v>30</v>
      </c>
      <c r="B32" s="49">
        <v>59184</v>
      </c>
      <c r="C32" s="48">
        <v>450.63662016443544</v>
      </c>
      <c r="D32" s="49">
        <v>110315</v>
      </c>
      <c r="E32" s="48">
        <v>1.8639328196809948</v>
      </c>
      <c r="F32" s="49">
        <v>689693</v>
      </c>
      <c r="G32" s="49">
        <v>11653.369153825357</v>
      </c>
      <c r="H32" s="48">
        <v>106.32427303678531</v>
      </c>
    </row>
    <row r="33" spans="1:8" s="27" customFormat="1" x14ac:dyDescent="0.2">
      <c r="A33" s="27" t="s">
        <v>29</v>
      </c>
      <c r="B33" s="49">
        <v>197784</v>
      </c>
      <c r="C33" s="48">
        <v>494.15442725604555</v>
      </c>
      <c r="D33" s="49">
        <v>312782</v>
      </c>
      <c r="E33" s="48">
        <v>1.5814322695465761</v>
      </c>
      <c r="F33" s="49">
        <v>1832990</v>
      </c>
      <c r="G33" s="49">
        <v>9267.6354002345997</v>
      </c>
      <c r="H33" s="48">
        <v>102.50399050102115</v>
      </c>
    </row>
    <row r="34" spans="1:8" s="27" customFormat="1" x14ac:dyDescent="0.2">
      <c r="A34" s="27" t="s">
        <v>28</v>
      </c>
      <c r="B34" s="49">
        <v>426057</v>
      </c>
      <c r="C34" s="48">
        <v>426.05602007115385</v>
      </c>
      <c r="D34" s="49">
        <v>736741</v>
      </c>
      <c r="E34" s="48">
        <v>1.729207594289027</v>
      </c>
      <c r="F34" s="49">
        <v>5318654</v>
      </c>
      <c r="G34" s="49">
        <v>12483.432967889274</v>
      </c>
      <c r="H34" s="48">
        <v>105.72148374797254</v>
      </c>
    </row>
    <row r="35" spans="1:8" s="12" customFormat="1" x14ac:dyDescent="0.2">
      <c r="A35" s="144" t="s">
        <v>27</v>
      </c>
      <c r="B35" s="144"/>
      <c r="C35" s="144"/>
      <c r="D35" s="144"/>
      <c r="E35" s="144"/>
      <c r="F35" s="144"/>
      <c r="G35" s="144"/>
      <c r="H35" s="144"/>
    </row>
    <row r="36" spans="1:8" x14ac:dyDescent="0.2">
      <c r="A36" s="25" t="s">
        <v>26</v>
      </c>
      <c r="B36" s="18">
        <v>26168</v>
      </c>
      <c r="C36" s="3">
        <v>912.42873829739005</v>
      </c>
      <c r="D36" s="18">
        <v>33982</v>
      </c>
      <c r="E36" s="3">
        <v>1.2986089880770406</v>
      </c>
      <c r="F36" s="18">
        <v>252849</v>
      </c>
      <c r="G36" s="18">
        <v>9662.5267502292882</v>
      </c>
      <c r="H36" s="3">
        <v>100.28569538380164</v>
      </c>
    </row>
    <row r="37" spans="1:8" x14ac:dyDescent="0.2">
      <c r="A37" s="23" t="s">
        <v>25</v>
      </c>
      <c r="B37" s="18">
        <v>31281</v>
      </c>
      <c r="C37" s="3">
        <v>641.21104659803109</v>
      </c>
      <c r="D37" s="18">
        <v>40770</v>
      </c>
      <c r="E37" s="3">
        <v>1.3033470796969406</v>
      </c>
      <c r="F37" s="18">
        <v>287780</v>
      </c>
      <c r="G37" s="18">
        <v>9199.8337649052155</v>
      </c>
      <c r="H37" s="3">
        <v>103.83559554069093</v>
      </c>
    </row>
    <row r="38" spans="1:8" x14ac:dyDescent="0.2">
      <c r="A38" s="22" t="s">
        <v>24</v>
      </c>
      <c r="B38" s="18">
        <v>47577</v>
      </c>
      <c r="C38" s="3">
        <v>518.01489141742843</v>
      </c>
      <c r="D38" s="18">
        <v>65378</v>
      </c>
      <c r="E38" s="3">
        <v>1.3741513756647119</v>
      </c>
      <c r="F38" s="18">
        <v>439494</v>
      </c>
      <c r="G38" s="18">
        <v>9237.5307396431053</v>
      </c>
      <c r="H38" s="3">
        <v>97.772340597407975</v>
      </c>
    </row>
    <row r="39" spans="1:8" x14ac:dyDescent="0.2">
      <c r="A39" s="21" t="s">
        <v>23</v>
      </c>
      <c r="B39" s="18">
        <v>76413</v>
      </c>
      <c r="C39" s="3">
        <v>531.73385681187233</v>
      </c>
      <c r="D39" s="18">
        <v>112383</v>
      </c>
      <c r="E39" s="3">
        <v>1.4707314200463273</v>
      </c>
      <c r="F39" s="18">
        <v>724458</v>
      </c>
      <c r="G39" s="18">
        <v>9480.8213262141271</v>
      </c>
      <c r="H39" s="3">
        <v>106.34684605960882</v>
      </c>
    </row>
    <row r="40" spans="1:8" x14ac:dyDescent="0.2">
      <c r="A40" s="21" t="s">
        <v>22</v>
      </c>
      <c r="B40" s="18">
        <v>39620</v>
      </c>
      <c r="C40" s="3">
        <v>440.24986013010817</v>
      </c>
      <c r="D40" s="18">
        <v>59738</v>
      </c>
      <c r="E40" s="3">
        <v>1.507773851590106</v>
      </c>
      <c r="F40" s="18">
        <v>411469</v>
      </c>
      <c r="G40" s="18">
        <v>10385.386168601715</v>
      </c>
      <c r="H40" s="3">
        <v>100.2740771323908</v>
      </c>
    </row>
    <row r="41" spans="1:8" x14ac:dyDescent="0.2">
      <c r="A41" s="21" t="s">
        <v>21</v>
      </c>
      <c r="B41" s="18">
        <v>52936</v>
      </c>
      <c r="C41" s="3">
        <v>449.6638309258559</v>
      </c>
      <c r="D41" s="18">
        <v>89294</v>
      </c>
      <c r="E41" s="3">
        <v>1.686829378872601</v>
      </c>
      <c r="F41" s="18">
        <v>611606</v>
      </c>
      <c r="G41" s="18">
        <v>11553.687471663896</v>
      </c>
      <c r="H41" s="3">
        <v>102.02832454666104</v>
      </c>
    </row>
    <row r="42" spans="1:8" x14ac:dyDescent="0.2">
      <c r="A42" s="21" t="s">
        <v>20</v>
      </c>
      <c r="B42" s="18">
        <v>38952</v>
      </c>
      <c r="C42" s="3">
        <v>315.71550265892563</v>
      </c>
      <c r="D42" s="18">
        <v>75226</v>
      </c>
      <c r="E42" s="3">
        <v>1.9312487163688643</v>
      </c>
      <c r="F42" s="18">
        <v>497808</v>
      </c>
      <c r="G42" s="18">
        <v>12780.036968576709</v>
      </c>
      <c r="H42" s="3">
        <v>112.89785307929957</v>
      </c>
    </row>
    <row r="43" spans="1:8" x14ac:dyDescent="0.2">
      <c r="A43" s="21" t="s">
        <v>19</v>
      </c>
      <c r="B43" s="18">
        <v>16077</v>
      </c>
      <c r="C43" s="3">
        <v>242.1614228734621</v>
      </c>
      <c r="D43" s="18">
        <v>29689</v>
      </c>
      <c r="E43" s="3">
        <v>1.8466753747589724</v>
      </c>
      <c r="F43" s="18">
        <v>198012</v>
      </c>
      <c r="G43" s="18">
        <v>12316.47695465572</v>
      </c>
      <c r="H43" s="3">
        <v>68.880246936165307</v>
      </c>
    </row>
    <row r="44" spans="1:8" x14ac:dyDescent="0.2">
      <c r="A44" s="20" t="s">
        <v>18</v>
      </c>
      <c r="B44" s="18">
        <v>37041</v>
      </c>
      <c r="C44" s="3">
        <v>317.28954330469895</v>
      </c>
      <c r="D44" s="18">
        <v>75638</v>
      </c>
      <c r="E44" s="3">
        <v>2.0420075051969437</v>
      </c>
      <c r="F44" s="18">
        <v>520527</v>
      </c>
      <c r="G44" s="18">
        <v>14052.725358386653</v>
      </c>
      <c r="H44" s="3">
        <v>104.83196835797577</v>
      </c>
    </row>
    <row r="45" spans="1:8" x14ac:dyDescent="0.2">
      <c r="A45" s="19" t="s">
        <v>17</v>
      </c>
      <c r="B45" s="18">
        <v>59992</v>
      </c>
      <c r="C45" s="3">
        <v>347.25218877641242</v>
      </c>
      <c r="D45" s="18">
        <v>154643</v>
      </c>
      <c r="E45" s="3">
        <v>2.5777270302707027</v>
      </c>
      <c r="F45" s="18">
        <v>1374651</v>
      </c>
      <c r="G45" s="18">
        <v>22913.905187358312</v>
      </c>
      <c r="H45" s="3">
        <v>128.77321112374008</v>
      </c>
    </row>
  </sheetData>
  <sheetProtection selectLockedCells="1" selectUnlockedCells="1"/>
  <mergeCells count="8">
    <mergeCell ref="A4:H4"/>
    <mergeCell ref="A35:H35"/>
    <mergeCell ref="F2:F3"/>
    <mergeCell ref="G2:H2"/>
    <mergeCell ref="A2:A3"/>
    <mergeCell ref="B2:C2"/>
    <mergeCell ref="D2:D3"/>
    <mergeCell ref="E2:E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9329E-0E19-4077-93A8-E30EB48A208C}">
  <sheetPr>
    <tabColor indexed="10"/>
  </sheetPr>
  <dimension ref="A1:G45"/>
  <sheetViews>
    <sheetView workbookViewId="0"/>
  </sheetViews>
  <sheetFormatPr defaultRowHeight="11.25" x14ac:dyDescent="0.2"/>
  <cols>
    <col min="1" max="1" width="21.85546875" style="1" customWidth="1"/>
    <col min="2" max="2" width="8.7109375" style="1" customWidth="1"/>
    <col min="3" max="3" width="11" style="1" customWidth="1"/>
    <col min="4" max="4" width="8.7109375" style="1" customWidth="1"/>
    <col min="5" max="5" width="12" style="1" customWidth="1"/>
    <col min="6" max="7" width="8.7109375" style="1" customWidth="1"/>
    <col min="8" max="16384" width="9.140625" style="1"/>
  </cols>
  <sheetData>
    <row r="1" spans="1:7" s="15" customFormat="1" x14ac:dyDescent="0.2">
      <c r="A1" s="17" t="s">
        <v>252</v>
      </c>
      <c r="B1" s="16"/>
      <c r="C1" s="16"/>
      <c r="D1" s="16"/>
      <c r="E1" s="16"/>
      <c r="F1" s="16"/>
      <c r="G1" s="16"/>
    </row>
    <row r="2" spans="1:7" ht="27" customHeight="1" x14ac:dyDescent="0.2">
      <c r="A2" s="135" t="s">
        <v>237</v>
      </c>
      <c r="B2" s="138" t="s">
        <v>94</v>
      </c>
      <c r="C2" s="138"/>
      <c r="D2" s="138" t="s">
        <v>251</v>
      </c>
      <c r="E2" s="138" t="s">
        <v>250</v>
      </c>
      <c r="F2" s="139" t="s">
        <v>92</v>
      </c>
      <c r="G2" s="140"/>
    </row>
    <row r="3" spans="1:7" ht="33.75" x14ac:dyDescent="0.2">
      <c r="A3" s="137"/>
      <c r="B3" s="14" t="s">
        <v>91</v>
      </c>
      <c r="C3" s="14" t="s">
        <v>90</v>
      </c>
      <c r="D3" s="149"/>
      <c r="E3" s="149"/>
      <c r="F3" s="52" t="s">
        <v>10</v>
      </c>
      <c r="G3" s="13" t="s">
        <v>119</v>
      </c>
    </row>
    <row r="4" spans="1:7" x14ac:dyDescent="0.2">
      <c r="A4" s="143" t="s">
        <v>38</v>
      </c>
      <c r="B4" s="143"/>
      <c r="C4" s="143"/>
      <c r="D4" s="143"/>
      <c r="E4" s="143"/>
      <c r="F4" s="143"/>
      <c r="G4" s="143"/>
    </row>
    <row r="5" spans="1:7" x14ac:dyDescent="0.2">
      <c r="A5" s="19" t="s">
        <v>17</v>
      </c>
      <c r="B5" s="9">
        <v>28009</v>
      </c>
      <c r="C5" s="3">
        <v>162.12472588742725</v>
      </c>
      <c r="D5" s="3">
        <v>31.280991735537192</v>
      </c>
      <c r="E5" s="9">
        <v>1512227</v>
      </c>
      <c r="F5" s="9">
        <v>53990.752972258917</v>
      </c>
      <c r="G5" s="3">
        <v>109.16347090613412</v>
      </c>
    </row>
    <row r="6" spans="1:7" x14ac:dyDescent="0.2">
      <c r="A6" s="19" t="s">
        <v>235</v>
      </c>
      <c r="B6" s="9">
        <v>19234</v>
      </c>
      <c r="C6" s="3">
        <v>155.9024106351479</v>
      </c>
      <c r="D6" s="3">
        <v>42.290652037686478</v>
      </c>
      <c r="E6" s="9">
        <v>958899</v>
      </c>
      <c r="F6" s="9">
        <v>49854.372465425811</v>
      </c>
      <c r="G6" s="3">
        <v>121.58613621865881</v>
      </c>
    </row>
    <row r="7" spans="1:7" s="27" customFormat="1" x14ac:dyDescent="0.2">
      <c r="A7" s="27" t="s">
        <v>37</v>
      </c>
      <c r="B7" s="53">
        <v>47243</v>
      </c>
      <c r="C7" s="48">
        <v>159.53245506005558</v>
      </c>
      <c r="D7" s="48">
        <v>34.989501594202366</v>
      </c>
      <c r="E7" s="53">
        <v>2471126</v>
      </c>
      <c r="F7" s="53">
        <v>52306.712105497114</v>
      </c>
      <c r="G7" s="48">
        <v>113.55493298929093</v>
      </c>
    </row>
    <row r="8" spans="1:7" x14ac:dyDescent="0.2">
      <c r="A8" s="19" t="s">
        <v>234</v>
      </c>
      <c r="B8" s="9">
        <v>8813</v>
      </c>
      <c r="C8" s="3">
        <v>206.50564240992765</v>
      </c>
      <c r="D8" s="3">
        <v>51.898570183497043</v>
      </c>
      <c r="E8" s="9">
        <v>448185</v>
      </c>
      <c r="F8" s="9">
        <v>50854.986951094972</v>
      </c>
      <c r="G8" s="3">
        <v>115.29070617408333</v>
      </c>
    </row>
    <row r="9" spans="1:7" x14ac:dyDescent="0.2">
      <c r="A9" s="19" t="s">
        <v>233</v>
      </c>
      <c r="B9" s="9">
        <v>5400</v>
      </c>
      <c r="C9" s="3">
        <v>173.12075814068305</v>
      </c>
      <c r="D9" s="3">
        <v>43.063231177779372</v>
      </c>
      <c r="E9" s="9">
        <v>229763</v>
      </c>
      <c r="F9" s="9">
        <v>42548.703703703701</v>
      </c>
      <c r="G9" s="3">
        <v>115.03242253837034</v>
      </c>
    </row>
    <row r="10" spans="1:7" x14ac:dyDescent="0.2">
      <c r="A10" s="19" t="s">
        <v>232</v>
      </c>
      <c r="B10" s="9">
        <v>8532</v>
      </c>
      <c r="C10" s="3">
        <v>238.53057116497527</v>
      </c>
      <c r="D10" s="3">
        <v>57.103847080555774</v>
      </c>
      <c r="E10" s="9">
        <v>428567</v>
      </c>
      <c r="F10" s="9">
        <v>50230.543834974211</v>
      </c>
      <c r="G10" s="3">
        <v>109.44698270843863</v>
      </c>
    </row>
    <row r="11" spans="1:7" s="27" customFormat="1" x14ac:dyDescent="0.2">
      <c r="A11" s="27" t="s">
        <v>36</v>
      </c>
      <c r="B11" s="53">
        <v>22745</v>
      </c>
      <c r="C11" s="48">
        <v>207.45563349899987</v>
      </c>
      <c r="D11" s="48">
        <v>51.155928307479854</v>
      </c>
      <c r="E11" s="53">
        <v>1106515</v>
      </c>
      <c r="F11" s="53">
        <v>48648.714003077599</v>
      </c>
      <c r="G11" s="48">
        <v>113.40158171922737</v>
      </c>
    </row>
    <row r="12" spans="1:7" x14ac:dyDescent="0.2">
      <c r="A12" s="19" t="s">
        <v>231</v>
      </c>
      <c r="B12" s="9">
        <v>5030</v>
      </c>
      <c r="C12" s="3">
        <v>111.97659844924655</v>
      </c>
      <c r="D12" s="3">
        <v>27.344089762546751</v>
      </c>
      <c r="E12" s="9">
        <v>316025</v>
      </c>
      <c r="F12" s="9">
        <v>62828.031809145134</v>
      </c>
      <c r="G12" s="3">
        <v>109.16630471418335</v>
      </c>
    </row>
    <row r="13" spans="1:7" x14ac:dyDescent="0.2">
      <c r="A13" s="19" t="s">
        <v>230</v>
      </c>
      <c r="B13" s="9">
        <v>5726</v>
      </c>
      <c r="C13" s="3">
        <v>221.48642689710127</v>
      </c>
      <c r="D13" s="3">
        <v>51.826039733900529</v>
      </c>
      <c r="E13" s="9">
        <v>227550</v>
      </c>
      <c r="F13" s="9">
        <v>39739.783443939923</v>
      </c>
      <c r="G13" s="3">
        <v>96.71341410375824</v>
      </c>
    </row>
    <row r="14" spans="1:7" x14ac:dyDescent="0.2">
      <c r="A14" s="19" t="s">
        <v>229</v>
      </c>
      <c r="B14" s="9">
        <v>7274</v>
      </c>
      <c r="C14" s="3">
        <v>252.73003331978305</v>
      </c>
      <c r="D14" s="3">
        <v>57.5816346724718</v>
      </c>
      <c r="E14" s="9">
        <v>405756</v>
      </c>
      <c r="F14" s="9">
        <v>55781.688204564205</v>
      </c>
      <c r="G14" s="3">
        <v>106.04488787200881</v>
      </c>
    </row>
    <row r="15" spans="1:7" s="27" customFormat="1" x14ac:dyDescent="0.2">
      <c r="A15" s="27" t="s">
        <v>35</v>
      </c>
      <c r="B15" s="53">
        <v>18030</v>
      </c>
      <c r="C15" s="48">
        <v>181.10701284925628</v>
      </c>
      <c r="D15" s="48">
        <v>42.850827783877818</v>
      </c>
      <c r="E15" s="53">
        <v>949331</v>
      </c>
      <c r="F15" s="53">
        <v>52652.856350526898</v>
      </c>
      <c r="G15" s="48">
        <v>103.70666831977955</v>
      </c>
    </row>
    <row r="16" spans="1:7" x14ac:dyDescent="0.2">
      <c r="A16" s="19" t="s">
        <v>228</v>
      </c>
      <c r="B16" s="9">
        <v>17279</v>
      </c>
      <c r="C16" s="3">
        <v>440.10988101317736</v>
      </c>
      <c r="D16" s="3">
        <v>104.17131385233102</v>
      </c>
      <c r="E16" s="9">
        <v>869967</v>
      </c>
      <c r="F16" s="9">
        <v>50348.226170495975</v>
      </c>
      <c r="G16" s="3">
        <v>105.34637717028899</v>
      </c>
    </row>
    <row r="17" spans="1:7" x14ac:dyDescent="0.2">
      <c r="A17" s="19" t="s">
        <v>227</v>
      </c>
      <c r="B17" s="9">
        <v>13486</v>
      </c>
      <c r="C17" s="3">
        <v>422.41102541012492</v>
      </c>
      <c r="D17" s="3">
        <v>96.843919428386769</v>
      </c>
      <c r="E17" s="9">
        <v>705910</v>
      </c>
      <c r="F17" s="9">
        <v>52343.912205249886</v>
      </c>
      <c r="G17" s="3">
        <v>96.717940029352647</v>
      </c>
    </row>
    <row r="18" spans="1:7" x14ac:dyDescent="0.2">
      <c r="A18" s="19" t="s">
        <v>226</v>
      </c>
      <c r="B18" s="9">
        <v>10052</v>
      </c>
      <c r="C18" s="3">
        <v>432.49941376795539</v>
      </c>
      <c r="D18" s="3">
        <v>101.69663000920652</v>
      </c>
      <c r="E18" s="9">
        <v>522789</v>
      </c>
      <c r="F18" s="9">
        <v>52008.456028651017</v>
      </c>
      <c r="G18" s="3">
        <v>103.49892129110876</v>
      </c>
    </row>
    <row r="19" spans="1:7" s="15" customFormat="1" x14ac:dyDescent="0.2">
      <c r="A19" s="27" t="s">
        <v>34</v>
      </c>
      <c r="B19" s="28">
        <v>40817</v>
      </c>
      <c r="C19" s="42">
        <v>432.25274559442033</v>
      </c>
      <c r="D19" s="42">
        <v>101.03993128185579</v>
      </c>
      <c r="E19" s="28">
        <v>2098666</v>
      </c>
      <c r="F19" s="28">
        <v>51416.468628267634</v>
      </c>
      <c r="G19" s="42">
        <v>102.24828020180128</v>
      </c>
    </row>
    <row r="20" spans="1:7" s="15" customFormat="1" x14ac:dyDescent="0.2">
      <c r="A20" s="27" t="s">
        <v>33</v>
      </c>
      <c r="B20" s="28">
        <v>81592</v>
      </c>
      <c r="C20" s="42">
        <v>268.72989783145653</v>
      </c>
      <c r="D20" s="42">
        <v>64.278466493139803</v>
      </c>
      <c r="E20" s="28">
        <v>4154512</v>
      </c>
      <c r="F20" s="28">
        <v>50918.129228355727</v>
      </c>
      <c r="G20" s="42">
        <v>105.40270753188621</v>
      </c>
    </row>
    <row r="21" spans="1:7" x14ac:dyDescent="0.2">
      <c r="A21" s="77" t="s">
        <v>225</v>
      </c>
      <c r="B21" s="9">
        <v>51188</v>
      </c>
      <c r="C21" s="3">
        <v>743.16692364202311</v>
      </c>
      <c r="D21" s="3">
        <v>178.14683854442185</v>
      </c>
      <c r="E21" s="9">
        <v>2652696</v>
      </c>
      <c r="F21" s="9">
        <v>51822.614675314529</v>
      </c>
      <c r="G21" s="3">
        <v>90.467114346077139</v>
      </c>
    </row>
    <row r="22" spans="1:7" x14ac:dyDescent="0.2">
      <c r="A22" s="19" t="s">
        <v>224</v>
      </c>
      <c r="B22" s="9">
        <v>11653</v>
      </c>
      <c r="C22" s="3">
        <v>376.24366563939304</v>
      </c>
      <c r="D22" s="3">
        <v>86.538390131964917</v>
      </c>
      <c r="E22" s="9">
        <v>611691</v>
      </c>
      <c r="F22" s="9">
        <v>52492.147944735261</v>
      </c>
      <c r="G22" s="3">
        <v>107.68300036926863</v>
      </c>
    </row>
    <row r="23" spans="1:7" x14ac:dyDescent="0.2">
      <c r="A23" s="19" t="s">
        <v>223</v>
      </c>
      <c r="B23" s="9">
        <v>8486</v>
      </c>
      <c r="C23" s="3">
        <v>417.17055521143658</v>
      </c>
      <c r="D23" s="3">
        <v>94.073564951333609</v>
      </c>
      <c r="E23" s="9">
        <v>436369</v>
      </c>
      <c r="F23" s="9">
        <v>51422.224840914445</v>
      </c>
      <c r="G23" s="3">
        <v>102.5130970699165</v>
      </c>
    </row>
    <row r="24" spans="1:7" s="15" customFormat="1" x14ac:dyDescent="0.2">
      <c r="A24" s="27" t="s">
        <v>32</v>
      </c>
      <c r="B24" s="28">
        <v>71327</v>
      </c>
      <c r="C24" s="42">
        <v>593.44240608460052</v>
      </c>
      <c r="D24" s="42">
        <v>139.25642182042529</v>
      </c>
      <c r="E24" s="28">
        <v>3700756</v>
      </c>
      <c r="F24" s="28">
        <v>51884.363564989413</v>
      </c>
      <c r="G24" s="42">
        <v>94.251951934392167</v>
      </c>
    </row>
    <row r="25" spans="1:7" x14ac:dyDescent="0.2">
      <c r="A25" s="19" t="s">
        <v>222</v>
      </c>
      <c r="B25" s="9">
        <v>33522</v>
      </c>
      <c r="C25" s="3">
        <v>620.21958015563769</v>
      </c>
      <c r="D25" s="3">
        <v>148.63193178946247</v>
      </c>
      <c r="E25" s="9">
        <v>1971672</v>
      </c>
      <c r="F25" s="9">
        <v>58817.254340433145</v>
      </c>
      <c r="G25" s="3">
        <v>112.72476165889994</v>
      </c>
    </row>
    <row r="26" spans="1:7" s="12" customFormat="1" x14ac:dyDescent="0.2">
      <c r="A26" s="77" t="s">
        <v>221</v>
      </c>
      <c r="B26" s="54">
        <v>20837</v>
      </c>
      <c r="C26" s="46">
        <v>535.9813871415397</v>
      </c>
      <c r="D26" s="46">
        <v>120.47433480960696</v>
      </c>
      <c r="E26" s="54">
        <v>1149495</v>
      </c>
      <c r="F26" s="54">
        <v>55166.050775063588</v>
      </c>
      <c r="G26" s="46">
        <v>95.984938186733473</v>
      </c>
    </row>
    <row r="27" spans="1:7" s="12" customFormat="1" x14ac:dyDescent="0.2">
      <c r="A27" s="77" t="s">
        <v>220</v>
      </c>
      <c r="B27" s="54">
        <v>46034</v>
      </c>
      <c r="C27" s="46">
        <v>825.03752492326987</v>
      </c>
      <c r="D27" s="46">
        <v>208.67349945376989</v>
      </c>
      <c r="E27" s="54">
        <v>2657600</v>
      </c>
      <c r="F27" s="54">
        <v>57731.242125385586</v>
      </c>
      <c r="G27" s="46">
        <v>95.100362511041055</v>
      </c>
    </row>
    <row r="28" spans="1:7" s="15" customFormat="1" x14ac:dyDescent="0.2">
      <c r="A28" s="27" t="s">
        <v>31</v>
      </c>
      <c r="B28" s="28">
        <v>100393</v>
      </c>
      <c r="C28" s="42">
        <v>675.04162150386082</v>
      </c>
      <c r="D28" s="42">
        <v>162.16011035409582</v>
      </c>
      <c r="E28" s="28">
        <v>5778767</v>
      </c>
      <c r="F28" s="28">
        <v>57561.453487792976</v>
      </c>
      <c r="G28" s="42">
        <v>100.94469846460512</v>
      </c>
    </row>
    <row r="29" spans="1:7" x14ac:dyDescent="0.2">
      <c r="A29" s="19" t="s">
        <v>219</v>
      </c>
      <c r="B29" s="9">
        <v>23263</v>
      </c>
      <c r="C29" s="3">
        <v>441.73370462535803</v>
      </c>
      <c r="D29" s="3">
        <v>97.402379895659749</v>
      </c>
      <c r="E29" s="9">
        <v>1182294</v>
      </c>
      <c r="F29" s="9">
        <v>50822.937712246916</v>
      </c>
      <c r="G29" s="3">
        <v>106.82701562837222</v>
      </c>
    </row>
    <row r="30" spans="1:7" x14ac:dyDescent="0.2">
      <c r="A30" s="19" t="s">
        <v>218</v>
      </c>
      <c r="B30" s="9">
        <v>23089</v>
      </c>
      <c r="C30" s="3">
        <v>634.00141139384743</v>
      </c>
      <c r="D30" s="3">
        <v>137.46479879497269</v>
      </c>
      <c r="E30" s="9">
        <v>1215697</v>
      </c>
      <c r="F30" s="9">
        <v>52652.648447312575</v>
      </c>
      <c r="G30" s="3">
        <v>99.158833746069845</v>
      </c>
    </row>
    <row r="31" spans="1:7" x14ac:dyDescent="0.2">
      <c r="A31" s="19" t="s">
        <v>217</v>
      </c>
      <c r="B31" s="9">
        <v>14169</v>
      </c>
      <c r="C31" s="3">
        <v>335.33435810415034</v>
      </c>
      <c r="D31" s="3">
        <v>74.065361937021706</v>
      </c>
      <c r="E31" s="9">
        <v>781267</v>
      </c>
      <c r="F31" s="9">
        <v>55139.177076716776</v>
      </c>
      <c r="G31" s="3">
        <v>97.920812183583394</v>
      </c>
    </row>
    <row r="32" spans="1:7" s="15" customFormat="1" x14ac:dyDescent="0.2">
      <c r="A32" s="27" t="s">
        <v>30</v>
      </c>
      <c r="B32" s="28">
        <v>60521</v>
      </c>
      <c r="C32" s="42">
        <v>460.81675603155912</v>
      </c>
      <c r="D32" s="42">
        <v>101.18859523725926</v>
      </c>
      <c r="E32" s="28">
        <v>3179258</v>
      </c>
      <c r="F32" s="28">
        <v>52531.484939112037</v>
      </c>
      <c r="G32" s="42">
        <v>101.67445845913056</v>
      </c>
    </row>
    <row r="33" spans="1:7" s="15" customFormat="1" x14ac:dyDescent="0.2">
      <c r="A33" s="27" t="s">
        <v>29</v>
      </c>
      <c r="B33" s="28">
        <v>232241</v>
      </c>
      <c r="C33" s="42">
        <v>580.24369180707879</v>
      </c>
      <c r="D33" s="42">
        <v>134.29008244487389</v>
      </c>
      <c r="E33" s="28">
        <v>12658781</v>
      </c>
      <c r="F33" s="28">
        <v>54507.089618112215</v>
      </c>
      <c r="G33" s="42">
        <v>99.003947453268808</v>
      </c>
    </row>
    <row r="34" spans="1:7" s="15" customFormat="1" x14ac:dyDescent="0.2">
      <c r="A34" s="27" t="s">
        <v>28</v>
      </c>
      <c r="B34" s="28">
        <v>361076</v>
      </c>
      <c r="C34" s="42">
        <v>361.07516952711006</v>
      </c>
      <c r="D34" s="42">
        <v>83.025922319269796</v>
      </c>
      <c r="E34" s="28">
        <v>19284419</v>
      </c>
      <c r="F34" s="28">
        <v>53408.199381847589</v>
      </c>
      <c r="G34" s="42">
        <v>102.21022214868913</v>
      </c>
    </row>
    <row r="35" spans="1:7" x14ac:dyDescent="0.2">
      <c r="A35" s="144" t="s">
        <v>27</v>
      </c>
      <c r="B35" s="144"/>
      <c r="C35" s="144"/>
      <c r="D35" s="144"/>
      <c r="E35" s="144"/>
      <c r="F35" s="144"/>
      <c r="G35" s="144"/>
    </row>
    <row r="36" spans="1:7" x14ac:dyDescent="0.2">
      <c r="A36" s="25" t="s">
        <v>26</v>
      </c>
      <c r="B36" s="9">
        <v>19317</v>
      </c>
      <c r="C36" s="3">
        <v>673.54730731009954</v>
      </c>
      <c r="D36" s="3">
        <v>138.42449605514909</v>
      </c>
      <c r="E36" s="9">
        <v>982504</v>
      </c>
      <c r="F36" s="9">
        <v>50862.142154578869</v>
      </c>
      <c r="G36" s="3">
        <v>88.012012726386686</v>
      </c>
    </row>
    <row r="37" spans="1:7" x14ac:dyDescent="0.2">
      <c r="A37" s="23" t="s">
        <v>25</v>
      </c>
      <c r="B37" s="9">
        <v>28609</v>
      </c>
      <c r="C37" s="3">
        <v>586.43927087123404</v>
      </c>
      <c r="D37" s="3">
        <v>135.51638711388796</v>
      </c>
      <c r="E37" s="9">
        <v>1579417</v>
      </c>
      <c r="F37" s="9">
        <v>55206.997797895769</v>
      </c>
      <c r="G37" s="3">
        <v>93.626723985238314</v>
      </c>
    </row>
    <row r="38" spans="1:7" x14ac:dyDescent="0.2">
      <c r="A38" s="22" t="s">
        <v>24</v>
      </c>
      <c r="B38" s="9">
        <v>44618</v>
      </c>
      <c r="C38" s="3">
        <v>485.79751613726847</v>
      </c>
      <c r="D38" s="3">
        <v>117.57761339949458</v>
      </c>
      <c r="E38" s="9">
        <v>2660095</v>
      </c>
      <c r="F38" s="9">
        <v>59619.324039625259</v>
      </c>
      <c r="G38" s="3">
        <v>98.255255676893199</v>
      </c>
    </row>
    <row r="39" spans="1:7" x14ac:dyDescent="0.2">
      <c r="A39" s="21" t="s">
        <v>23</v>
      </c>
      <c r="B39" s="9">
        <v>64636</v>
      </c>
      <c r="C39" s="3">
        <v>449.78144515844394</v>
      </c>
      <c r="D39" s="3">
        <v>112.37838251350919</v>
      </c>
      <c r="E39" s="9">
        <v>3590388</v>
      </c>
      <c r="F39" s="9">
        <v>55547.806176124759</v>
      </c>
      <c r="G39" s="3">
        <v>97.580687178084773</v>
      </c>
    </row>
    <row r="40" spans="1:7" x14ac:dyDescent="0.2">
      <c r="A40" s="21" t="s">
        <v>22</v>
      </c>
      <c r="B40" s="9">
        <v>37437</v>
      </c>
      <c r="C40" s="3">
        <v>415.99278176907774</v>
      </c>
      <c r="D40" s="3">
        <v>103.71566775081865</v>
      </c>
      <c r="E40" s="9">
        <v>2128437</v>
      </c>
      <c r="F40" s="9">
        <v>56853.834441862324</v>
      </c>
      <c r="G40" s="3">
        <v>114.84927063382486</v>
      </c>
    </row>
    <row r="41" spans="1:7" x14ac:dyDescent="0.2">
      <c r="A41" s="21" t="s">
        <v>21</v>
      </c>
      <c r="B41" s="9">
        <v>38049</v>
      </c>
      <c r="C41" s="3">
        <v>323.20649657884786</v>
      </c>
      <c r="D41" s="3">
        <v>80.777436920823291</v>
      </c>
      <c r="E41" s="9">
        <v>1960930</v>
      </c>
      <c r="F41" s="9">
        <v>51536.965491865747</v>
      </c>
      <c r="G41" s="3">
        <v>110.35989098667156</v>
      </c>
    </row>
    <row r="42" spans="1:7" x14ac:dyDescent="0.2">
      <c r="A42" s="21" t="s">
        <v>20</v>
      </c>
      <c r="B42" s="9">
        <v>42660</v>
      </c>
      <c r="C42" s="3">
        <v>345.76975106361078</v>
      </c>
      <c r="D42" s="3">
        <v>81.503204913882868</v>
      </c>
      <c r="E42" s="9">
        <v>2139677</v>
      </c>
      <c r="F42" s="9">
        <v>50156.516643225499</v>
      </c>
      <c r="G42" s="3">
        <v>104.31670856102306</v>
      </c>
    </row>
    <row r="43" spans="1:7" x14ac:dyDescent="0.2">
      <c r="A43" s="21" t="s">
        <v>19</v>
      </c>
      <c r="B43" s="9">
        <v>20048</v>
      </c>
      <c r="C43" s="3">
        <v>301.97500813380407</v>
      </c>
      <c r="D43" s="3">
        <v>71.268854358854043</v>
      </c>
      <c r="E43" s="9">
        <v>925297</v>
      </c>
      <c r="F43" s="9">
        <v>46154.080207501996</v>
      </c>
      <c r="G43" s="3">
        <v>104.6886388447887</v>
      </c>
    </row>
    <row r="44" spans="1:7" x14ac:dyDescent="0.2">
      <c r="A44" s="20" t="s">
        <v>18</v>
      </c>
      <c r="B44" s="9">
        <v>37693</v>
      </c>
      <c r="C44" s="3">
        <v>322.87451083350931</v>
      </c>
      <c r="D44" s="3">
        <v>73.684622076259174</v>
      </c>
      <c r="E44" s="9">
        <v>1805447</v>
      </c>
      <c r="F44" s="9">
        <v>47898.734513039555</v>
      </c>
      <c r="G44" s="3">
        <v>99.649935533816461</v>
      </c>
    </row>
    <row r="45" spans="1:7" x14ac:dyDescent="0.2">
      <c r="A45" s="19" t="s">
        <v>17</v>
      </c>
      <c r="B45" s="9">
        <v>28009</v>
      </c>
      <c r="C45" s="3">
        <v>162.12472588742725</v>
      </c>
      <c r="D45" s="3">
        <v>31.280991735537192</v>
      </c>
      <c r="E45" s="9">
        <v>1512227</v>
      </c>
      <c r="F45" s="9">
        <v>53990.752972258917</v>
      </c>
      <c r="G45" s="3">
        <v>109.16264577176837</v>
      </c>
    </row>
  </sheetData>
  <sheetProtection selectLockedCells="1" selectUnlockedCells="1"/>
  <mergeCells count="7">
    <mergeCell ref="A4:G4"/>
    <mergeCell ref="A35:G35"/>
    <mergeCell ref="D2:D3"/>
    <mergeCell ref="E2:E3"/>
    <mergeCell ref="F2:G2"/>
    <mergeCell ref="A2:A3"/>
    <mergeCell ref="B2:C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048B4-ABE8-4498-87D0-B2E32F8AC56F}">
  <sheetPr>
    <tabColor indexed="10"/>
  </sheetPr>
  <dimension ref="A1:H45"/>
  <sheetViews>
    <sheetView workbookViewId="0"/>
  </sheetViews>
  <sheetFormatPr defaultRowHeight="11.25" x14ac:dyDescent="0.2"/>
  <cols>
    <col min="1" max="1" width="22" style="1" customWidth="1"/>
    <col min="2" max="2" width="9.7109375" style="1" customWidth="1"/>
    <col min="3" max="3" width="11" style="1" customWidth="1"/>
    <col min="4" max="8" width="9.7109375" style="1" customWidth="1"/>
    <col min="9" max="16384" width="9.140625" style="1"/>
  </cols>
  <sheetData>
    <row r="1" spans="1:8" s="15" customFormat="1" x14ac:dyDescent="0.2">
      <c r="A1" s="17" t="s">
        <v>253</v>
      </c>
      <c r="B1" s="16"/>
      <c r="C1" s="16"/>
      <c r="D1" s="16"/>
      <c r="E1" s="16"/>
      <c r="F1" s="16"/>
      <c r="G1" s="16"/>
      <c r="H1" s="16"/>
    </row>
    <row r="2" spans="1:8" x14ac:dyDescent="0.2">
      <c r="A2" s="135" t="s">
        <v>45</v>
      </c>
      <c r="B2" s="156" t="s">
        <v>76</v>
      </c>
      <c r="C2" s="138" t="s">
        <v>51</v>
      </c>
      <c r="D2" s="156" t="s">
        <v>129</v>
      </c>
      <c r="E2" s="138" t="s">
        <v>128</v>
      </c>
      <c r="F2" s="138"/>
      <c r="G2" s="139" t="s">
        <v>127</v>
      </c>
      <c r="H2" s="140"/>
    </row>
    <row r="3" spans="1:8" ht="22.5" x14ac:dyDescent="0.2">
      <c r="A3" s="137"/>
      <c r="B3" s="157"/>
      <c r="C3" s="149"/>
      <c r="D3" s="157"/>
      <c r="E3" s="14" t="s">
        <v>125</v>
      </c>
      <c r="F3" s="14" t="s">
        <v>124</v>
      </c>
      <c r="G3" s="14" t="s">
        <v>125</v>
      </c>
      <c r="H3" s="13" t="s">
        <v>124</v>
      </c>
    </row>
    <row r="4" spans="1:8" x14ac:dyDescent="0.2">
      <c r="A4" s="143" t="s">
        <v>38</v>
      </c>
      <c r="B4" s="143"/>
      <c r="C4" s="143"/>
      <c r="D4" s="143"/>
      <c r="E4" s="143"/>
      <c r="F4" s="143"/>
      <c r="G4" s="143"/>
      <c r="H4" s="143"/>
    </row>
    <row r="5" spans="1:8" x14ac:dyDescent="0.2">
      <c r="A5" s="19" t="s">
        <v>17</v>
      </c>
      <c r="B5" s="9">
        <v>4803</v>
      </c>
      <c r="C5" s="9">
        <v>609602</v>
      </c>
      <c r="D5" s="9">
        <v>126921.09098480117</v>
      </c>
      <c r="E5" s="9">
        <v>2035</v>
      </c>
      <c r="F5" s="9">
        <v>115819.65601965602</v>
      </c>
      <c r="G5" s="9">
        <v>2768</v>
      </c>
      <c r="H5" s="9">
        <v>135082.73121387282</v>
      </c>
    </row>
    <row r="6" spans="1:8" x14ac:dyDescent="0.2">
      <c r="A6" s="19" t="s">
        <v>235</v>
      </c>
      <c r="B6" s="9">
        <v>578</v>
      </c>
      <c r="C6" s="9">
        <v>55809</v>
      </c>
      <c r="D6" s="9">
        <v>96555.363321799305</v>
      </c>
      <c r="E6" s="9">
        <v>334</v>
      </c>
      <c r="F6" s="9">
        <v>100583.83233532935</v>
      </c>
      <c r="G6" s="9">
        <v>244</v>
      </c>
      <c r="H6" s="9">
        <v>91040.983606557376</v>
      </c>
    </row>
    <row r="7" spans="1:8" x14ac:dyDescent="0.2">
      <c r="A7" s="27" t="s">
        <v>37</v>
      </c>
      <c r="B7" s="28">
        <v>5381</v>
      </c>
      <c r="C7" s="28">
        <v>665411</v>
      </c>
      <c r="D7" s="28">
        <v>123659.35699684074</v>
      </c>
      <c r="E7" s="28">
        <v>2369</v>
      </c>
      <c r="F7" s="28">
        <v>113671.59138877163</v>
      </c>
      <c r="G7" s="28">
        <v>3012</v>
      </c>
      <c r="H7" s="28">
        <v>131514.94023904382</v>
      </c>
    </row>
    <row r="8" spans="1:8" x14ac:dyDescent="0.2">
      <c r="A8" s="19" t="s">
        <v>234</v>
      </c>
      <c r="B8" s="9">
        <v>471</v>
      </c>
      <c r="C8" s="9">
        <v>25920</v>
      </c>
      <c r="D8" s="9">
        <v>55031.847133757961</v>
      </c>
      <c r="E8" s="9">
        <v>157</v>
      </c>
      <c r="F8" s="9">
        <v>17006.369426751593</v>
      </c>
      <c r="G8" s="9">
        <v>314</v>
      </c>
      <c r="H8" s="9">
        <v>74044.585987261147</v>
      </c>
    </row>
    <row r="9" spans="1:8" x14ac:dyDescent="0.2">
      <c r="A9" s="77" t="s">
        <v>233</v>
      </c>
      <c r="B9" s="9">
        <v>1273</v>
      </c>
      <c r="C9" s="9">
        <v>77133</v>
      </c>
      <c r="D9" s="9">
        <v>60591.516103692062</v>
      </c>
      <c r="E9" s="9">
        <v>162</v>
      </c>
      <c r="F9" s="9">
        <v>67104.938271604929</v>
      </c>
      <c r="G9" s="9">
        <v>1111</v>
      </c>
      <c r="H9" s="9">
        <v>59641.764176417644</v>
      </c>
    </row>
    <row r="10" spans="1:8" x14ac:dyDescent="0.2">
      <c r="A10" s="19" t="s">
        <v>232</v>
      </c>
      <c r="B10" s="9">
        <v>124</v>
      </c>
      <c r="C10" s="9">
        <v>7751</v>
      </c>
      <c r="D10" s="9">
        <v>62508.06451612903</v>
      </c>
      <c r="E10" s="9">
        <v>30</v>
      </c>
      <c r="F10" s="9">
        <v>16966.666666666664</v>
      </c>
      <c r="G10" s="9">
        <v>94</v>
      </c>
      <c r="H10" s="9">
        <v>77042.553191489365</v>
      </c>
    </row>
    <row r="11" spans="1:8" x14ac:dyDescent="0.2">
      <c r="A11" s="27" t="s">
        <v>36</v>
      </c>
      <c r="B11" s="28">
        <v>1868</v>
      </c>
      <c r="C11" s="28">
        <v>110804</v>
      </c>
      <c r="D11" s="28">
        <v>59316.916488222698</v>
      </c>
      <c r="E11" s="28">
        <v>349</v>
      </c>
      <c r="F11" s="28">
        <v>40257.879656160461</v>
      </c>
      <c r="G11" s="28">
        <v>1519</v>
      </c>
      <c r="H11" s="28">
        <v>63695.852534562211</v>
      </c>
    </row>
    <row r="12" spans="1:8" x14ac:dyDescent="0.2">
      <c r="A12" s="19" t="s">
        <v>231</v>
      </c>
      <c r="B12" s="9">
        <v>143</v>
      </c>
      <c r="C12" s="9">
        <v>13026</v>
      </c>
      <c r="D12" s="9">
        <v>91090.909090909088</v>
      </c>
      <c r="E12" s="9">
        <v>10</v>
      </c>
      <c r="F12" s="9">
        <v>93400</v>
      </c>
      <c r="G12" s="9">
        <v>133</v>
      </c>
      <c r="H12" s="9">
        <v>90917.293233082702</v>
      </c>
    </row>
    <row r="13" spans="1:8" x14ac:dyDescent="0.2">
      <c r="A13" s="19" t="s">
        <v>230</v>
      </c>
      <c r="B13" s="9">
        <v>379</v>
      </c>
      <c r="C13" s="9">
        <v>27717</v>
      </c>
      <c r="D13" s="9">
        <v>73131.926121372031</v>
      </c>
      <c r="E13" s="9">
        <v>28</v>
      </c>
      <c r="F13" s="9">
        <v>63857.142857142855</v>
      </c>
      <c r="G13" s="9">
        <v>351</v>
      </c>
      <c r="H13" s="9">
        <v>73871.794871794875</v>
      </c>
    </row>
    <row r="14" spans="1:8" x14ac:dyDescent="0.2">
      <c r="A14" s="19" t="s">
        <v>229</v>
      </c>
      <c r="B14" s="9">
        <v>436</v>
      </c>
      <c r="C14" s="9">
        <v>65904</v>
      </c>
      <c r="D14" s="9">
        <v>151155.96330275229</v>
      </c>
      <c r="E14" s="9">
        <v>83</v>
      </c>
      <c r="F14" s="9">
        <v>113951.80722891567</v>
      </c>
      <c r="G14" s="9">
        <v>353</v>
      </c>
      <c r="H14" s="9">
        <v>159903.68271954675</v>
      </c>
    </row>
    <row r="15" spans="1:8" x14ac:dyDescent="0.2">
      <c r="A15" s="27" t="s">
        <v>35</v>
      </c>
      <c r="B15" s="28">
        <v>958</v>
      </c>
      <c r="C15" s="28">
        <v>106647</v>
      </c>
      <c r="D15" s="28">
        <v>111322.54697286013</v>
      </c>
      <c r="E15" s="28">
        <v>121</v>
      </c>
      <c r="F15" s="28">
        <v>100661.15702479339</v>
      </c>
      <c r="G15" s="28">
        <v>837</v>
      </c>
      <c r="H15" s="28">
        <v>112863.79928315412</v>
      </c>
    </row>
    <row r="16" spans="1:8" x14ac:dyDescent="0.2">
      <c r="A16" s="19" t="s">
        <v>228</v>
      </c>
      <c r="B16" s="9">
        <v>953</v>
      </c>
      <c r="C16" s="9">
        <v>115724</v>
      </c>
      <c r="D16" s="9">
        <v>121431.26967471144</v>
      </c>
      <c r="E16" s="9">
        <v>422</v>
      </c>
      <c r="F16" s="9">
        <v>115426.54028436019</v>
      </c>
      <c r="G16" s="9">
        <v>531</v>
      </c>
      <c r="H16" s="9">
        <v>126203.38983050847</v>
      </c>
    </row>
    <row r="17" spans="1:8" x14ac:dyDescent="0.2">
      <c r="A17" s="19" t="s">
        <v>227</v>
      </c>
      <c r="B17" s="9">
        <v>102</v>
      </c>
      <c r="C17" s="9">
        <v>12247</v>
      </c>
      <c r="D17" s="9">
        <v>120068.62745098039</v>
      </c>
      <c r="E17" s="9">
        <v>46</v>
      </c>
      <c r="F17" s="9">
        <v>77456.521739130432</v>
      </c>
      <c r="G17" s="9">
        <v>56</v>
      </c>
      <c r="H17" s="9">
        <v>155071.42857142858</v>
      </c>
    </row>
    <row r="18" spans="1:8" x14ac:dyDescent="0.2">
      <c r="A18" s="19" t="s">
        <v>226</v>
      </c>
      <c r="B18" s="9">
        <v>339</v>
      </c>
      <c r="C18" s="9">
        <v>25792</v>
      </c>
      <c r="D18" s="9">
        <v>76082.595870206496</v>
      </c>
      <c r="E18" s="9">
        <v>4</v>
      </c>
      <c r="F18" s="9">
        <v>118250</v>
      </c>
      <c r="G18" s="9">
        <v>335</v>
      </c>
      <c r="H18" s="9">
        <v>75579.104477611938</v>
      </c>
    </row>
    <row r="19" spans="1:8" x14ac:dyDescent="0.2">
      <c r="A19" s="27" t="s">
        <v>34</v>
      </c>
      <c r="B19" s="28">
        <v>1394</v>
      </c>
      <c r="C19" s="28">
        <v>153763</v>
      </c>
      <c r="D19" s="28">
        <v>110303.44332855093</v>
      </c>
      <c r="E19" s="28">
        <v>472</v>
      </c>
      <c r="F19" s="28">
        <v>111750</v>
      </c>
      <c r="G19" s="28">
        <v>922</v>
      </c>
      <c r="H19" s="28">
        <v>109562.90672451194</v>
      </c>
    </row>
    <row r="20" spans="1:8" x14ac:dyDescent="0.2">
      <c r="A20" s="27" t="s">
        <v>33</v>
      </c>
      <c r="B20" s="28">
        <v>4220</v>
      </c>
      <c r="C20" s="28">
        <v>371214</v>
      </c>
      <c r="D20" s="28">
        <v>87965.4028436019</v>
      </c>
      <c r="E20" s="28">
        <v>942</v>
      </c>
      <c r="F20" s="28">
        <v>83838.641188959649</v>
      </c>
      <c r="G20" s="28">
        <v>3278</v>
      </c>
      <c r="H20" s="28">
        <v>89151.311775472845</v>
      </c>
    </row>
    <row r="21" spans="1:8" x14ac:dyDescent="0.2">
      <c r="A21" s="77" t="s">
        <v>225</v>
      </c>
      <c r="B21" s="9">
        <v>2098</v>
      </c>
      <c r="C21" s="9">
        <v>191491</v>
      </c>
      <c r="D21" s="9">
        <v>91273.117254528115</v>
      </c>
      <c r="E21" s="9">
        <v>408</v>
      </c>
      <c r="F21" s="9">
        <v>106674.01960784313</v>
      </c>
      <c r="G21" s="9">
        <v>1690</v>
      </c>
      <c r="H21" s="9">
        <v>87555.029585798824</v>
      </c>
    </row>
    <row r="22" spans="1:8" x14ac:dyDescent="0.2">
      <c r="A22" s="19" t="s">
        <v>224</v>
      </c>
      <c r="B22" s="9">
        <v>302</v>
      </c>
      <c r="C22" s="9">
        <v>26865</v>
      </c>
      <c r="D22" s="9">
        <v>88956.953642384105</v>
      </c>
      <c r="E22" s="9">
        <v>134</v>
      </c>
      <c r="F22" s="9">
        <v>96753.73134328358</v>
      </c>
      <c r="G22" s="9">
        <v>168</v>
      </c>
      <c r="H22" s="9">
        <v>82738.095238095237</v>
      </c>
    </row>
    <row r="23" spans="1:8" s="15" customFormat="1" x14ac:dyDescent="0.2">
      <c r="A23" s="19" t="s">
        <v>223</v>
      </c>
      <c r="B23" s="9">
        <v>686</v>
      </c>
      <c r="C23" s="9">
        <v>58537</v>
      </c>
      <c r="D23" s="9">
        <v>85330.903790087468</v>
      </c>
      <c r="E23" s="9">
        <v>206</v>
      </c>
      <c r="F23" s="9">
        <v>72456.310679611648</v>
      </c>
      <c r="G23" s="9">
        <v>480</v>
      </c>
      <c r="H23" s="9">
        <v>90856.25</v>
      </c>
    </row>
    <row r="24" spans="1:8" s="15" customFormat="1" x14ac:dyDescent="0.2">
      <c r="A24" s="27" t="s">
        <v>32</v>
      </c>
      <c r="B24" s="28">
        <v>3086</v>
      </c>
      <c r="C24" s="28">
        <v>276893</v>
      </c>
      <c r="D24" s="28">
        <v>89725.534672715483</v>
      </c>
      <c r="E24" s="28">
        <v>748</v>
      </c>
      <c r="F24" s="28">
        <v>95473.262032085564</v>
      </c>
      <c r="G24" s="28">
        <v>2338</v>
      </c>
      <c r="H24" s="28">
        <v>87886.655260906758</v>
      </c>
    </row>
    <row r="25" spans="1:8" s="15" customFormat="1" x14ac:dyDescent="0.2">
      <c r="A25" s="19" t="s">
        <v>222</v>
      </c>
      <c r="B25" s="9">
        <v>2075</v>
      </c>
      <c r="C25" s="9">
        <v>94394</v>
      </c>
      <c r="D25" s="9">
        <v>45491.084337349399</v>
      </c>
      <c r="E25" s="9">
        <v>485</v>
      </c>
      <c r="F25" s="9">
        <v>30319.587628865978</v>
      </c>
      <c r="G25" s="9">
        <v>1590</v>
      </c>
      <c r="H25" s="9">
        <v>50118.867924528306</v>
      </c>
    </row>
    <row r="26" spans="1:8" s="15" customFormat="1" x14ac:dyDescent="0.2">
      <c r="A26" s="77" t="s">
        <v>221</v>
      </c>
      <c r="B26" s="54">
        <v>671</v>
      </c>
      <c r="C26" s="54">
        <v>63394</v>
      </c>
      <c r="D26" s="54">
        <v>94476.900149031295</v>
      </c>
      <c r="E26" s="54">
        <v>235</v>
      </c>
      <c r="F26" s="54">
        <v>113114.89361702128</v>
      </c>
      <c r="G26" s="54">
        <v>436</v>
      </c>
      <c r="H26" s="54">
        <v>84431.19266055047</v>
      </c>
    </row>
    <row r="27" spans="1:8" s="15" customFormat="1" x14ac:dyDescent="0.2">
      <c r="A27" s="77" t="s">
        <v>220</v>
      </c>
      <c r="B27" s="54">
        <v>1297</v>
      </c>
      <c r="C27" s="54">
        <v>124048</v>
      </c>
      <c r="D27" s="54">
        <v>95642.251349267535</v>
      </c>
      <c r="E27" s="54">
        <v>511</v>
      </c>
      <c r="F27" s="54">
        <v>26880.626223091975</v>
      </c>
      <c r="G27" s="54">
        <v>786</v>
      </c>
      <c r="H27" s="54">
        <v>140346.05597964377</v>
      </c>
    </row>
    <row r="28" spans="1:8" s="15" customFormat="1" x14ac:dyDescent="0.2">
      <c r="A28" s="27" t="s">
        <v>31</v>
      </c>
      <c r="B28" s="28">
        <v>4043</v>
      </c>
      <c r="C28" s="28">
        <v>281836</v>
      </c>
      <c r="D28" s="28">
        <v>69709.621568142466</v>
      </c>
      <c r="E28" s="28">
        <v>1231</v>
      </c>
      <c r="F28" s="28">
        <v>44697.806661251016</v>
      </c>
      <c r="G28" s="28">
        <v>2812</v>
      </c>
      <c r="H28" s="28">
        <v>80658.96159317212</v>
      </c>
    </row>
    <row r="29" spans="1:8" s="15" customFormat="1" x14ac:dyDescent="0.2">
      <c r="A29" s="19" t="s">
        <v>219</v>
      </c>
      <c r="B29" s="9">
        <v>899</v>
      </c>
      <c r="C29" s="9">
        <v>89976</v>
      </c>
      <c r="D29" s="9">
        <v>100084.53837597331</v>
      </c>
      <c r="E29" s="9">
        <v>458</v>
      </c>
      <c r="F29" s="9">
        <v>93781.659388646294</v>
      </c>
      <c r="G29" s="9">
        <v>441</v>
      </c>
      <c r="H29" s="9">
        <v>106630.38548752834</v>
      </c>
    </row>
    <row r="30" spans="1:8" s="15" customFormat="1" x14ac:dyDescent="0.2">
      <c r="A30" s="19" t="s">
        <v>218</v>
      </c>
      <c r="B30" s="9">
        <v>988</v>
      </c>
      <c r="C30" s="9">
        <v>60340</v>
      </c>
      <c r="D30" s="9">
        <v>61072.874493927127</v>
      </c>
      <c r="E30" s="9">
        <v>297</v>
      </c>
      <c r="F30" s="9">
        <v>50441.077441077439</v>
      </c>
      <c r="G30" s="9">
        <v>691</v>
      </c>
      <c r="H30" s="9">
        <v>65642.547033285096</v>
      </c>
    </row>
    <row r="31" spans="1:8" s="15" customFormat="1" x14ac:dyDescent="0.2">
      <c r="A31" s="19" t="s">
        <v>217</v>
      </c>
      <c r="B31" s="9">
        <v>1240</v>
      </c>
      <c r="C31" s="9">
        <v>130490</v>
      </c>
      <c r="D31" s="9">
        <v>105233.87096774194</v>
      </c>
      <c r="E31" s="9">
        <v>206</v>
      </c>
      <c r="F31" s="9">
        <v>96407.76699029126</v>
      </c>
      <c r="G31" s="9">
        <v>1034</v>
      </c>
      <c r="H31" s="9">
        <v>106992.26305609284</v>
      </c>
    </row>
    <row r="32" spans="1:8" s="15" customFormat="1" x14ac:dyDescent="0.2">
      <c r="A32" s="27" t="s">
        <v>30</v>
      </c>
      <c r="B32" s="28">
        <v>3127</v>
      </c>
      <c r="C32" s="28">
        <v>280806</v>
      </c>
      <c r="D32" s="28">
        <v>89800.447713463378</v>
      </c>
      <c r="E32" s="28">
        <v>961</v>
      </c>
      <c r="F32" s="28">
        <v>80950.052029136321</v>
      </c>
      <c r="G32" s="28">
        <v>2166</v>
      </c>
      <c r="H32" s="28">
        <v>93727.146814404434</v>
      </c>
    </row>
    <row r="33" spans="1:8" s="15" customFormat="1" x14ac:dyDescent="0.2">
      <c r="A33" s="27" t="s">
        <v>29</v>
      </c>
      <c r="B33" s="28">
        <v>10256</v>
      </c>
      <c r="C33" s="28">
        <v>839535</v>
      </c>
      <c r="D33" s="28">
        <v>81857.936817472699</v>
      </c>
      <c r="E33" s="28">
        <v>2940</v>
      </c>
      <c r="F33" s="28">
        <v>69465.986394557811</v>
      </c>
      <c r="G33" s="28">
        <v>7316</v>
      </c>
      <c r="H33" s="28">
        <v>86837.752870420998</v>
      </c>
    </row>
    <row r="34" spans="1:8" x14ac:dyDescent="0.2">
      <c r="A34" s="27" t="s">
        <v>28</v>
      </c>
      <c r="B34" s="28">
        <v>19857</v>
      </c>
      <c r="C34" s="28">
        <v>1876160</v>
      </c>
      <c r="D34" s="28">
        <v>94483.557435665003</v>
      </c>
      <c r="E34" s="28">
        <v>6251</v>
      </c>
      <c r="F34" s="28">
        <v>88384.898416253389</v>
      </c>
      <c r="G34" s="28">
        <v>13606</v>
      </c>
      <c r="H34" s="28">
        <v>97285.462296045866</v>
      </c>
    </row>
    <row r="35" spans="1:8" x14ac:dyDescent="0.2">
      <c r="A35" s="144" t="s">
        <v>27</v>
      </c>
      <c r="B35" s="144"/>
      <c r="C35" s="144"/>
      <c r="D35" s="144"/>
      <c r="E35" s="144"/>
      <c r="F35" s="144"/>
      <c r="G35" s="144"/>
      <c r="H35" s="144"/>
    </row>
    <row r="36" spans="1:8" x14ac:dyDescent="0.2">
      <c r="A36" s="25" t="s">
        <v>26</v>
      </c>
      <c r="B36" s="9">
        <v>51</v>
      </c>
      <c r="C36" s="9">
        <v>4921</v>
      </c>
      <c r="D36" s="9">
        <v>96490.196078431371</v>
      </c>
      <c r="E36" s="9">
        <v>24</v>
      </c>
      <c r="F36" s="9">
        <v>76875</v>
      </c>
      <c r="G36" s="9">
        <v>27</v>
      </c>
      <c r="H36" s="9">
        <v>113925.92592592593</v>
      </c>
    </row>
    <row r="37" spans="1:8" x14ac:dyDescent="0.2">
      <c r="A37" s="23" t="s">
        <v>25</v>
      </c>
      <c r="B37" s="9">
        <v>6</v>
      </c>
      <c r="C37" s="9">
        <v>463</v>
      </c>
      <c r="D37" s="9">
        <v>77166.666666666672</v>
      </c>
      <c r="E37" s="9">
        <v>2</v>
      </c>
      <c r="F37" s="9">
        <v>111000</v>
      </c>
      <c r="G37" s="9">
        <v>4</v>
      </c>
      <c r="H37" s="9">
        <v>60250</v>
      </c>
    </row>
    <row r="38" spans="1:8" x14ac:dyDescent="0.2">
      <c r="A38" s="22" t="s">
        <v>24</v>
      </c>
      <c r="B38" s="9">
        <v>238</v>
      </c>
      <c r="C38" s="9">
        <v>16885</v>
      </c>
      <c r="D38" s="9">
        <v>70945.378151260506</v>
      </c>
      <c r="E38" s="9">
        <v>38</v>
      </c>
      <c r="F38" s="9">
        <v>29631.57894736842</v>
      </c>
      <c r="G38" s="9">
        <v>200</v>
      </c>
      <c r="H38" s="9">
        <v>78795</v>
      </c>
    </row>
    <row r="39" spans="1:8" x14ac:dyDescent="0.2">
      <c r="A39" s="21" t="s">
        <v>23</v>
      </c>
      <c r="B39" s="9">
        <v>94</v>
      </c>
      <c r="C39" s="9">
        <v>6201</v>
      </c>
      <c r="D39" s="9">
        <v>65968.085106382976</v>
      </c>
      <c r="E39" s="9">
        <v>52</v>
      </c>
      <c r="F39" s="9">
        <v>61250</v>
      </c>
      <c r="G39" s="9">
        <v>42</v>
      </c>
      <c r="H39" s="9">
        <v>71809.523809523816</v>
      </c>
    </row>
    <row r="40" spans="1:8" x14ac:dyDescent="0.2">
      <c r="A40" s="21" t="s">
        <v>22</v>
      </c>
      <c r="B40" s="9">
        <v>571</v>
      </c>
      <c r="C40" s="9">
        <v>41101</v>
      </c>
      <c r="D40" s="9">
        <v>71980.735551663747</v>
      </c>
      <c r="E40" s="9">
        <v>149</v>
      </c>
      <c r="F40" s="9">
        <v>82026.845637583887</v>
      </c>
      <c r="G40" s="9">
        <v>422</v>
      </c>
      <c r="H40" s="9">
        <v>68433.649289099514</v>
      </c>
    </row>
    <row r="41" spans="1:8" x14ac:dyDescent="0.2">
      <c r="A41" s="21" t="s">
        <v>21</v>
      </c>
      <c r="B41" s="9">
        <v>3474</v>
      </c>
      <c r="C41" s="9">
        <v>303662</v>
      </c>
      <c r="D41" s="9">
        <v>87409.902130109389</v>
      </c>
      <c r="E41" s="9">
        <v>1031</v>
      </c>
      <c r="F41" s="9">
        <v>105312.31813773036</v>
      </c>
      <c r="G41" s="9">
        <v>2443</v>
      </c>
      <c r="H41" s="9">
        <v>79854.686860417511</v>
      </c>
    </row>
    <row r="42" spans="1:8" x14ac:dyDescent="0.2">
      <c r="A42" s="21" t="s">
        <v>20</v>
      </c>
      <c r="B42" s="9">
        <v>2912</v>
      </c>
      <c r="C42" s="9">
        <v>215820</v>
      </c>
      <c r="D42" s="9">
        <v>74114.010989010989</v>
      </c>
      <c r="E42" s="9">
        <v>839</v>
      </c>
      <c r="F42" s="9">
        <v>73874.851013110849</v>
      </c>
      <c r="G42" s="9">
        <v>2073</v>
      </c>
      <c r="H42" s="9">
        <v>74210.805595754951</v>
      </c>
    </row>
    <row r="43" spans="1:8" x14ac:dyDescent="0.2">
      <c r="A43" s="21" t="s">
        <v>19</v>
      </c>
      <c r="B43" s="9">
        <v>1633</v>
      </c>
      <c r="C43" s="9">
        <v>184838</v>
      </c>
      <c r="D43" s="9">
        <v>113189.22229026332</v>
      </c>
      <c r="E43" s="9">
        <v>571</v>
      </c>
      <c r="F43" s="9">
        <v>93970.227670753055</v>
      </c>
      <c r="G43" s="9">
        <v>1062</v>
      </c>
      <c r="H43" s="9">
        <v>123522.59887005649</v>
      </c>
    </row>
    <row r="44" spans="1:8" x14ac:dyDescent="0.2">
      <c r="A44" s="20" t="s">
        <v>18</v>
      </c>
      <c r="B44" s="9">
        <v>6075</v>
      </c>
      <c r="C44" s="9">
        <v>492667</v>
      </c>
      <c r="D44" s="9">
        <v>81097.448559670782</v>
      </c>
      <c r="E44" s="9">
        <v>1510</v>
      </c>
      <c r="F44" s="9">
        <v>48997.350993377484</v>
      </c>
      <c r="G44" s="9">
        <v>4565</v>
      </c>
      <c r="H44" s="9">
        <v>91715.443592552023</v>
      </c>
    </row>
    <row r="45" spans="1:8" x14ac:dyDescent="0.2">
      <c r="A45" s="1" t="s">
        <v>17</v>
      </c>
      <c r="B45" s="9">
        <v>4803</v>
      </c>
      <c r="C45" s="9">
        <v>609602</v>
      </c>
      <c r="D45" s="9">
        <v>126921.09098480117</v>
      </c>
      <c r="E45" s="9">
        <v>2035</v>
      </c>
      <c r="F45" s="9">
        <v>115819.65601965602</v>
      </c>
      <c r="G45" s="9">
        <v>2768</v>
      </c>
      <c r="H45" s="9">
        <v>135082.73121387282</v>
      </c>
    </row>
  </sheetData>
  <sheetProtection selectLockedCells="1" selectUnlockedCells="1"/>
  <mergeCells count="8">
    <mergeCell ref="A4:H4"/>
    <mergeCell ref="A35:H35"/>
    <mergeCell ref="E2:F2"/>
    <mergeCell ref="G2:H2"/>
    <mergeCell ref="A2:A3"/>
    <mergeCell ref="C2:C3"/>
    <mergeCell ref="D2:D3"/>
    <mergeCell ref="B2:B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5D9BB-B88F-474B-9716-904677AC1EF4}">
  <sheetPr>
    <tabColor indexed="10"/>
  </sheetPr>
  <dimension ref="A1:H45"/>
  <sheetViews>
    <sheetView workbookViewId="0"/>
  </sheetViews>
  <sheetFormatPr defaultRowHeight="11.25" x14ac:dyDescent="0.2"/>
  <cols>
    <col min="1" max="1" width="22.28515625" style="1" customWidth="1"/>
    <col min="2" max="2" width="9.7109375" style="1" customWidth="1"/>
    <col min="3" max="3" width="11" style="1" customWidth="1"/>
    <col min="4" max="8" width="9.7109375" style="1" customWidth="1"/>
    <col min="9" max="16384" width="9.140625" style="1"/>
  </cols>
  <sheetData>
    <row r="1" spans="1:8" s="15" customFormat="1" x14ac:dyDescent="0.2">
      <c r="A1" s="17" t="s">
        <v>254</v>
      </c>
      <c r="B1" s="16"/>
      <c r="C1" s="16"/>
      <c r="D1" s="16"/>
      <c r="E1" s="16"/>
      <c r="F1" s="16"/>
      <c r="G1" s="16"/>
      <c r="H1" s="16"/>
    </row>
    <row r="2" spans="1:8" ht="22.5" customHeight="1" x14ac:dyDescent="0.2">
      <c r="A2" s="135" t="s">
        <v>45</v>
      </c>
      <c r="B2" s="138" t="s">
        <v>94</v>
      </c>
      <c r="C2" s="138"/>
      <c r="D2" s="138" t="s">
        <v>59</v>
      </c>
      <c r="E2" s="138" t="s">
        <v>105</v>
      </c>
      <c r="F2" s="138"/>
      <c r="G2" s="139" t="s">
        <v>92</v>
      </c>
      <c r="H2" s="140"/>
    </row>
    <row r="3" spans="1:8" ht="33.75" x14ac:dyDescent="0.2">
      <c r="A3" s="137"/>
      <c r="B3" s="14" t="s">
        <v>91</v>
      </c>
      <c r="C3" s="14" t="s">
        <v>90</v>
      </c>
      <c r="D3" s="149"/>
      <c r="E3" s="14" t="s">
        <v>132</v>
      </c>
      <c r="F3" s="14" t="s">
        <v>131</v>
      </c>
      <c r="G3" s="52" t="s">
        <v>10</v>
      </c>
      <c r="H3" s="13" t="s">
        <v>47</v>
      </c>
    </row>
    <row r="4" spans="1:8" x14ac:dyDescent="0.2">
      <c r="A4" s="143" t="s">
        <v>38</v>
      </c>
      <c r="B4" s="143"/>
      <c r="C4" s="143"/>
      <c r="D4" s="143"/>
      <c r="E4" s="143"/>
      <c r="F4" s="143"/>
      <c r="G4" s="143"/>
      <c r="H4" s="143"/>
    </row>
    <row r="5" spans="1:8" x14ac:dyDescent="0.2">
      <c r="A5" s="19" t="s">
        <v>17</v>
      </c>
      <c r="B5" s="9">
        <v>204</v>
      </c>
      <c r="C5" s="3">
        <v>1.1808148838243122</v>
      </c>
      <c r="D5" s="9">
        <v>132986</v>
      </c>
      <c r="E5" s="9">
        <v>23890</v>
      </c>
      <c r="F5" s="9">
        <v>109096</v>
      </c>
      <c r="G5" s="9">
        <v>651892.15686274506</v>
      </c>
      <c r="H5" s="3">
        <v>105.32547270447054</v>
      </c>
    </row>
    <row r="6" spans="1:8" x14ac:dyDescent="0.2">
      <c r="A6" s="19" t="s">
        <v>235</v>
      </c>
      <c r="B6" s="9">
        <v>253</v>
      </c>
      <c r="C6" s="3">
        <v>2.0507075954399721</v>
      </c>
      <c r="D6" s="9">
        <v>111593</v>
      </c>
      <c r="E6" s="9">
        <v>90879</v>
      </c>
      <c r="F6" s="9">
        <v>20714</v>
      </c>
      <c r="G6" s="9">
        <v>441079.05138339917</v>
      </c>
      <c r="H6" s="3">
        <v>97.801991413435658</v>
      </c>
    </row>
    <row r="7" spans="1:8" s="15" customFormat="1" x14ac:dyDescent="0.2">
      <c r="A7" s="27" t="s">
        <v>37</v>
      </c>
      <c r="B7" s="28">
        <v>457</v>
      </c>
      <c r="C7" s="42">
        <v>1.5432197777966132</v>
      </c>
      <c r="D7" s="28">
        <v>244579</v>
      </c>
      <c r="E7" s="28">
        <v>114769</v>
      </c>
      <c r="F7" s="28">
        <v>129810</v>
      </c>
      <c r="G7" s="28">
        <v>535183.80743982492</v>
      </c>
      <c r="H7" s="42">
        <v>101.5768907470966</v>
      </c>
    </row>
    <row r="8" spans="1:8" x14ac:dyDescent="0.2">
      <c r="A8" s="19" t="s">
        <v>234</v>
      </c>
      <c r="B8" s="9">
        <v>223</v>
      </c>
      <c r="C8" s="3">
        <v>5.2253214861470401</v>
      </c>
      <c r="D8" s="9">
        <v>46495</v>
      </c>
      <c r="E8" s="9">
        <v>6201</v>
      </c>
      <c r="F8" s="9">
        <v>40294</v>
      </c>
      <c r="G8" s="9">
        <v>208497.75784753362</v>
      </c>
      <c r="H8" s="3">
        <v>42.899963389110269</v>
      </c>
    </row>
    <row r="9" spans="1:8" s="12" customFormat="1" x14ac:dyDescent="0.2">
      <c r="A9" s="77" t="s">
        <v>233</v>
      </c>
      <c r="B9" s="54">
        <v>116</v>
      </c>
      <c r="C9" s="46">
        <v>3.7188903600591177</v>
      </c>
      <c r="D9" s="54">
        <v>61080</v>
      </c>
      <c r="E9" s="54">
        <v>38240</v>
      </c>
      <c r="F9" s="54">
        <v>22840</v>
      </c>
      <c r="G9" s="54">
        <v>526551.72413793101</v>
      </c>
      <c r="H9" s="46">
        <v>92.292184822231064</v>
      </c>
    </row>
    <row r="10" spans="1:8" x14ac:dyDescent="0.2">
      <c r="A10" s="19" t="s">
        <v>232</v>
      </c>
      <c r="B10" s="9">
        <v>162</v>
      </c>
      <c r="C10" s="3">
        <v>4.5290614778159863</v>
      </c>
      <c r="D10" s="9">
        <v>73103</v>
      </c>
      <c r="E10" s="9">
        <v>40778</v>
      </c>
      <c r="F10" s="9">
        <v>32325</v>
      </c>
      <c r="G10" s="9">
        <v>451253.08641975303</v>
      </c>
      <c r="H10" s="3">
        <v>161.84269231187761</v>
      </c>
    </row>
    <row r="11" spans="1:8" s="15" customFormat="1" x14ac:dyDescent="0.2">
      <c r="A11" s="27" t="s">
        <v>36</v>
      </c>
      <c r="B11" s="28">
        <v>501</v>
      </c>
      <c r="C11" s="42">
        <v>4.5695877064409292</v>
      </c>
      <c r="D11" s="28">
        <v>180678</v>
      </c>
      <c r="E11" s="28">
        <v>85219</v>
      </c>
      <c r="F11" s="28">
        <v>95459</v>
      </c>
      <c r="G11" s="28">
        <v>360634.73053892213</v>
      </c>
      <c r="H11" s="42">
        <v>85.149532855851689</v>
      </c>
    </row>
    <row r="12" spans="1:8" x14ac:dyDescent="0.2">
      <c r="A12" s="19" t="s">
        <v>231</v>
      </c>
      <c r="B12" s="9">
        <v>299</v>
      </c>
      <c r="C12" s="3">
        <v>6.6562630092096864</v>
      </c>
      <c r="D12" s="9">
        <v>164712</v>
      </c>
      <c r="E12" s="9">
        <v>20602</v>
      </c>
      <c r="F12" s="9">
        <v>144110</v>
      </c>
      <c r="G12" s="9">
        <v>550876.25418060203</v>
      </c>
      <c r="H12" s="3">
        <v>288.87544499721957</v>
      </c>
    </row>
    <row r="13" spans="1:8" x14ac:dyDescent="0.2">
      <c r="A13" s="19" t="s">
        <v>230</v>
      </c>
      <c r="B13" s="9">
        <v>117</v>
      </c>
      <c r="C13" s="3">
        <v>4.525656993880693</v>
      </c>
      <c r="D13" s="9">
        <v>19588</v>
      </c>
      <c r="E13" s="9">
        <v>12428</v>
      </c>
      <c r="F13" s="9">
        <v>7160</v>
      </c>
      <c r="G13" s="9">
        <v>167418.80341880341</v>
      </c>
      <c r="H13" s="3">
        <v>69.746838634626599</v>
      </c>
    </row>
    <row r="14" spans="1:8" x14ac:dyDescent="0.2">
      <c r="A14" s="19" t="s">
        <v>229</v>
      </c>
      <c r="B14" s="9">
        <v>122</v>
      </c>
      <c r="C14" s="3">
        <v>4.2388045181486849</v>
      </c>
      <c r="D14" s="9">
        <v>33860</v>
      </c>
      <c r="E14" s="9">
        <v>4890</v>
      </c>
      <c r="F14" s="9">
        <v>28970</v>
      </c>
      <c r="G14" s="9">
        <v>277540.98360655742</v>
      </c>
      <c r="H14" s="3">
        <v>69.424019955337812</v>
      </c>
    </row>
    <row r="15" spans="1:8" s="15" customFormat="1" x14ac:dyDescent="0.2">
      <c r="A15" s="27" t="s">
        <v>35</v>
      </c>
      <c r="B15" s="28">
        <v>538</v>
      </c>
      <c r="C15" s="42">
        <v>5.4040805830781959</v>
      </c>
      <c r="D15" s="28">
        <v>218160</v>
      </c>
      <c r="E15" s="28">
        <v>37920</v>
      </c>
      <c r="F15" s="28">
        <v>180240</v>
      </c>
      <c r="G15" s="28">
        <v>405501.85873605951</v>
      </c>
      <c r="H15" s="42">
        <v>158.79419460403966</v>
      </c>
    </row>
    <row r="16" spans="1:8" x14ac:dyDescent="0.2">
      <c r="A16" s="19" t="s">
        <v>228</v>
      </c>
      <c r="B16" s="9">
        <v>139</v>
      </c>
      <c r="C16" s="3">
        <v>3.54044061929693</v>
      </c>
      <c r="D16" s="9">
        <v>26688</v>
      </c>
      <c r="E16" s="9">
        <v>10794</v>
      </c>
      <c r="F16" s="9">
        <v>15894</v>
      </c>
      <c r="G16" s="9">
        <v>192000</v>
      </c>
      <c r="H16" s="3">
        <v>82.65738931515989</v>
      </c>
    </row>
    <row r="17" spans="1:8" x14ac:dyDescent="0.2">
      <c r="A17" s="19" t="s">
        <v>227</v>
      </c>
      <c r="B17" s="9">
        <v>121</v>
      </c>
      <c r="C17" s="3">
        <v>3.7899847304334209</v>
      </c>
      <c r="D17" s="9">
        <v>13945</v>
      </c>
      <c r="E17" s="9">
        <v>2170</v>
      </c>
      <c r="F17" s="9">
        <v>11775</v>
      </c>
      <c r="G17" s="9">
        <v>115247.93388429753</v>
      </c>
      <c r="H17" s="3">
        <v>99.378231758518581</v>
      </c>
    </row>
    <row r="18" spans="1:8" x14ac:dyDescent="0.2">
      <c r="A18" s="19" t="s">
        <v>226</v>
      </c>
      <c r="B18" s="9">
        <v>44</v>
      </c>
      <c r="C18" s="3">
        <v>1.8931530248497848</v>
      </c>
      <c r="D18" s="9">
        <v>11815</v>
      </c>
      <c r="E18" s="9">
        <v>2315</v>
      </c>
      <c r="F18" s="9">
        <v>9500</v>
      </c>
      <c r="G18" s="9">
        <v>268522.72727272724</v>
      </c>
      <c r="H18" s="3">
        <v>151.621009610074</v>
      </c>
    </row>
    <row r="19" spans="1:8" s="15" customFormat="1" x14ac:dyDescent="0.2">
      <c r="A19" s="27" t="s">
        <v>34</v>
      </c>
      <c r="B19" s="28">
        <v>304</v>
      </c>
      <c r="C19" s="42">
        <v>3.2193653296593032</v>
      </c>
      <c r="D19" s="28">
        <v>52448</v>
      </c>
      <c r="E19" s="28">
        <v>15279</v>
      </c>
      <c r="F19" s="28">
        <v>37169</v>
      </c>
      <c r="G19" s="28">
        <v>172526.31578947368</v>
      </c>
      <c r="H19" s="42">
        <v>89.923944791249056</v>
      </c>
    </row>
    <row r="20" spans="1:8" s="15" customFormat="1" x14ac:dyDescent="0.2">
      <c r="A20" s="27" t="s">
        <v>33</v>
      </c>
      <c r="B20" s="28">
        <v>1343</v>
      </c>
      <c r="C20" s="42">
        <v>4.4232798900339025</v>
      </c>
      <c r="D20" s="28">
        <v>451286</v>
      </c>
      <c r="E20" s="28">
        <v>138418</v>
      </c>
      <c r="F20" s="28">
        <v>312868</v>
      </c>
      <c r="G20" s="28">
        <v>336028.2948622487</v>
      </c>
      <c r="H20" s="42">
        <v>116.33890561834883</v>
      </c>
    </row>
    <row r="21" spans="1:8" s="12" customFormat="1" x14ac:dyDescent="0.2">
      <c r="A21" s="77" t="s">
        <v>225</v>
      </c>
      <c r="B21" s="54">
        <v>300</v>
      </c>
      <c r="C21" s="46">
        <v>4.3555145169298841</v>
      </c>
      <c r="D21" s="54">
        <v>120765</v>
      </c>
      <c r="E21" s="54">
        <v>36605</v>
      </c>
      <c r="F21" s="54">
        <v>84160</v>
      </c>
      <c r="G21" s="54">
        <v>402550</v>
      </c>
      <c r="H21" s="46">
        <v>91.892755641286101</v>
      </c>
    </row>
    <row r="22" spans="1:8" x14ac:dyDescent="0.2">
      <c r="A22" s="19" t="s">
        <v>224</v>
      </c>
      <c r="B22" s="9">
        <v>87</v>
      </c>
      <c r="C22" s="3">
        <v>2.808993298775182</v>
      </c>
      <c r="D22" s="9">
        <v>44220</v>
      </c>
      <c r="E22" s="9">
        <v>6560</v>
      </c>
      <c r="F22" s="9">
        <v>37660</v>
      </c>
      <c r="G22" s="9">
        <v>508275.86206896551</v>
      </c>
      <c r="H22" s="3">
        <v>119.15624605279777</v>
      </c>
    </row>
    <row r="23" spans="1:8" x14ac:dyDescent="0.2">
      <c r="A23" s="19" t="s">
        <v>223</v>
      </c>
      <c r="B23" s="9">
        <v>38</v>
      </c>
      <c r="C23" s="3">
        <v>1.8680746050005408</v>
      </c>
      <c r="D23" s="9">
        <v>7913</v>
      </c>
      <c r="E23" s="9">
        <v>1070</v>
      </c>
      <c r="F23" s="9">
        <v>6843</v>
      </c>
      <c r="G23" s="9">
        <v>208236.84210526315</v>
      </c>
      <c r="H23" s="3">
        <v>72.381790036588797</v>
      </c>
    </row>
    <row r="24" spans="1:8" s="15" customFormat="1" x14ac:dyDescent="0.2">
      <c r="A24" s="27" t="s">
        <v>32</v>
      </c>
      <c r="B24" s="28">
        <v>425</v>
      </c>
      <c r="C24" s="42">
        <v>3.5360105231673167</v>
      </c>
      <c r="D24" s="28">
        <v>172898</v>
      </c>
      <c r="E24" s="28">
        <v>44235</v>
      </c>
      <c r="F24" s="28">
        <v>128663</v>
      </c>
      <c r="G24" s="28">
        <v>406818.82352941175</v>
      </c>
      <c r="H24" s="42">
        <v>96.206144261529758</v>
      </c>
    </row>
    <row r="25" spans="1:8" x14ac:dyDescent="0.2">
      <c r="A25" s="19" t="s">
        <v>222</v>
      </c>
      <c r="B25" s="9">
        <v>122</v>
      </c>
      <c r="C25" s="3">
        <v>2.2572277542804069</v>
      </c>
      <c r="D25" s="9">
        <v>23225</v>
      </c>
      <c r="E25" s="9">
        <v>17925</v>
      </c>
      <c r="F25" s="9">
        <v>5300</v>
      </c>
      <c r="G25" s="9">
        <v>190368.85245901637</v>
      </c>
      <c r="H25" s="3">
        <v>73.051423254795296</v>
      </c>
    </row>
    <row r="26" spans="1:8" s="12" customFormat="1" x14ac:dyDescent="0.2">
      <c r="A26" s="77" t="s">
        <v>221</v>
      </c>
      <c r="B26" s="54">
        <v>118</v>
      </c>
      <c r="C26" s="46">
        <v>3.0352643702405189</v>
      </c>
      <c r="D26" s="54">
        <v>27974</v>
      </c>
      <c r="E26" s="54">
        <v>23379</v>
      </c>
      <c r="F26" s="54">
        <v>4595</v>
      </c>
      <c r="G26" s="54">
        <v>237067.79661016949</v>
      </c>
      <c r="H26" s="46">
        <v>91.071931340722273</v>
      </c>
    </row>
    <row r="27" spans="1:8" s="12" customFormat="1" x14ac:dyDescent="0.2">
      <c r="A27" s="77" t="s">
        <v>220</v>
      </c>
      <c r="B27" s="54">
        <v>285</v>
      </c>
      <c r="C27" s="46">
        <v>5.1078701525640167</v>
      </c>
      <c r="D27" s="54">
        <v>39659</v>
      </c>
      <c r="E27" s="54">
        <v>20496</v>
      </c>
      <c r="F27" s="54">
        <v>19163</v>
      </c>
      <c r="G27" s="54">
        <v>139154.38596491228</v>
      </c>
      <c r="H27" s="46">
        <v>91.231280472996644</v>
      </c>
    </row>
    <row r="28" spans="1:8" s="15" customFormat="1" x14ac:dyDescent="0.2">
      <c r="A28" s="27" t="s">
        <v>31</v>
      </c>
      <c r="B28" s="28">
        <v>525</v>
      </c>
      <c r="C28" s="42">
        <v>3.5300952386075419</v>
      </c>
      <c r="D28" s="28">
        <v>90858</v>
      </c>
      <c r="E28" s="28">
        <v>61800</v>
      </c>
      <c r="F28" s="28">
        <v>29058</v>
      </c>
      <c r="G28" s="28">
        <v>173062.85714285716</v>
      </c>
      <c r="H28" s="42">
        <v>78.999085236072503</v>
      </c>
    </row>
    <row r="29" spans="1:8" x14ac:dyDescent="0.2">
      <c r="A29" s="19" t="s">
        <v>219</v>
      </c>
      <c r="B29" s="9">
        <v>203</v>
      </c>
      <c r="C29" s="3">
        <v>3.8547024046317193</v>
      </c>
      <c r="D29" s="9">
        <v>43317</v>
      </c>
      <c r="E29" s="9">
        <v>14450</v>
      </c>
      <c r="F29" s="9">
        <v>28867</v>
      </c>
      <c r="G29" s="9">
        <v>213384.23645320197</v>
      </c>
      <c r="H29" s="3">
        <v>97.049343572844592</v>
      </c>
    </row>
    <row r="30" spans="1:8" x14ac:dyDescent="0.2">
      <c r="A30" s="19" t="s">
        <v>218</v>
      </c>
      <c r="B30" s="9">
        <v>155</v>
      </c>
      <c r="C30" s="3">
        <v>4.2561487620098903</v>
      </c>
      <c r="D30" s="9">
        <v>63702</v>
      </c>
      <c r="E30" s="9">
        <v>6368</v>
      </c>
      <c r="F30" s="9">
        <v>57334</v>
      </c>
      <c r="G30" s="9">
        <v>410980.64516129036</v>
      </c>
      <c r="H30" s="3">
        <v>124.60089369555601</v>
      </c>
    </row>
    <row r="31" spans="1:8" x14ac:dyDescent="0.2">
      <c r="A31" s="19" t="s">
        <v>217</v>
      </c>
      <c r="B31" s="9">
        <v>106</v>
      </c>
      <c r="C31" s="3">
        <v>2.5086768268078155</v>
      </c>
      <c r="D31" s="9">
        <v>49538</v>
      </c>
      <c r="E31" s="9">
        <v>25755</v>
      </c>
      <c r="F31" s="9">
        <v>23783</v>
      </c>
      <c r="G31" s="9">
        <v>467339.62264150946</v>
      </c>
      <c r="H31" s="3">
        <v>89.056882608100665</v>
      </c>
    </row>
    <row r="32" spans="1:8" s="15" customFormat="1" x14ac:dyDescent="0.2">
      <c r="A32" s="27" t="s">
        <v>30</v>
      </c>
      <c r="B32" s="28">
        <v>464</v>
      </c>
      <c r="C32" s="42">
        <v>3.5329716098320159</v>
      </c>
      <c r="D32" s="28">
        <v>156557</v>
      </c>
      <c r="E32" s="28">
        <v>46573</v>
      </c>
      <c r="F32" s="28">
        <v>109984</v>
      </c>
      <c r="G32" s="28">
        <v>337407.3275862069</v>
      </c>
      <c r="H32" s="42">
        <v>97.462933342006153</v>
      </c>
    </row>
    <row r="33" spans="1:8" s="15" customFormat="1" x14ac:dyDescent="0.2">
      <c r="A33" s="27" t="s">
        <v>29</v>
      </c>
      <c r="B33" s="28">
        <v>1414</v>
      </c>
      <c r="C33" s="42">
        <v>3.5328153952799437</v>
      </c>
      <c r="D33" s="28">
        <v>420313</v>
      </c>
      <c r="E33" s="28">
        <v>152608</v>
      </c>
      <c r="F33" s="28">
        <v>267705</v>
      </c>
      <c r="G33" s="28">
        <v>297251.06082036777</v>
      </c>
      <c r="H33" s="42">
        <v>99.002629259671522</v>
      </c>
    </row>
    <row r="34" spans="1:8" s="15" customFormat="1" x14ac:dyDescent="0.2">
      <c r="A34" s="27" t="s">
        <v>28</v>
      </c>
      <c r="B34" s="28">
        <v>3214</v>
      </c>
      <c r="C34" s="42">
        <v>3.2139926078170022</v>
      </c>
      <c r="D34" s="28">
        <v>1116178</v>
      </c>
      <c r="E34" s="28">
        <v>405795</v>
      </c>
      <c r="F34" s="28">
        <v>710383</v>
      </c>
      <c r="G34" s="28">
        <v>347286.24766645924</v>
      </c>
      <c r="H34" s="42">
        <v>105.16608005124783</v>
      </c>
    </row>
    <row r="35" spans="1:8" x14ac:dyDescent="0.2">
      <c r="A35" s="144" t="s">
        <v>27</v>
      </c>
      <c r="B35" s="144"/>
      <c r="C35" s="144"/>
      <c r="D35" s="144"/>
      <c r="E35" s="144"/>
      <c r="F35" s="144"/>
      <c r="G35" s="144"/>
      <c r="H35" s="144"/>
    </row>
    <row r="36" spans="1:8" x14ac:dyDescent="0.2">
      <c r="A36" s="25" t="s">
        <v>26</v>
      </c>
      <c r="B36" s="9">
        <v>208</v>
      </c>
      <c r="C36" s="3">
        <v>7.2525671646995242</v>
      </c>
      <c r="D36" s="9">
        <v>28420</v>
      </c>
      <c r="E36" s="9">
        <v>11884</v>
      </c>
      <c r="F36" s="9">
        <v>16536</v>
      </c>
      <c r="G36" s="9">
        <v>136634.61538461538</v>
      </c>
      <c r="H36" s="3">
        <v>100.2196317407525</v>
      </c>
    </row>
    <row r="37" spans="1:8" x14ac:dyDescent="0.2">
      <c r="A37" s="23" t="s">
        <v>25</v>
      </c>
      <c r="B37" s="9">
        <v>342</v>
      </c>
      <c r="C37" s="3">
        <v>7.0104593183250739</v>
      </c>
      <c r="D37" s="9">
        <v>43519</v>
      </c>
      <c r="E37" s="9">
        <v>24097</v>
      </c>
      <c r="F37" s="9">
        <v>19422</v>
      </c>
      <c r="G37" s="9">
        <v>127248.53801169591</v>
      </c>
      <c r="H37" s="3">
        <v>96.243488852792908</v>
      </c>
    </row>
    <row r="38" spans="1:8" x14ac:dyDescent="0.2">
      <c r="A38" s="22" t="s">
        <v>24</v>
      </c>
      <c r="B38" s="9">
        <v>493</v>
      </c>
      <c r="C38" s="3">
        <v>5.3677478922334787</v>
      </c>
      <c r="D38" s="9">
        <v>111357</v>
      </c>
      <c r="E38" s="9">
        <v>30838</v>
      </c>
      <c r="F38" s="9">
        <v>80519</v>
      </c>
      <c r="G38" s="9">
        <v>225876.26774847871</v>
      </c>
      <c r="H38" s="3">
        <v>135.75495114453963</v>
      </c>
    </row>
    <row r="39" spans="1:8" x14ac:dyDescent="0.2">
      <c r="A39" s="21" t="s">
        <v>23</v>
      </c>
      <c r="B39" s="9">
        <v>789</v>
      </c>
      <c r="C39" s="3">
        <v>5.490401018472868</v>
      </c>
      <c r="D39" s="9">
        <v>115846</v>
      </c>
      <c r="E39" s="9">
        <v>54492</v>
      </c>
      <c r="F39" s="9">
        <v>61354</v>
      </c>
      <c r="G39" s="9">
        <v>146826.36248415717</v>
      </c>
      <c r="H39" s="3">
        <v>74.337473685981408</v>
      </c>
    </row>
    <row r="40" spans="1:8" x14ac:dyDescent="0.2">
      <c r="A40" s="21" t="s">
        <v>22</v>
      </c>
      <c r="B40" s="9">
        <v>231</v>
      </c>
      <c r="C40" s="3">
        <v>2.5668278064122916</v>
      </c>
      <c r="D40" s="9">
        <v>45574</v>
      </c>
      <c r="E40" s="9">
        <v>26241</v>
      </c>
      <c r="F40" s="9">
        <v>19333</v>
      </c>
      <c r="G40" s="9">
        <v>197290.04329004328</v>
      </c>
      <c r="H40" s="3">
        <v>69.34940235709449</v>
      </c>
    </row>
    <row r="41" spans="1:8" x14ac:dyDescent="0.2">
      <c r="A41" s="21" t="s">
        <v>21</v>
      </c>
      <c r="B41" s="9">
        <v>498</v>
      </c>
      <c r="C41" s="3">
        <v>4.2302513941566469</v>
      </c>
      <c r="D41" s="9">
        <v>266836</v>
      </c>
      <c r="E41" s="9">
        <v>151101</v>
      </c>
      <c r="F41" s="9">
        <v>115735</v>
      </c>
      <c r="G41" s="9">
        <v>535815.26104417676</v>
      </c>
      <c r="H41" s="3">
        <v>112.24042581260711</v>
      </c>
    </row>
    <row r="42" spans="1:8" x14ac:dyDescent="0.2">
      <c r="A42" s="21" t="s">
        <v>20</v>
      </c>
      <c r="B42" s="9">
        <v>188</v>
      </c>
      <c r="C42" s="3">
        <v>1.5237860571954718</v>
      </c>
      <c r="D42" s="9">
        <v>98625</v>
      </c>
      <c r="E42" s="9">
        <v>57023</v>
      </c>
      <c r="F42" s="9">
        <v>41602</v>
      </c>
      <c r="G42" s="9">
        <v>524601.06382978719</v>
      </c>
      <c r="H42" s="3">
        <v>116.8669352186878</v>
      </c>
    </row>
    <row r="43" spans="1:8" x14ac:dyDescent="0.2">
      <c r="A43" s="21" t="s">
        <v>19</v>
      </c>
      <c r="B43" s="9">
        <v>90</v>
      </c>
      <c r="C43" s="3">
        <v>1.3556340149661994</v>
      </c>
      <c r="D43" s="9">
        <v>76109</v>
      </c>
      <c r="E43" s="9">
        <v>6609</v>
      </c>
      <c r="F43" s="9">
        <v>69500</v>
      </c>
      <c r="G43" s="9">
        <v>845655.55555555562</v>
      </c>
      <c r="H43" s="3">
        <v>137.65448577569711</v>
      </c>
    </row>
    <row r="44" spans="1:8" x14ac:dyDescent="0.2">
      <c r="A44" s="20" t="s">
        <v>18</v>
      </c>
      <c r="B44" s="9">
        <v>171</v>
      </c>
      <c r="C44" s="3">
        <v>1.4647690911450426</v>
      </c>
      <c r="D44" s="9">
        <v>196906</v>
      </c>
      <c r="E44" s="9">
        <v>19620</v>
      </c>
      <c r="F44" s="9">
        <v>177286</v>
      </c>
      <c r="G44" s="9">
        <v>1151497.0760233919</v>
      </c>
      <c r="H44" s="3">
        <v>200.0779228449523</v>
      </c>
    </row>
    <row r="45" spans="1:8" x14ac:dyDescent="0.2">
      <c r="A45" s="19" t="s">
        <v>17</v>
      </c>
      <c r="B45" s="9">
        <v>204</v>
      </c>
      <c r="C45" s="121">
        <v>1.1808148838243122</v>
      </c>
      <c r="D45" s="9">
        <v>132986</v>
      </c>
      <c r="E45" s="9">
        <v>23890</v>
      </c>
      <c r="F45" s="9">
        <v>109096</v>
      </c>
      <c r="G45" s="9">
        <v>651892.15686274506</v>
      </c>
      <c r="H45" s="3">
        <v>105.32547270447054</v>
      </c>
    </row>
  </sheetData>
  <sheetProtection selectLockedCells="1" selectUnlockedCells="1"/>
  <mergeCells count="7">
    <mergeCell ref="A4:H4"/>
    <mergeCell ref="A35:H35"/>
    <mergeCell ref="G2:H2"/>
    <mergeCell ref="A2:A3"/>
    <mergeCell ref="B2:C2"/>
    <mergeCell ref="D2:D3"/>
    <mergeCell ref="E2:F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0F7F5-27A6-491A-BFAA-411E4A7922BF}">
  <sheetPr>
    <tabColor indexed="10"/>
  </sheetPr>
  <dimension ref="A1:H46"/>
  <sheetViews>
    <sheetView workbookViewId="0"/>
  </sheetViews>
  <sheetFormatPr defaultRowHeight="11.25" x14ac:dyDescent="0.2"/>
  <cols>
    <col min="1" max="1" width="21.85546875" style="1" customWidth="1"/>
    <col min="2" max="2" width="9.7109375" style="1" customWidth="1"/>
    <col min="3" max="3" width="11" style="1" customWidth="1"/>
    <col min="4" max="8" width="9.7109375" style="1" customWidth="1"/>
    <col min="9" max="16384" width="9.140625" style="1"/>
  </cols>
  <sheetData>
    <row r="1" spans="1:8" s="15" customFormat="1" x14ac:dyDescent="0.2">
      <c r="A1" s="17" t="s">
        <v>256</v>
      </c>
      <c r="B1" s="16"/>
      <c r="C1" s="16"/>
      <c r="D1" s="16"/>
      <c r="E1" s="16"/>
      <c r="F1" s="16"/>
      <c r="G1" s="16"/>
      <c r="H1" s="16"/>
    </row>
    <row r="2" spans="1:8" x14ac:dyDescent="0.2">
      <c r="A2" s="135" t="s">
        <v>237</v>
      </c>
      <c r="B2" s="138" t="s">
        <v>94</v>
      </c>
      <c r="C2" s="138"/>
      <c r="D2" s="138" t="s">
        <v>84</v>
      </c>
      <c r="E2" s="138" t="s">
        <v>93</v>
      </c>
      <c r="F2" s="138" t="s">
        <v>145</v>
      </c>
      <c r="G2" s="139" t="s">
        <v>144</v>
      </c>
      <c r="H2" s="140"/>
    </row>
    <row r="3" spans="1:8" ht="26.25" customHeight="1" x14ac:dyDescent="0.2">
      <c r="A3" s="136"/>
      <c r="B3" s="150" t="s">
        <v>91</v>
      </c>
      <c r="C3" s="150" t="s">
        <v>255</v>
      </c>
      <c r="D3" s="150"/>
      <c r="E3" s="150"/>
      <c r="F3" s="150"/>
      <c r="G3" s="55" t="s">
        <v>142</v>
      </c>
      <c r="H3" s="85" t="s">
        <v>141</v>
      </c>
    </row>
    <row r="4" spans="1:8" ht="27.75" customHeight="1" x14ac:dyDescent="0.2">
      <c r="A4" s="137"/>
      <c r="B4" s="149"/>
      <c r="C4" s="149"/>
      <c r="D4" s="149"/>
      <c r="E4" s="149"/>
      <c r="F4" s="149"/>
      <c r="G4" s="158" t="s">
        <v>10</v>
      </c>
      <c r="H4" s="154"/>
    </row>
    <row r="5" spans="1:8" x14ac:dyDescent="0.2">
      <c r="A5" s="143" t="s">
        <v>38</v>
      </c>
      <c r="B5" s="143"/>
      <c r="C5" s="143"/>
      <c r="D5" s="143"/>
      <c r="E5" s="143"/>
      <c r="F5" s="143"/>
      <c r="G5" s="143"/>
      <c r="H5" s="143"/>
    </row>
    <row r="6" spans="1:8" x14ac:dyDescent="0.2">
      <c r="A6" s="19" t="s">
        <v>17</v>
      </c>
      <c r="B6" s="9">
        <v>30000</v>
      </c>
      <c r="C6" s="3">
        <v>742.61469683992698</v>
      </c>
      <c r="D6" s="9">
        <v>66020</v>
      </c>
      <c r="E6" s="3">
        <v>2.2006666666666668</v>
      </c>
      <c r="F6" s="9">
        <v>550683</v>
      </c>
      <c r="G6" s="9">
        <v>18356.099999999999</v>
      </c>
      <c r="H6" s="9">
        <v>8341.1541956982728</v>
      </c>
    </row>
    <row r="7" spans="1:8" x14ac:dyDescent="0.2">
      <c r="A7" s="19" t="s">
        <v>235</v>
      </c>
      <c r="B7" s="9">
        <v>23328</v>
      </c>
      <c r="C7" s="3">
        <v>654.67128221894495</v>
      </c>
      <c r="D7" s="9">
        <v>43616</v>
      </c>
      <c r="E7" s="3">
        <v>1.8696844993141288</v>
      </c>
      <c r="F7" s="9">
        <v>294605</v>
      </c>
      <c r="G7" s="9">
        <v>12628.815157750343</v>
      </c>
      <c r="H7" s="9">
        <v>6754.5166911225242</v>
      </c>
    </row>
    <row r="8" spans="1:8" s="15" customFormat="1" x14ac:dyDescent="0.2">
      <c r="A8" s="27" t="s">
        <v>37</v>
      </c>
      <c r="B8" s="28">
        <v>53328</v>
      </c>
      <c r="C8" s="42">
        <v>701.39857518550002</v>
      </c>
      <c r="D8" s="28">
        <v>109636</v>
      </c>
      <c r="E8" s="42">
        <v>2.0558805880588058</v>
      </c>
      <c r="F8" s="28">
        <v>845288</v>
      </c>
      <c r="G8" s="28">
        <v>15850.735073507352</v>
      </c>
      <c r="H8" s="28">
        <v>7709.9492867306353</v>
      </c>
    </row>
    <row r="9" spans="1:8" x14ac:dyDescent="0.2">
      <c r="A9" s="19" t="s">
        <v>234</v>
      </c>
      <c r="B9" s="9">
        <v>6566</v>
      </c>
      <c r="C9" s="3">
        <v>561.1941829308422</v>
      </c>
      <c r="D9" s="9">
        <v>8910</v>
      </c>
      <c r="E9" s="3">
        <v>1.3569905574169967</v>
      </c>
      <c r="F9" s="9">
        <v>61402</v>
      </c>
      <c r="G9" s="9">
        <v>9351.5077672860189</v>
      </c>
      <c r="H9" s="9">
        <v>6891.358024691358</v>
      </c>
    </row>
    <row r="10" spans="1:8" x14ac:dyDescent="0.2">
      <c r="A10" s="77" t="s">
        <v>233</v>
      </c>
      <c r="B10" s="9">
        <v>8277</v>
      </c>
      <c r="C10" s="3">
        <v>974.10277684608195</v>
      </c>
      <c r="D10" s="9">
        <v>15705</v>
      </c>
      <c r="E10" s="3">
        <v>1.8974266038419718</v>
      </c>
      <c r="F10" s="9">
        <v>83016</v>
      </c>
      <c r="G10" s="9">
        <v>10029.720913374413</v>
      </c>
      <c r="H10" s="9">
        <v>5285.9598853868192</v>
      </c>
    </row>
    <row r="11" spans="1:8" x14ac:dyDescent="0.2">
      <c r="A11" s="19" t="s">
        <v>232</v>
      </c>
      <c r="B11" s="9">
        <v>9984</v>
      </c>
      <c r="C11" s="3">
        <v>1046.1789946873723</v>
      </c>
      <c r="D11" s="9">
        <v>16684</v>
      </c>
      <c r="E11" s="3">
        <v>1.6710737179487178</v>
      </c>
      <c r="F11" s="9">
        <v>124418</v>
      </c>
      <c r="G11" s="9">
        <v>12461.738782051283</v>
      </c>
      <c r="H11" s="9">
        <v>7457.3243826420521</v>
      </c>
    </row>
    <row r="12" spans="1:8" s="15" customFormat="1" x14ac:dyDescent="0.2">
      <c r="A12" s="27" t="s">
        <v>36</v>
      </c>
      <c r="B12" s="28">
        <v>24827</v>
      </c>
      <c r="C12" s="42">
        <v>834.79038614141029</v>
      </c>
      <c r="D12" s="28">
        <v>41299</v>
      </c>
      <c r="E12" s="42">
        <v>1.66347122084827</v>
      </c>
      <c r="F12" s="28">
        <v>268836</v>
      </c>
      <c r="G12" s="28">
        <v>10828.372336569058</v>
      </c>
      <c r="H12" s="28">
        <v>6509.5038620789846</v>
      </c>
    </row>
    <row r="13" spans="1:8" x14ac:dyDescent="0.2">
      <c r="A13" s="77" t="s">
        <v>231</v>
      </c>
      <c r="B13" s="9">
        <v>8009</v>
      </c>
      <c r="C13" s="3">
        <v>665.45910779124745</v>
      </c>
      <c r="D13" s="9">
        <v>10753</v>
      </c>
      <c r="E13" s="3">
        <v>1.3426145586215508</v>
      </c>
      <c r="F13" s="9">
        <v>79384</v>
      </c>
      <c r="G13" s="9">
        <v>9911.8491696841047</v>
      </c>
      <c r="H13" s="9">
        <v>7382.4979075606807</v>
      </c>
    </row>
    <row r="14" spans="1:8" x14ac:dyDescent="0.2">
      <c r="A14" s="19" t="s">
        <v>230</v>
      </c>
      <c r="B14" s="9">
        <v>4640</v>
      </c>
      <c r="C14" s="3">
        <v>704.31621369318225</v>
      </c>
      <c r="D14" s="9">
        <v>7648</v>
      </c>
      <c r="E14" s="3">
        <v>1.6482758620689655</v>
      </c>
      <c r="F14" s="9">
        <v>43709</v>
      </c>
      <c r="G14" s="9">
        <v>9420.0431034482754</v>
      </c>
      <c r="H14" s="9">
        <v>5715.0889121338905</v>
      </c>
    </row>
    <row r="15" spans="1:8" x14ac:dyDescent="0.2">
      <c r="A15" s="19" t="s">
        <v>229</v>
      </c>
      <c r="B15" s="9">
        <v>3738</v>
      </c>
      <c r="C15" s="3">
        <v>523.98808480813034</v>
      </c>
      <c r="D15" s="9">
        <v>4403</v>
      </c>
      <c r="E15" s="3">
        <v>1.1779026217228465</v>
      </c>
      <c r="F15" s="9">
        <v>30266</v>
      </c>
      <c r="G15" s="9">
        <v>8096.8432316746921</v>
      </c>
      <c r="H15" s="9">
        <v>6873.9495798319322</v>
      </c>
    </row>
    <row r="16" spans="1:8" s="15" customFormat="1" x14ac:dyDescent="0.2">
      <c r="A16" s="27" t="s">
        <v>35</v>
      </c>
      <c r="B16" s="28">
        <v>16387</v>
      </c>
      <c r="C16" s="42">
        <v>636.21539775594977</v>
      </c>
      <c r="D16" s="28">
        <v>22804</v>
      </c>
      <c r="E16" s="42">
        <v>1.3915908952218221</v>
      </c>
      <c r="F16" s="28">
        <v>153359</v>
      </c>
      <c r="G16" s="28">
        <v>9358.5769207298472</v>
      </c>
      <c r="H16" s="28">
        <v>6725.0920891071737</v>
      </c>
    </row>
    <row r="17" spans="1:8" x14ac:dyDescent="0.2">
      <c r="A17" s="19" t="s">
        <v>228</v>
      </c>
      <c r="B17" s="9">
        <v>9857</v>
      </c>
      <c r="C17" s="3">
        <v>938.41335123144734</v>
      </c>
      <c r="D17" s="9">
        <v>13999</v>
      </c>
      <c r="E17" s="3">
        <v>1.4202089885360658</v>
      </c>
      <c r="F17" s="9">
        <v>82269</v>
      </c>
      <c r="G17" s="9">
        <v>8346.2513949477525</v>
      </c>
      <c r="H17" s="9">
        <v>5876.7769126366165</v>
      </c>
    </row>
    <row r="18" spans="1:8" x14ac:dyDescent="0.2">
      <c r="A18" s="19" t="s">
        <v>227</v>
      </c>
      <c r="B18" s="9">
        <v>8160</v>
      </c>
      <c r="C18" s="3">
        <v>962.38331397165928</v>
      </c>
      <c r="D18" s="9">
        <v>14020</v>
      </c>
      <c r="E18" s="3">
        <v>1.7181372549019607</v>
      </c>
      <c r="F18" s="9">
        <v>89140</v>
      </c>
      <c r="G18" s="9">
        <v>10924.019607843136</v>
      </c>
      <c r="H18" s="9">
        <v>6358.0599144079879</v>
      </c>
    </row>
    <row r="19" spans="1:8" x14ac:dyDescent="0.2">
      <c r="A19" s="19" t="s">
        <v>226</v>
      </c>
      <c r="B19" s="9">
        <v>4059</v>
      </c>
      <c r="C19" s="3">
        <v>659.78543563068922</v>
      </c>
      <c r="D19" s="9">
        <v>8211</v>
      </c>
      <c r="E19" s="3">
        <v>2.0229120473022912</v>
      </c>
      <c r="F19" s="9">
        <v>57157</v>
      </c>
      <c r="G19" s="9">
        <v>14081.547179108155</v>
      </c>
      <c r="H19" s="9">
        <v>6961.0278894166358</v>
      </c>
    </row>
    <row r="20" spans="1:8" s="15" customFormat="1" x14ac:dyDescent="0.2">
      <c r="A20" s="27" t="s">
        <v>34</v>
      </c>
      <c r="B20" s="28">
        <v>22076</v>
      </c>
      <c r="C20" s="42">
        <v>878.30243665667388</v>
      </c>
      <c r="D20" s="28">
        <v>36230</v>
      </c>
      <c r="E20" s="42">
        <v>1.6411487588331219</v>
      </c>
      <c r="F20" s="28">
        <v>228566</v>
      </c>
      <c r="G20" s="28">
        <v>10353.596666062693</v>
      </c>
      <c r="H20" s="28">
        <v>6308.7496549820598</v>
      </c>
    </row>
    <row r="21" spans="1:8" s="15" customFormat="1" x14ac:dyDescent="0.2">
      <c r="A21" s="27" t="s">
        <v>33</v>
      </c>
      <c r="B21" s="28">
        <v>63290</v>
      </c>
      <c r="C21" s="42">
        <v>784.92166595872004</v>
      </c>
      <c r="D21" s="28">
        <v>100333</v>
      </c>
      <c r="E21" s="42">
        <v>1.5852899352188339</v>
      </c>
      <c r="F21" s="28">
        <v>650761</v>
      </c>
      <c r="G21" s="28">
        <v>10282.208879759835</v>
      </c>
      <c r="H21" s="28">
        <v>6486.0115814338251</v>
      </c>
    </row>
    <row r="22" spans="1:8" x14ac:dyDescent="0.2">
      <c r="A22" s="77" t="s">
        <v>225</v>
      </c>
      <c r="B22" s="9">
        <v>9187</v>
      </c>
      <c r="C22" s="3">
        <v>443.94939547110732</v>
      </c>
      <c r="D22" s="9">
        <v>15702</v>
      </c>
      <c r="E22" s="3">
        <v>1.7091542396865136</v>
      </c>
      <c r="F22" s="9">
        <v>80818</v>
      </c>
      <c r="G22" s="9">
        <v>8796.9957548710136</v>
      </c>
      <c r="H22" s="9">
        <v>5146.9876448860014</v>
      </c>
    </row>
    <row r="23" spans="1:8" x14ac:dyDescent="0.2">
      <c r="A23" s="19" t="s">
        <v>224</v>
      </c>
      <c r="B23" s="9">
        <v>4194</v>
      </c>
      <c r="C23" s="3">
        <v>498.3394625680998</v>
      </c>
      <c r="D23" s="9">
        <v>5933</v>
      </c>
      <c r="E23" s="3">
        <v>1.4146399618502623</v>
      </c>
      <c r="F23" s="9">
        <v>23784</v>
      </c>
      <c r="G23" s="9">
        <v>5670.9585121602286</v>
      </c>
      <c r="H23" s="9">
        <v>4008.7645373335581</v>
      </c>
    </row>
    <row r="24" spans="1:8" x14ac:dyDescent="0.2">
      <c r="A24" s="19" t="s">
        <v>223</v>
      </c>
      <c r="B24" s="9">
        <v>2111</v>
      </c>
      <c r="C24" s="3">
        <v>388.88428343787706</v>
      </c>
      <c r="D24" s="9">
        <v>2644</v>
      </c>
      <c r="E24" s="3">
        <v>1.2524869729985788</v>
      </c>
      <c r="F24" s="9">
        <v>11862</v>
      </c>
      <c r="G24" s="9">
        <v>5619.1378493604925</v>
      </c>
      <c r="H24" s="9">
        <v>4486.3842662632378</v>
      </c>
    </row>
    <row r="25" spans="1:8" s="15" customFormat="1" x14ac:dyDescent="0.2">
      <c r="A25" s="27" t="s">
        <v>32</v>
      </c>
      <c r="B25" s="28">
        <v>15492</v>
      </c>
      <c r="C25" s="42">
        <v>448.54812511400451</v>
      </c>
      <c r="D25" s="28">
        <v>24279</v>
      </c>
      <c r="E25" s="42">
        <v>1.5671959721146398</v>
      </c>
      <c r="F25" s="28">
        <v>116464</v>
      </c>
      <c r="G25" s="28">
        <v>7517.6865478956879</v>
      </c>
      <c r="H25" s="28">
        <v>4796.9026730919722</v>
      </c>
    </row>
    <row r="26" spans="1:8" x14ac:dyDescent="0.2">
      <c r="A26" s="19" t="s">
        <v>222</v>
      </c>
      <c r="B26" s="9">
        <v>4954</v>
      </c>
      <c r="C26" s="3">
        <v>307.86344385717967</v>
      </c>
      <c r="D26" s="9">
        <v>6812</v>
      </c>
      <c r="E26" s="3">
        <v>1.375050464271296</v>
      </c>
      <c r="F26" s="9">
        <v>34028</v>
      </c>
      <c r="G26" s="9">
        <v>6868.7928946306019</v>
      </c>
      <c r="H26" s="9">
        <v>4995.3024075161475</v>
      </c>
    </row>
    <row r="27" spans="1:8" x14ac:dyDescent="0.2">
      <c r="A27" s="77" t="s">
        <v>221</v>
      </c>
      <c r="B27" s="9">
        <v>10119</v>
      </c>
      <c r="C27" s="3">
        <v>933.68949910727883</v>
      </c>
      <c r="D27" s="9">
        <v>14745</v>
      </c>
      <c r="E27" s="3">
        <v>1.4571597983990512</v>
      </c>
      <c r="F27" s="9">
        <v>68112</v>
      </c>
      <c r="G27" s="9">
        <v>6731.0999110584053</v>
      </c>
      <c r="H27" s="9">
        <v>4619.3285859613425</v>
      </c>
    </row>
    <row r="28" spans="1:8" x14ac:dyDescent="0.2">
      <c r="A28" s="77" t="s">
        <v>220</v>
      </c>
      <c r="B28" s="9">
        <v>9210</v>
      </c>
      <c r="C28" s="3">
        <v>522.08516620561431</v>
      </c>
      <c r="D28" s="9">
        <v>15837</v>
      </c>
      <c r="E28" s="3">
        <v>1.719543973941368</v>
      </c>
      <c r="F28" s="9">
        <v>80502</v>
      </c>
      <c r="G28" s="9">
        <v>8740.7166123778497</v>
      </c>
      <c r="H28" s="9">
        <v>5083.1596893351016</v>
      </c>
    </row>
    <row r="29" spans="1:8" s="15" customFormat="1" x14ac:dyDescent="0.2">
      <c r="A29" s="27" t="s">
        <v>31</v>
      </c>
      <c r="B29" s="28">
        <v>24283</v>
      </c>
      <c r="C29" s="42">
        <v>544.82835988332954</v>
      </c>
      <c r="D29" s="28">
        <v>37394</v>
      </c>
      <c r="E29" s="42">
        <v>1.5399250504468147</v>
      </c>
      <c r="F29" s="28">
        <v>182642</v>
      </c>
      <c r="G29" s="28">
        <v>7521.3935675163693</v>
      </c>
      <c r="H29" s="28">
        <v>4884.2595068727596</v>
      </c>
    </row>
    <row r="30" spans="1:8" x14ac:dyDescent="0.2">
      <c r="A30" s="19" t="s">
        <v>219</v>
      </c>
      <c r="B30" s="9">
        <v>10021</v>
      </c>
      <c r="C30" s="3">
        <v>698.62937296950599</v>
      </c>
      <c r="D30" s="9">
        <v>13693</v>
      </c>
      <c r="E30" s="3">
        <v>1.3664304959584872</v>
      </c>
      <c r="F30" s="9">
        <v>65128</v>
      </c>
      <c r="G30" s="9">
        <v>6499.1517812593556</v>
      </c>
      <c r="H30" s="9">
        <v>4756.2988388227559</v>
      </c>
    </row>
    <row r="31" spans="1:8" x14ac:dyDescent="0.2">
      <c r="A31" s="19" t="s">
        <v>218</v>
      </c>
      <c r="B31" s="9">
        <v>9778</v>
      </c>
      <c r="C31" s="3">
        <v>1021.0304283357351</v>
      </c>
      <c r="D31" s="9">
        <v>17183</v>
      </c>
      <c r="E31" s="3">
        <v>1.7573123338105952</v>
      </c>
      <c r="F31" s="9">
        <v>93929</v>
      </c>
      <c r="G31" s="9">
        <v>9606.1566782573118</v>
      </c>
      <c r="H31" s="9">
        <v>5466.3912006052497</v>
      </c>
    </row>
    <row r="32" spans="1:8" x14ac:dyDescent="0.2">
      <c r="A32" s="19" t="s">
        <v>217</v>
      </c>
      <c r="B32" s="9">
        <v>10720</v>
      </c>
      <c r="C32" s="3">
        <v>951.50181069374412</v>
      </c>
      <c r="D32" s="9">
        <v>32002</v>
      </c>
      <c r="E32" s="3">
        <v>2.9852611940298508</v>
      </c>
      <c r="F32" s="9">
        <v>154376</v>
      </c>
      <c r="G32" s="9">
        <v>14400.746268656716</v>
      </c>
      <c r="H32" s="9">
        <v>4823.9485032185494</v>
      </c>
    </row>
    <row r="33" spans="1:8" s="15" customFormat="1" x14ac:dyDescent="0.2">
      <c r="A33" s="27" t="s">
        <v>30</v>
      </c>
      <c r="B33" s="28">
        <v>30519</v>
      </c>
      <c r="C33" s="42">
        <v>867.34229881660178</v>
      </c>
      <c r="D33" s="28">
        <v>62878</v>
      </c>
      <c r="E33" s="42">
        <v>2.0602903109538322</v>
      </c>
      <c r="F33" s="28">
        <v>313433</v>
      </c>
      <c r="G33" s="28">
        <v>10270.0940397785</v>
      </c>
      <c r="H33" s="28">
        <v>4984.7800502560513</v>
      </c>
    </row>
    <row r="34" spans="1:8" s="15" customFormat="1" x14ac:dyDescent="0.2">
      <c r="A34" s="27" t="s">
        <v>29</v>
      </c>
      <c r="B34" s="28">
        <v>70294</v>
      </c>
      <c r="C34" s="42">
        <v>615.02306752094796</v>
      </c>
      <c r="D34" s="28">
        <v>124551</v>
      </c>
      <c r="E34" s="42">
        <v>1.7718581955785699</v>
      </c>
      <c r="F34" s="28">
        <v>612539</v>
      </c>
      <c r="G34" s="28">
        <v>8713.9585170853843</v>
      </c>
      <c r="H34" s="28">
        <v>4917.9773747300305</v>
      </c>
    </row>
    <row r="35" spans="1:8" s="15" customFormat="1" x14ac:dyDescent="0.2">
      <c r="A35" s="27" t="s">
        <v>28</v>
      </c>
      <c r="B35" s="28">
        <v>186912</v>
      </c>
      <c r="C35" s="42">
        <v>689.81883176771612</v>
      </c>
      <c r="D35" s="28">
        <v>334520</v>
      </c>
      <c r="E35" s="42">
        <v>1.7897192261599042</v>
      </c>
      <c r="F35" s="28">
        <v>2108588</v>
      </c>
      <c r="G35" s="28">
        <v>11281.18044855333</v>
      </c>
      <c r="H35" s="28">
        <v>6303.3241659691494</v>
      </c>
    </row>
    <row r="36" spans="1:8" x14ac:dyDescent="0.2">
      <c r="A36" s="144" t="s">
        <v>27</v>
      </c>
      <c r="B36" s="144"/>
      <c r="C36" s="144"/>
      <c r="D36" s="144"/>
      <c r="E36" s="144"/>
      <c r="F36" s="144"/>
      <c r="G36" s="144"/>
      <c r="H36" s="144"/>
    </row>
    <row r="37" spans="1:8" x14ac:dyDescent="0.2">
      <c r="A37" s="25" t="s">
        <v>26</v>
      </c>
      <c r="B37" s="9">
        <v>7328</v>
      </c>
      <c r="C37" s="3">
        <v>973.06412954712948</v>
      </c>
      <c r="D37" s="9">
        <v>9824</v>
      </c>
      <c r="E37" s="3">
        <v>1.3406113537117903</v>
      </c>
      <c r="F37" s="9">
        <v>68934</v>
      </c>
      <c r="G37" s="9">
        <v>9406.9323144104819</v>
      </c>
      <c r="H37" s="9">
        <v>7016.8973941368076</v>
      </c>
    </row>
    <row r="38" spans="1:8" x14ac:dyDescent="0.2">
      <c r="A38" s="23" t="s">
        <v>25</v>
      </c>
      <c r="B38" s="9">
        <v>7523</v>
      </c>
      <c r="C38" s="3">
        <v>570.57478412887417</v>
      </c>
      <c r="D38" s="9">
        <v>11423</v>
      </c>
      <c r="E38" s="3">
        <v>1.5184102086933404</v>
      </c>
      <c r="F38" s="9">
        <v>66638</v>
      </c>
      <c r="G38" s="9">
        <v>8857.9024325402097</v>
      </c>
      <c r="H38" s="9">
        <v>5833.6689135953775</v>
      </c>
    </row>
    <row r="39" spans="1:8" x14ac:dyDescent="0.2">
      <c r="A39" s="22" t="s">
        <v>24</v>
      </c>
      <c r="B39" s="9">
        <v>11757</v>
      </c>
      <c r="C39" s="3">
        <v>449.44636327667308</v>
      </c>
      <c r="D39" s="9">
        <v>21503</v>
      </c>
      <c r="E39" s="3">
        <v>1.8289529641915454</v>
      </c>
      <c r="F39" s="9">
        <v>121438</v>
      </c>
      <c r="G39" s="9">
        <v>10328.99549204729</v>
      </c>
      <c r="H39" s="9">
        <v>5647.4910477607773</v>
      </c>
    </row>
    <row r="40" spans="1:8" x14ac:dyDescent="0.2">
      <c r="A40" s="21" t="s">
        <v>23</v>
      </c>
      <c r="B40" s="9">
        <v>21023</v>
      </c>
      <c r="C40" s="3">
        <v>512.0074427757462</v>
      </c>
      <c r="D40" s="9">
        <v>32677</v>
      </c>
      <c r="E40" s="3">
        <v>1.5543452409266041</v>
      </c>
      <c r="F40" s="9">
        <v>177161</v>
      </c>
      <c r="G40" s="9">
        <v>8427.008514484136</v>
      </c>
      <c r="H40" s="9">
        <v>5421.580928481807</v>
      </c>
    </row>
    <row r="41" spans="1:8" x14ac:dyDescent="0.2">
      <c r="A41" s="21" t="s">
        <v>22</v>
      </c>
      <c r="B41" s="9">
        <v>19910</v>
      </c>
      <c r="C41" s="3">
        <v>767.20626712341959</v>
      </c>
      <c r="D41" s="9">
        <v>35280</v>
      </c>
      <c r="E41" s="3">
        <v>1.77197388247112</v>
      </c>
      <c r="F41" s="9">
        <v>171424</v>
      </c>
      <c r="G41" s="9">
        <v>8609.9447513812156</v>
      </c>
      <c r="H41" s="9">
        <v>4858.9569160997726</v>
      </c>
    </row>
    <row r="42" spans="1:8" x14ac:dyDescent="0.2">
      <c r="A42" s="21" t="s">
        <v>21</v>
      </c>
      <c r="B42" s="9">
        <v>28184</v>
      </c>
      <c r="C42" s="3">
        <v>859.52117010034976</v>
      </c>
      <c r="D42" s="9">
        <v>46936</v>
      </c>
      <c r="E42" s="3">
        <v>1.6653420380357651</v>
      </c>
      <c r="F42" s="9">
        <v>295768</v>
      </c>
      <c r="G42" s="9">
        <v>10494.18109565711</v>
      </c>
      <c r="H42" s="9">
        <v>6301.5169592636785</v>
      </c>
    </row>
    <row r="43" spans="1:8" x14ac:dyDescent="0.2">
      <c r="A43" s="21" t="s">
        <v>20</v>
      </c>
      <c r="B43" s="9">
        <v>32534</v>
      </c>
      <c r="C43" s="3">
        <v>986.50357347532213</v>
      </c>
      <c r="D43" s="9">
        <v>59195</v>
      </c>
      <c r="E43" s="3">
        <v>1.8194811581729882</v>
      </c>
      <c r="F43" s="9">
        <v>344740</v>
      </c>
      <c r="G43" s="9">
        <v>10596.299256162783</v>
      </c>
      <c r="H43" s="9">
        <v>5823.8026860376713</v>
      </c>
    </row>
    <row r="44" spans="1:8" x14ac:dyDescent="0.2">
      <c r="A44" s="21" t="s">
        <v>19</v>
      </c>
      <c r="B44" s="9">
        <v>8727</v>
      </c>
      <c r="C44" s="3">
        <v>457.01866931999683</v>
      </c>
      <c r="D44" s="9">
        <v>13963</v>
      </c>
      <c r="E44" s="3">
        <v>1.5999770826171651</v>
      </c>
      <c r="F44" s="9">
        <v>81214</v>
      </c>
      <c r="G44" s="9">
        <v>9306.0616477598251</v>
      </c>
      <c r="H44" s="9">
        <v>5816.3718398624933</v>
      </c>
    </row>
    <row r="45" spans="1:8" x14ac:dyDescent="0.2">
      <c r="A45" s="20" t="s">
        <v>18</v>
      </c>
      <c r="B45" s="9">
        <v>19926</v>
      </c>
      <c r="C45" s="3">
        <v>626.41762117861208</v>
      </c>
      <c r="D45" s="9">
        <v>37699</v>
      </c>
      <c r="E45" s="3">
        <v>1.8919502157984542</v>
      </c>
      <c r="F45" s="9">
        <v>230588</v>
      </c>
      <c r="G45" s="9">
        <v>11572.217203653518</v>
      </c>
      <c r="H45" s="9">
        <v>6116.5548157776075</v>
      </c>
    </row>
    <row r="46" spans="1:8" x14ac:dyDescent="0.2">
      <c r="A46" s="19" t="s">
        <v>17</v>
      </c>
      <c r="B46" s="9">
        <v>30000</v>
      </c>
      <c r="C46" s="3">
        <v>742.61469683992698</v>
      </c>
      <c r="D46" s="9">
        <v>66020</v>
      </c>
      <c r="E46" s="3">
        <v>2.2006666666666668</v>
      </c>
      <c r="F46" s="9">
        <v>550683</v>
      </c>
      <c r="G46" s="9">
        <v>18356.099999999999</v>
      </c>
      <c r="H46" s="9">
        <v>8341.1541956982728</v>
      </c>
    </row>
  </sheetData>
  <sheetProtection selectLockedCells="1" selectUnlockedCells="1"/>
  <mergeCells count="11">
    <mergeCell ref="B3:B4"/>
    <mergeCell ref="C3:C4"/>
    <mergeCell ref="G4:H4"/>
    <mergeCell ref="A5:H5"/>
    <mergeCell ref="A36:H36"/>
    <mergeCell ref="A2:A4"/>
    <mergeCell ref="B2:C2"/>
    <mergeCell ref="D2:D4"/>
    <mergeCell ref="E2:E4"/>
    <mergeCell ref="F2:F4"/>
    <mergeCell ref="G2:H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608CD-1B90-4829-AB91-0C2470F983B3}">
  <sheetPr>
    <tabColor indexed="10"/>
  </sheetPr>
  <dimension ref="A1:G45"/>
  <sheetViews>
    <sheetView workbookViewId="0"/>
  </sheetViews>
  <sheetFormatPr defaultRowHeight="11.25" x14ac:dyDescent="0.2"/>
  <cols>
    <col min="1" max="1" width="22.28515625" style="1" customWidth="1"/>
    <col min="2" max="2" width="10.7109375" style="1" customWidth="1"/>
    <col min="3" max="3" width="11" style="1" customWidth="1"/>
    <col min="4" max="7" width="10.7109375" style="1" customWidth="1"/>
    <col min="8" max="16384" width="9.140625" style="1"/>
  </cols>
  <sheetData>
    <row r="1" spans="1:7" s="15" customFormat="1" x14ac:dyDescent="0.2">
      <c r="A1" s="17" t="s">
        <v>257</v>
      </c>
      <c r="B1" s="16"/>
      <c r="C1" s="16"/>
      <c r="D1" s="16"/>
      <c r="E1" s="16"/>
      <c r="F1" s="16"/>
      <c r="G1" s="16"/>
    </row>
    <row r="2" spans="1:7" x14ac:dyDescent="0.2">
      <c r="A2" s="135" t="s">
        <v>237</v>
      </c>
      <c r="B2" s="159" t="s">
        <v>12</v>
      </c>
      <c r="C2" s="159"/>
      <c r="D2" s="159"/>
      <c r="E2" s="160" t="s">
        <v>153</v>
      </c>
      <c r="F2" s="160"/>
      <c r="G2" s="161"/>
    </row>
    <row r="3" spans="1:7" ht="33.75" x14ac:dyDescent="0.2">
      <c r="A3" s="137"/>
      <c r="B3" s="14" t="s">
        <v>152</v>
      </c>
      <c r="C3" s="14" t="s">
        <v>151</v>
      </c>
      <c r="D3" s="14" t="s">
        <v>150</v>
      </c>
      <c r="E3" s="14" t="s">
        <v>152</v>
      </c>
      <c r="F3" s="14" t="s">
        <v>151</v>
      </c>
      <c r="G3" s="13" t="s">
        <v>150</v>
      </c>
    </row>
    <row r="4" spans="1:7" x14ac:dyDescent="0.2">
      <c r="A4" s="143" t="s">
        <v>38</v>
      </c>
      <c r="B4" s="143"/>
      <c r="C4" s="143"/>
      <c r="D4" s="143"/>
      <c r="E4" s="143"/>
      <c r="F4" s="143"/>
      <c r="G4" s="143"/>
    </row>
    <row r="5" spans="1:7" x14ac:dyDescent="0.2">
      <c r="A5" s="19" t="s">
        <v>17</v>
      </c>
      <c r="B5" s="18">
        <v>4680</v>
      </c>
      <c r="C5" s="18">
        <v>182556</v>
      </c>
      <c r="D5" s="18">
        <v>39007.692307692312</v>
      </c>
      <c r="E5" s="18">
        <v>1793</v>
      </c>
      <c r="F5" s="18">
        <v>142257</v>
      </c>
      <c r="G5" s="18">
        <v>79340.21193530396</v>
      </c>
    </row>
    <row r="6" spans="1:7" x14ac:dyDescent="0.2">
      <c r="A6" s="19" t="s">
        <v>235</v>
      </c>
      <c r="B6" s="18">
        <v>4419</v>
      </c>
      <c r="C6" s="18">
        <v>118803</v>
      </c>
      <c r="D6" s="18">
        <v>26884.589273591311</v>
      </c>
      <c r="E6" s="18">
        <v>724</v>
      </c>
      <c r="F6" s="18">
        <v>56135</v>
      </c>
      <c r="G6" s="18">
        <v>77534.530386740327</v>
      </c>
    </row>
    <row r="7" spans="1:7" s="27" customFormat="1" x14ac:dyDescent="0.2">
      <c r="A7" s="27" t="s">
        <v>37</v>
      </c>
      <c r="B7" s="49">
        <v>9099</v>
      </c>
      <c r="C7" s="49">
        <v>301359</v>
      </c>
      <c r="D7" s="49">
        <v>33120.013188262448</v>
      </c>
      <c r="E7" s="49">
        <v>2517</v>
      </c>
      <c r="F7" s="49">
        <v>198392</v>
      </c>
      <c r="G7" s="49">
        <v>78820.818434644418</v>
      </c>
    </row>
    <row r="8" spans="1:7" s="12" customFormat="1" x14ac:dyDescent="0.2">
      <c r="A8" s="77" t="s">
        <v>234</v>
      </c>
      <c r="B8" s="47">
        <v>1837</v>
      </c>
      <c r="C8" s="47">
        <v>36308</v>
      </c>
      <c r="D8" s="47">
        <v>19764.833968426781</v>
      </c>
      <c r="E8" s="47">
        <v>285</v>
      </c>
      <c r="F8" s="47">
        <v>26871</v>
      </c>
      <c r="G8" s="47">
        <v>94284.210526315786</v>
      </c>
    </row>
    <row r="9" spans="1:7" s="12" customFormat="1" x14ac:dyDescent="0.2">
      <c r="A9" s="77" t="s">
        <v>233</v>
      </c>
      <c r="B9" s="47">
        <v>1152</v>
      </c>
      <c r="C9" s="47">
        <v>28097</v>
      </c>
      <c r="D9" s="47">
        <v>24389.756944444442</v>
      </c>
      <c r="E9" s="47">
        <v>241</v>
      </c>
      <c r="F9" s="47">
        <v>24695</v>
      </c>
      <c r="G9" s="47">
        <v>102468.87966804979</v>
      </c>
    </row>
    <row r="10" spans="1:7" s="12" customFormat="1" x14ac:dyDescent="0.2">
      <c r="A10" s="77" t="s">
        <v>232</v>
      </c>
      <c r="B10" s="47">
        <v>1977</v>
      </c>
      <c r="C10" s="47">
        <v>45112</v>
      </c>
      <c r="D10" s="47">
        <v>22818.411734951947</v>
      </c>
      <c r="E10" s="47">
        <v>296</v>
      </c>
      <c r="F10" s="47">
        <v>21016</v>
      </c>
      <c r="G10" s="47">
        <v>71000</v>
      </c>
    </row>
    <row r="11" spans="1:7" s="27" customFormat="1" x14ac:dyDescent="0.2">
      <c r="A11" s="27" t="s">
        <v>36</v>
      </c>
      <c r="B11" s="49">
        <v>4966</v>
      </c>
      <c r="C11" s="49">
        <v>109517</v>
      </c>
      <c r="D11" s="49">
        <v>22053.362867498992</v>
      </c>
      <c r="E11" s="49">
        <v>822</v>
      </c>
      <c r="F11" s="49">
        <v>72582</v>
      </c>
      <c r="G11" s="49">
        <v>88299.270072992702</v>
      </c>
    </row>
    <row r="12" spans="1:7" s="12" customFormat="1" x14ac:dyDescent="0.2">
      <c r="A12" s="77" t="s">
        <v>231</v>
      </c>
      <c r="B12" s="47">
        <v>2526</v>
      </c>
      <c r="C12" s="47">
        <v>66686</v>
      </c>
      <c r="D12" s="47">
        <v>26399.841646872526</v>
      </c>
      <c r="E12" s="47">
        <v>111</v>
      </c>
      <c r="F12" s="47">
        <v>8460</v>
      </c>
      <c r="G12" s="47">
        <v>76216.216216216213</v>
      </c>
    </row>
    <row r="13" spans="1:7" s="12" customFormat="1" x14ac:dyDescent="0.2">
      <c r="A13" s="77" t="s">
        <v>230</v>
      </c>
      <c r="B13" s="47">
        <v>1221</v>
      </c>
      <c r="C13" s="47">
        <v>24848</v>
      </c>
      <c r="D13" s="47">
        <v>20350.53235053235</v>
      </c>
      <c r="E13" s="47">
        <v>144</v>
      </c>
      <c r="F13" s="47">
        <v>21213</v>
      </c>
      <c r="G13" s="47">
        <v>147312.5</v>
      </c>
    </row>
    <row r="14" spans="1:7" s="12" customFormat="1" x14ac:dyDescent="0.2">
      <c r="A14" s="77" t="s">
        <v>229</v>
      </c>
      <c r="B14" s="47">
        <v>1330</v>
      </c>
      <c r="C14" s="47">
        <v>28703</v>
      </c>
      <c r="D14" s="47">
        <v>21581.203007518798</v>
      </c>
      <c r="E14" s="47">
        <v>130</v>
      </c>
      <c r="F14" s="47">
        <v>17009</v>
      </c>
      <c r="G14" s="47">
        <v>130838.46153846153</v>
      </c>
    </row>
    <row r="15" spans="1:7" s="27" customFormat="1" x14ac:dyDescent="0.2">
      <c r="A15" s="27" t="s">
        <v>35</v>
      </c>
      <c r="B15" s="49">
        <v>5077</v>
      </c>
      <c r="C15" s="49">
        <v>120237</v>
      </c>
      <c r="D15" s="49">
        <v>23682.68662596021</v>
      </c>
      <c r="E15" s="49">
        <v>385</v>
      </c>
      <c r="F15" s="49">
        <v>46682</v>
      </c>
      <c r="G15" s="49">
        <v>121251.94805194804</v>
      </c>
    </row>
    <row r="16" spans="1:7" s="12" customFormat="1" x14ac:dyDescent="0.2">
      <c r="A16" s="77" t="s">
        <v>228</v>
      </c>
      <c r="B16" s="47">
        <v>2151</v>
      </c>
      <c r="C16" s="47">
        <v>42339</v>
      </c>
      <c r="D16" s="47">
        <v>19683.403068340307</v>
      </c>
      <c r="E16" s="47">
        <v>261</v>
      </c>
      <c r="F16" s="47">
        <v>28044</v>
      </c>
      <c r="G16" s="47">
        <v>107448.27586206897</v>
      </c>
    </row>
    <row r="17" spans="1:7" s="12" customFormat="1" x14ac:dyDescent="0.2">
      <c r="A17" s="77" t="s">
        <v>227</v>
      </c>
      <c r="B17" s="47">
        <v>2043</v>
      </c>
      <c r="C17" s="47">
        <v>41349</v>
      </c>
      <c r="D17" s="47">
        <v>20239.353891336272</v>
      </c>
      <c r="E17" s="47">
        <v>266</v>
      </c>
      <c r="F17" s="47">
        <v>33287</v>
      </c>
      <c r="G17" s="47">
        <v>125139.0977443609</v>
      </c>
    </row>
    <row r="18" spans="1:7" s="12" customFormat="1" x14ac:dyDescent="0.2">
      <c r="A18" s="77" t="s">
        <v>226</v>
      </c>
      <c r="B18" s="47">
        <v>1167</v>
      </c>
      <c r="C18" s="47">
        <v>21950</v>
      </c>
      <c r="D18" s="47">
        <v>18808.911739503001</v>
      </c>
      <c r="E18" s="47">
        <v>179</v>
      </c>
      <c r="F18" s="47">
        <v>19053</v>
      </c>
      <c r="G18" s="47">
        <v>106441.3407821229</v>
      </c>
    </row>
    <row r="19" spans="1:7" s="27" customFormat="1" x14ac:dyDescent="0.2">
      <c r="A19" s="27" t="s">
        <v>34</v>
      </c>
      <c r="B19" s="49">
        <v>5361</v>
      </c>
      <c r="C19" s="49">
        <v>105638</v>
      </c>
      <c r="D19" s="49">
        <v>19704.905801156499</v>
      </c>
      <c r="E19" s="49">
        <v>706</v>
      </c>
      <c r="F19" s="49">
        <v>80384</v>
      </c>
      <c r="G19" s="49">
        <v>113858.35694050993</v>
      </c>
    </row>
    <row r="20" spans="1:7" s="27" customFormat="1" x14ac:dyDescent="0.2">
      <c r="A20" s="27" t="s">
        <v>33</v>
      </c>
      <c r="B20" s="49">
        <v>15404</v>
      </c>
      <c r="C20" s="49">
        <v>335392</v>
      </c>
      <c r="D20" s="49">
        <v>21773.04596208777</v>
      </c>
      <c r="E20" s="49">
        <v>1913</v>
      </c>
      <c r="F20" s="49">
        <v>199648</v>
      </c>
      <c r="G20" s="49">
        <v>104363.82645060115</v>
      </c>
    </row>
    <row r="21" spans="1:7" s="12" customFormat="1" x14ac:dyDescent="0.2">
      <c r="A21" s="77" t="s">
        <v>225</v>
      </c>
      <c r="B21" s="47">
        <v>4407</v>
      </c>
      <c r="C21" s="47">
        <v>76637</v>
      </c>
      <c r="D21" s="47">
        <v>17389.834354436127</v>
      </c>
      <c r="E21" s="47">
        <v>349</v>
      </c>
      <c r="F21" s="47">
        <v>31101</v>
      </c>
      <c r="G21" s="47">
        <v>89114.613180515764</v>
      </c>
    </row>
    <row r="22" spans="1:7" s="12" customFormat="1" x14ac:dyDescent="0.2">
      <c r="A22" s="77" t="s">
        <v>224</v>
      </c>
      <c r="B22" s="47">
        <v>2150</v>
      </c>
      <c r="C22" s="47">
        <v>32371</v>
      </c>
      <c r="D22" s="47">
        <v>15056.279069767441</v>
      </c>
      <c r="E22" s="47">
        <v>114</v>
      </c>
      <c r="F22" s="47">
        <v>9896</v>
      </c>
      <c r="G22" s="47">
        <v>86807.017543859649</v>
      </c>
    </row>
    <row r="23" spans="1:7" s="12" customFormat="1" x14ac:dyDescent="0.2">
      <c r="A23" s="77" t="s">
        <v>223</v>
      </c>
      <c r="B23" s="47">
        <v>1267</v>
      </c>
      <c r="C23" s="47">
        <v>18556</v>
      </c>
      <c r="D23" s="47">
        <v>14645.619573796368</v>
      </c>
      <c r="E23" s="47">
        <v>160</v>
      </c>
      <c r="F23" s="47">
        <v>15742</v>
      </c>
      <c r="G23" s="47">
        <v>98387.5</v>
      </c>
    </row>
    <row r="24" spans="1:7" s="27" customFormat="1" x14ac:dyDescent="0.2">
      <c r="A24" s="27" t="s">
        <v>32</v>
      </c>
      <c r="B24" s="49">
        <v>7824</v>
      </c>
      <c r="C24" s="49">
        <v>127564</v>
      </c>
      <c r="D24" s="49">
        <v>16304.192229038854</v>
      </c>
      <c r="E24" s="49">
        <v>623</v>
      </c>
      <c r="F24" s="49">
        <v>56739</v>
      </c>
      <c r="G24" s="49">
        <v>91073.836276083472</v>
      </c>
    </row>
    <row r="25" spans="1:7" s="12" customFormat="1" x14ac:dyDescent="0.2">
      <c r="A25" s="77" t="s">
        <v>222</v>
      </c>
      <c r="B25" s="47">
        <v>2363</v>
      </c>
      <c r="C25" s="47">
        <v>54558</v>
      </c>
      <c r="D25" s="47">
        <v>23088.446889547187</v>
      </c>
      <c r="E25" s="47">
        <v>477</v>
      </c>
      <c r="F25" s="47">
        <v>43027</v>
      </c>
      <c r="G25" s="47">
        <v>90203.354297693921</v>
      </c>
    </row>
    <row r="26" spans="1:7" s="12" customFormat="1" x14ac:dyDescent="0.2">
      <c r="A26" s="77" t="s">
        <v>221</v>
      </c>
      <c r="B26" s="47">
        <v>1809</v>
      </c>
      <c r="C26" s="47">
        <v>34410</v>
      </c>
      <c r="D26" s="47">
        <v>19021.558872305144</v>
      </c>
      <c r="E26" s="47">
        <v>278</v>
      </c>
      <c r="F26" s="47">
        <v>28270</v>
      </c>
      <c r="G26" s="47">
        <v>101690.64748201438</v>
      </c>
    </row>
    <row r="27" spans="1:7" s="12" customFormat="1" x14ac:dyDescent="0.2">
      <c r="A27" s="77" t="s">
        <v>220</v>
      </c>
      <c r="B27" s="47">
        <v>3643</v>
      </c>
      <c r="C27" s="47">
        <v>86831</v>
      </c>
      <c r="D27" s="47">
        <v>23835.026077408729</v>
      </c>
      <c r="E27" s="47">
        <v>384</v>
      </c>
      <c r="F27" s="47">
        <v>32966</v>
      </c>
      <c r="G27" s="47">
        <v>85848.958333333328</v>
      </c>
    </row>
    <row r="28" spans="1:7" s="27" customFormat="1" x14ac:dyDescent="0.2">
      <c r="A28" s="27" t="s">
        <v>31</v>
      </c>
      <c r="B28" s="49">
        <v>7815</v>
      </c>
      <c r="C28" s="49">
        <v>175799</v>
      </c>
      <c r="D28" s="49">
        <v>22495.073576455536</v>
      </c>
      <c r="E28" s="49">
        <v>1139</v>
      </c>
      <c r="F28" s="49">
        <v>104263</v>
      </c>
      <c r="G28" s="49">
        <v>91539.06935908692</v>
      </c>
    </row>
    <row r="29" spans="1:7" s="12" customFormat="1" x14ac:dyDescent="0.2">
      <c r="A29" s="77" t="s">
        <v>219</v>
      </c>
      <c r="B29" s="47">
        <v>1573</v>
      </c>
      <c r="C29" s="47">
        <v>24723</v>
      </c>
      <c r="D29" s="47">
        <v>15717.101080737444</v>
      </c>
      <c r="E29" s="47">
        <v>348</v>
      </c>
      <c r="F29" s="47">
        <v>26842</v>
      </c>
      <c r="G29" s="47">
        <v>77132.183908045976</v>
      </c>
    </row>
    <row r="30" spans="1:7" s="12" customFormat="1" x14ac:dyDescent="0.2">
      <c r="A30" s="77" t="s">
        <v>218</v>
      </c>
      <c r="B30" s="47">
        <v>1910</v>
      </c>
      <c r="C30" s="47">
        <v>36132</v>
      </c>
      <c r="D30" s="47">
        <v>18917.277486910993</v>
      </c>
      <c r="E30" s="47">
        <v>418</v>
      </c>
      <c r="F30" s="47">
        <v>49320</v>
      </c>
      <c r="G30" s="47">
        <v>117990.43062200958</v>
      </c>
    </row>
    <row r="31" spans="1:7" s="12" customFormat="1" x14ac:dyDescent="0.2">
      <c r="A31" s="77" t="s">
        <v>217</v>
      </c>
      <c r="B31" s="47">
        <v>1629</v>
      </c>
      <c r="C31" s="47">
        <v>36126</v>
      </c>
      <c r="D31" s="47">
        <v>22176.795580110498</v>
      </c>
      <c r="E31" s="47">
        <v>336</v>
      </c>
      <c r="F31" s="47">
        <v>22790</v>
      </c>
      <c r="G31" s="47">
        <v>67827.380952380947</v>
      </c>
    </row>
    <row r="32" spans="1:7" s="27" customFormat="1" x14ac:dyDescent="0.2">
      <c r="A32" s="27" t="s">
        <v>30</v>
      </c>
      <c r="B32" s="49">
        <v>5112</v>
      </c>
      <c r="C32" s="49">
        <v>96981</v>
      </c>
      <c r="D32" s="49">
        <v>18971.244131455402</v>
      </c>
      <c r="E32" s="49">
        <v>1102</v>
      </c>
      <c r="F32" s="49">
        <v>98952</v>
      </c>
      <c r="G32" s="49">
        <v>89793.103448275855</v>
      </c>
    </row>
    <row r="33" spans="1:7" s="27" customFormat="1" x14ac:dyDescent="0.2">
      <c r="A33" s="27" t="s">
        <v>29</v>
      </c>
      <c r="B33" s="49">
        <v>20751</v>
      </c>
      <c r="C33" s="49">
        <v>400344</v>
      </c>
      <c r="D33" s="49">
        <v>19292.756975567441</v>
      </c>
      <c r="E33" s="49">
        <v>2864</v>
      </c>
      <c r="F33" s="49">
        <v>259954</v>
      </c>
      <c r="G33" s="49">
        <v>90766.061452513968</v>
      </c>
    </row>
    <row r="34" spans="1:7" s="27" customFormat="1" x14ac:dyDescent="0.2">
      <c r="A34" s="27" t="s">
        <v>28</v>
      </c>
      <c r="B34" s="49">
        <v>45254</v>
      </c>
      <c r="C34" s="49">
        <v>1037095</v>
      </c>
      <c r="D34" s="49">
        <v>22917.200689441815</v>
      </c>
      <c r="E34" s="49">
        <v>7294</v>
      </c>
      <c r="F34" s="49">
        <v>657994</v>
      </c>
      <c r="G34" s="49">
        <v>90210.309843707146</v>
      </c>
    </row>
    <row r="35" spans="1:7" s="12" customFormat="1" x14ac:dyDescent="0.2">
      <c r="A35" s="144" t="s">
        <v>27</v>
      </c>
      <c r="B35" s="144"/>
      <c r="C35" s="144"/>
      <c r="D35" s="144"/>
      <c r="E35" s="144"/>
      <c r="F35" s="144"/>
      <c r="G35" s="144"/>
    </row>
    <row r="36" spans="1:7" x14ac:dyDescent="0.2">
      <c r="A36" s="25" t="s">
        <v>26</v>
      </c>
      <c r="B36" s="18">
        <v>2799</v>
      </c>
      <c r="C36" s="18">
        <v>50724</v>
      </c>
      <c r="D36" s="18">
        <v>18122.186495176848</v>
      </c>
      <c r="E36" s="18">
        <v>245</v>
      </c>
      <c r="F36" s="18">
        <v>18435</v>
      </c>
      <c r="G36" s="18">
        <v>75244.897959183669</v>
      </c>
    </row>
    <row r="37" spans="1:7" x14ac:dyDescent="0.2">
      <c r="A37" s="23" t="s">
        <v>25</v>
      </c>
      <c r="B37" s="18">
        <v>4387</v>
      </c>
      <c r="C37" s="18">
        <v>70858</v>
      </c>
      <c r="D37" s="18">
        <v>16151.812172327333</v>
      </c>
      <c r="E37" s="18">
        <v>225</v>
      </c>
      <c r="F37" s="18">
        <v>24487</v>
      </c>
      <c r="G37" s="18">
        <v>108831.11111111111</v>
      </c>
    </row>
    <row r="38" spans="1:7" x14ac:dyDescent="0.2">
      <c r="A38" s="22" t="s">
        <v>24</v>
      </c>
      <c r="B38" s="18">
        <v>7343</v>
      </c>
      <c r="C38" s="18">
        <v>126119</v>
      </c>
      <c r="D38" s="18">
        <v>17175.405147759771</v>
      </c>
      <c r="E38" s="18">
        <v>428</v>
      </c>
      <c r="F38" s="18">
        <v>43238</v>
      </c>
      <c r="G38" s="18">
        <v>101023.36448598131</v>
      </c>
    </row>
    <row r="39" spans="1:7" x14ac:dyDescent="0.2">
      <c r="A39" s="21" t="s">
        <v>23</v>
      </c>
      <c r="B39" s="18">
        <v>8354</v>
      </c>
      <c r="C39" s="18">
        <v>145084</v>
      </c>
      <c r="D39" s="18">
        <v>17367.009815657169</v>
      </c>
      <c r="E39" s="18">
        <v>859</v>
      </c>
      <c r="F39" s="18">
        <v>83698</v>
      </c>
      <c r="G39" s="18">
        <v>97436.554132712452</v>
      </c>
    </row>
    <row r="40" spans="1:7" x14ac:dyDescent="0.2">
      <c r="A40" s="21" t="s">
        <v>22</v>
      </c>
      <c r="B40" s="18">
        <v>3929</v>
      </c>
      <c r="C40" s="18">
        <v>76141</v>
      </c>
      <c r="D40" s="18">
        <v>19379.231356579283</v>
      </c>
      <c r="E40" s="18">
        <v>638</v>
      </c>
      <c r="F40" s="18">
        <v>67310</v>
      </c>
      <c r="G40" s="18">
        <v>105501.56739811912</v>
      </c>
    </row>
    <row r="41" spans="1:7" x14ac:dyDescent="0.2">
      <c r="A41" s="21" t="s">
        <v>21</v>
      </c>
      <c r="B41" s="18">
        <v>4565</v>
      </c>
      <c r="C41" s="18">
        <v>113986</v>
      </c>
      <c r="D41" s="18">
        <v>24969.550930996713</v>
      </c>
      <c r="E41" s="18">
        <v>725</v>
      </c>
      <c r="F41" s="18">
        <v>75198</v>
      </c>
      <c r="G41" s="18">
        <v>103721.37931034483</v>
      </c>
    </row>
    <row r="42" spans="1:7" x14ac:dyDescent="0.2">
      <c r="A42" s="21" t="s">
        <v>20</v>
      </c>
      <c r="B42" s="18">
        <v>3960</v>
      </c>
      <c r="C42" s="18">
        <v>118151</v>
      </c>
      <c r="D42" s="18">
        <v>29836.111111111113</v>
      </c>
      <c r="E42" s="18">
        <v>1083</v>
      </c>
      <c r="F42" s="18">
        <v>95467</v>
      </c>
      <c r="G42" s="18">
        <v>88150.507848568799</v>
      </c>
    </row>
    <row r="43" spans="1:7" x14ac:dyDescent="0.2">
      <c r="A43" s="21" t="s">
        <v>19</v>
      </c>
      <c r="B43" s="18">
        <v>1886</v>
      </c>
      <c r="C43" s="18">
        <v>40958</v>
      </c>
      <c r="D43" s="18">
        <v>21716.861081654293</v>
      </c>
      <c r="E43" s="18">
        <v>524</v>
      </c>
      <c r="F43" s="18">
        <v>52432</v>
      </c>
      <c r="G43" s="18">
        <v>100061.06870229007</v>
      </c>
    </row>
    <row r="44" spans="1:7" x14ac:dyDescent="0.2">
      <c r="A44" s="20" t="s">
        <v>18</v>
      </c>
      <c r="B44" s="18">
        <v>3351</v>
      </c>
      <c r="C44" s="18">
        <v>112518</v>
      </c>
      <c r="D44" s="18">
        <v>33577.439570277529</v>
      </c>
      <c r="E44" s="18">
        <v>774</v>
      </c>
      <c r="F44" s="18">
        <v>55472</v>
      </c>
      <c r="G44" s="18">
        <v>71669.250645994834</v>
      </c>
    </row>
    <row r="45" spans="1:7" x14ac:dyDescent="0.2">
      <c r="A45" s="19" t="s">
        <v>17</v>
      </c>
      <c r="B45" s="18">
        <v>4680</v>
      </c>
      <c r="C45" s="18">
        <v>182556</v>
      </c>
      <c r="D45" s="18">
        <v>39007.692307692312</v>
      </c>
      <c r="E45" s="18">
        <v>1793</v>
      </c>
      <c r="F45" s="18">
        <v>142257</v>
      </c>
      <c r="G45" s="18">
        <v>79340.21193530396</v>
      </c>
    </row>
  </sheetData>
  <sheetProtection selectLockedCells="1" selectUnlockedCells="1"/>
  <mergeCells count="5">
    <mergeCell ref="A35:G35"/>
    <mergeCell ref="A2:A3"/>
    <mergeCell ref="B2:D2"/>
    <mergeCell ref="E2:G2"/>
    <mergeCell ref="A4:G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BACAA-26AB-4B17-BEFA-9D679A2BF3E7}">
  <sheetPr>
    <tabColor indexed="10"/>
  </sheetPr>
  <dimension ref="A1:J45"/>
  <sheetViews>
    <sheetView workbookViewId="0"/>
  </sheetViews>
  <sheetFormatPr defaultRowHeight="11.25" x14ac:dyDescent="0.2"/>
  <cols>
    <col min="1" max="1" width="22.5703125" style="1" customWidth="1"/>
    <col min="2" max="2" width="7.7109375" style="1" customWidth="1"/>
    <col min="3" max="3" width="9.140625" style="1"/>
    <col min="4" max="4" width="12.28515625" style="1" customWidth="1"/>
    <col min="5" max="10" width="7.7109375" style="1" customWidth="1"/>
    <col min="11" max="16384" width="9.140625" style="1"/>
  </cols>
  <sheetData>
    <row r="1" spans="1:10" s="15" customFormat="1" x14ac:dyDescent="0.2">
      <c r="A1" s="17" t="s">
        <v>259</v>
      </c>
      <c r="B1" s="16"/>
      <c r="C1" s="16"/>
      <c r="D1" s="16"/>
      <c r="E1" s="16"/>
      <c r="F1" s="16"/>
      <c r="G1" s="16"/>
      <c r="H1" s="16"/>
      <c r="I1" s="16"/>
      <c r="J1" s="16"/>
    </row>
    <row r="2" spans="1:10" ht="25.5" customHeight="1" x14ac:dyDescent="0.2">
      <c r="A2" s="135" t="s">
        <v>258</v>
      </c>
      <c r="B2" s="138" t="s">
        <v>94</v>
      </c>
      <c r="C2" s="138"/>
      <c r="D2" s="138" t="s">
        <v>51</v>
      </c>
      <c r="E2" s="138" t="s">
        <v>92</v>
      </c>
      <c r="F2" s="138"/>
      <c r="G2" s="138" t="s">
        <v>160</v>
      </c>
      <c r="H2" s="138"/>
      <c r="I2" s="139" t="s">
        <v>159</v>
      </c>
      <c r="J2" s="140"/>
    </row>
    <row r="3" spans="1:10" ht="56.25" x14ac:dyDescent="0.2">
      <c r="A3" s="137"/>
      <c r="B3" s="14" t="s">
        <v>158</v>
      </c>
      <c r="C3" s="14" t="s">
        <v>90</v>
      </c>
      <c r="D3" s="149"/>
      <c r="E3" s="52" t="s">
        <v>10</v>
      </c>
      <c r="F3" s="14" t="s">
        <v>47</v>
      </c>
      <c r="G3" s="14" t="s">
        <v>157</v>
      </c>
      <c r="H3" s="14" t="s">
        <v>156</v>
      </c>
      <c r="I3" s="14" t="s">
        <v>157</v>
      </c>
      <c r="J3" s="13" t="s">
        <v>156</v>
      </c>
    </row>
    <row r="4" spans="1:10" x14ac:dyDescent="0.2">
      <c r="A4" s="143" t="s">
        <v>38</v>
      </c>
      <c r="B4" s="143"/>
      <c r="C4" s="143"/>
      <c r="D4" s="143"/>
      <c r="E4" s="143"/>
      <c r="F4" s="143"/>
      <c r="G4" s="143"/>
      <c r="H4" s="143"/>
      <c r="I4" s="143"/>
      <c r="J4" s="143"/>
    </row>
    <row r="5" spans="1:10" x14ac:dyDescent="0.2">
      <c r="A5" s="19" t="s">
        <v>17</v>
      </c>
      <c r="B5" s="9">
        <v>6847.91</v>
      </c>
      <c r="C5" s="3">
        <v>39.637813975928161</v>
      </c>
      <c r="D5" s="9">
        <v>2261691</v>
      </c>
      <c r="E5" s="9">
        <v>27522.886544945828</v>
      </c>
      <c r="F5" s="3">
        <v>102.48570717249861</v>
      </c>
      <c r="G5" s="9">
        <v>3901.39</v>
      </c>
      <c r="H5" s="9">
        <v>30205.794174213126</v>
      </c>
      <c r="I5" s="9">
        <v>2946.52</v>
      </c>
      <c r="J5" s="9">
        <v>23970.536995054052</v>
      </c>
    </row>
    <row r="6" spans="1:10" x14ac:dyDescent="0.2">
      <c r="A6" s="19" t="s">
        <v>235</v>
      </c>
      <c r="B6" s="9">
        <v>5945.34</v>
      </c>
      <c r="C6" s="3">
        <v>48.190331602660407</v>
      </c>
      <c r="D6" s="9">
        <v>2082419</v>
      </c>
      <c r="E6" s="9">
        <v>29188.392365561376</v>
      </c>
      <c r="F6" s="3">
        <v>105.27132408361194</v>
      </c>
      <c r="G6" s="9">
        <v>4203.29</v>
      </c>
      <c r="H6" s="9">
        <v>31185.194613425832</v>
      </c>
      <c r="I6" s="9">
        <v>1742.05</v>
      </c>
      <c r="J6" s="9">
        <v>24370.425647943513</v>
      </c>
    </row>
    <row r="7" spans="1:10" s="15" customFormat="1" x14ac:dyDescent="0.2">
      <c r="A7" s="27" t="s">
        <v>37</v>
      </c>
      <c r="B7" s="28">
        <v>12793.25</v>
      </c>
      <c r="C7" s="42">
        <v>43.200867444850154</v>
      </c>
      <c r="D7" s="28">
        <v>4344110</v>
      </c>
      <c r="E7" s="28">
        <v>28296.888333040213</v>
      </c>
      <c r="F7" s="42">
        <v>103.79814776023461</v>
      </c>
      <c r="G7" s="28">
        <v>8104.68</v>
      </c>
      <c r="H7" s="28">
        <v>30713.735767482489</v>
      </c>
      <c r="I7" s="28">
        <v>4688.57</v>
      </c>
      <c r="J7" s="28">
        <v>24119.116631865723</v>
      </c>
    </row>
    <row r="8" spans="1:10" x14ac:dyDescent="0.2">
      <c r="A8" s="19" t="s">
        <v>234</v>
      </c>
      <c r="B8" s="9">
        <v>2139.5700000000002</v>
      </c>
      <c r="C8" s="3">
        <v>50.134264987065578</v>
      </c>
      <c r="D8" s="9">
        <v>718336</v>
      </c>
      <c r="E8" s="9">
        <v>27978.207459131194</v>
      </c>
      <c r="F8" s="3">
        <v>104.53024879442752</v>
      </c>
      <c r="G8" s="9">
        <v>1478.69</v>
      </c>
      <c r="H8" s="9">
        <v>30237.518794789081</v>
      </c>
      <c r="I8" s="9">
        <v>660.88</v>
      </c>
      <c r="J8" s="9">
        <v>22923.097486180046</v>
      </c>
    </row>
    <row r="9" spans="1:10" x14ac:dyDescent="0.2">
      <c r="A9" s="77" t="s">
        <v>233</v>
      </c>
      <c r="B9" s="9">
        <v>925.83</v>
      </c>
      <c r="C9" s="3">
        <v>29.681553983220113</v>
      </c>
      <c r="D9" s="9">
        <v>318498</v>
      </c>
      <c r="E9" s="9">
        <v>28667.789983042239</v>
      </c>
      <c r="F9" s="3">
        <v>102.51693051115012</v>
      </c>
      <c r="G9" s="9">
        <v>686.53</v>
      </c>
      <c r="H9" s="9">
        <v>30832.714278084477</v>
      </c>
      <c r="I9" s="9">
        <v>239.3</v>
      </c>
      <c r="J9" s="9">
        <v>22456.818498398105</v>
      </c>
    </row>
    <row r="10" spans="1:10" x14ac:dyDescent="0.2">
      <c r="A10" s="19" t="s">
        <v>232</v>
      </c>
      <c r="B10" s="9">
        <v>1420.08</v>
      </c>
      <c r="C10" s="3">
        <v>39.701417428499539</v>
      </c>
      <c r="D10" s="9">
        <v>481108</v>
      </c>
      <c r="E10" s="9">
        <v>28232.44699829118</v>
      </c>
      <c r="F10" s="3">
        <v>105.23001213877691</v>
      </c>
      <c r="G10" s="9">
        <v>869.58</v>
      </c>
      <c r="H10" s="9">
        <v>31376.258270276066</v>
      </c>
      <c r="I10" s="9">
        <v>550.5</v>
      </c>
      <c r="J10" s="9">
        <v>23266.42446260975</v>
      </c>
    </row>
    <row r="11" spans="1:10" s="15" customFormat="1" x14ac:dyDescent="0.2">
      <c r="A11" s="27" t="s">
        <v>36</v>
      </c>
      <c r="B11" s="28">
        <v>4485.4799999999996</v>
      </c>
      <c r="C11" s="42">
        <v>40.911765000971371</v>
      </c>
      <c r="D11" s="28">
        <v>1517942</v>
      </c>
      <c r="E11" s="28">
        <v>28201.032368144923</v>
      </c>
      <c r="F11" s="42">
        <v>104.38179021529648</v>
      </c>
      <c r="G11" s="28">
        <v>3034.8</v>
      </c>
      <c r="H11" s="28">
        <v>30698.453495013397</v>
      </c>
      <c r="I11" s="28">
        <v>1450.68</v>
      </c>
      <c r="J11" s="28">
        <v>22976.466208950285</v>
      </c>
    </row>
    <row r="12" spans="1:10" x14ac:dyDescent="0.2">
      <c r="A12" s="77" t="s">
        <v>231</v>
      </c>
      <c r="B12" s="9">
        <v>1833.47</v>
      </c>
      <c r="C12" s="3">
        <v>40.816249295972185</v>
      </c>
      <c r="D12" s="9">
        <v>617243</v>
      </c>
      <c r="E12" s="9">
        <v>28054.408671353591</v>
      </c>
      <c r="F12" s="3">
        <v>101.76103083064427</v>
      </c>
      <c r="G12" s="9">
        <v>1092.8399999999999</v>
      </c>
      <c r="H12" s="9">
        <v>31765.171479814067</v>
      </c>
      <c r="I12" s="9">
        <v>740.63</v>
      </c>
      <c r="J12" s="9">
        <v>22578.975556845748</v>
      </c>
    </row>
    <row r="13" spans="1:10" x14ac:dyDescent="0.2">
      <c r="A13" s="19" t="s">
        <v>230</v>
      </c>
      <c r="B13" s="9">
        <v>1251.21</v>
      </c>
      <c r="C13" s="3">
        <v>48.397840062508223</v>
      </c>
      <c r="D13" s="9">
        <v>415542</v>
      </c>
      <c r="E13" s="9">
        <v>27676.009622685237</v>
      </c>
      <c r="F13" s="3">
        <v>98.813881666580102</v>
      </c>
      <c r="G13" s="9">
        <v>847.56</v>
      </c>
      <c r="H13" s="9">
        <v>30188.02995264839</v>
      </c>
      <c r="I13" s="9">
        <v>403.65</v>
      </c>
      <c r="J13" s="9">
        <v>22401.420372434866</v>
      </c>
    </row>
    <row r="14" spans="1:10" x14ac:dyDescent="0.2">
      <c r="A14" s="19" t="s">
        <v>229</v>
      </c>
      <c r="B14" s="9">
        <v>1759.62</v>
      </c>
      <c r="C14" s="3">
        <v>61.136763985449079</v>
      </c>
      <c r="D14" s="9">
        <v>597078</v>
      </c>
      <c r="E14" s="9">
        <v>28276.843864016093</v>
      </c>
      <c r="F14" s="3">
        <v>101.79494137859362</v>
      </c>
      <c r="G14" s="9">
        <v>1147.25</v>
      </c>
      <c r="H14" s="9">
        <v>31577.903682719549</v>
      </c>
      <c r="I14" s="9">
        <v>612.37</v>
      </c>
      <c r="J14" s="9">
        <v>22092.444110586734</v>
      </c>
    </row>
    <row r="15" spans="1:10" s="15" customFormat="1" x14ac:dyDescent="0.2">
      <c r="A15" s="27" t="s">
        <v>35</v>
      </c>
      <c r="B15" s="28">
        <v>4844.3</v>
      </c>
      <c r="C15" s="42">
        <v>48.659828194434404</v>
      </c>
      <c r="D15" s="28">
        <v>1629863</v>
      </c>
      <c r="E15" s="28">
        <v>28037.470153926606</v>
      </c>
      <c r="F15" s="42">
        <v>101.0311049042766</v>
      </c>
      <c r="G15" s="28">
        <v>3087.65</v>
      </c>
      <c r="H15" s="28">
        <v>31262.664701849844</v>
      </c>
      <c r="I15" s="28">
        <v>1756.65</v>
      </c>
      <c r="J15" s="28">
        <v>22368.570859306066</v>
      </c>
    </row>
    <row r="16" spans="1:10" x14ac:dyDescent="0.2">
      <c r="A16" s="19" t="s">
        <v>228</v>
      </c>
      <c r="B16" s="9">
        <v>1772.59</v>
      </c>
      <c r="C16" s="3">
        <v>45.149277966615429</v>
      </c>
      <c r="D16" s="9">
        <v>625958</v>
      </c>
      <c r="E16" s="9">
        <v>29427.654825236896</v>
      </c>
      <c r="F16" s="3">
        <v>103.87203092844757</v>
      </c>
      <c r="G16" s="9">
        <v>1333.83</v>
      </c>
      <c r="H16" s="9">
        <v>31688.508530572362</v>
      </c>
      <c r="I16" s="9">
        <v>438.76</v>
      </c>
      <c r="J16" s="9">
        <v>22554.661622147265</v>
      </c>
    </row>
    <row r="17" spans="1:10" x14ac:dyDescent="0.2">
      <c r="A17" s="19" t="s">
        <v>227</v>
      </c>
      <c r="B17" s="9">
        <v>2197.9</v>
      </c>
      <c r="C17" s="3">
        <v>68.843036686112526</v>
      </c>
      <c r="D17" s="9">
        <v>734080</v>
      </c>
      <c r="E17" s="9">
        <v>27832.628114715564</v>
      </c>
      <c r="F17" s="3">
        <v>102.60525686345568</v>
      </c>
      <c r="G17" s="9">
        <v>1459.03</v>
      </c>
      <c r="H17" s="9">
        <v>30483.551857512641</v>
      </c>
      <c r="I17" s="9">
        <v>738.87</v>
      </c>
      <c r="J17" s="9">
        <v>22597.908517962114</v>
      </c>
    </row>
    <row r="18" spans="1:10" x14ac:dyDescent="0.2">
      <c r="A18" s="19" t="s">
        <v>226</v>
      </c>
      <c r="B18" s="9">
        <v>1415.76</v>
      </c>
      <c r="C18" s="3">
        <v>60.914780146848436</v>
      </c>
      <c r="D18" s="9">
        <v>477370</v>
      </c>
      <c r="E18" s="9">
        <v>28098.571320939518</v>
      </c>
      <c r="F18" s="3">
        <v>100.51986436300638</v>
      </c>
      <c r="G18" s="9">
        <v>1040.69</v>
      </c>
      <c r="H18" s="9">
        <v>30162.680529264235</v>
      </c>
      <c r="I18" s="9">
        <v>375.07</v>
      </c>
      <c r="J18" s="9">
        <v>22371.379564703482</v>
      </c>
    </row>
    <row r="19" spans="1:10" s="15" customFormat="1" x14ac:dyDescent="0.2">
      <c r="A19" s="27" t="s">
        <v>34</v>
      </c>
      <c r="B19" s="28">
        <v>5386.25</v>
      </c>
      <c r="C19" s="42">
        <v>57.040481930517835</v>
      </c>
      <c r="D19" s="28">
        <v>1837408</v>
      </c>
      <c r="E19" s="28">
        <v>28427.446429952815</v>
      </c>
      <c r="F19" s="42">
        <v>102.45992612267281</v>
      </c>
      <c r="G19" s="28">
        <v>3833.55</v>
      </c>
      <c r="H19" s="28">
        <v>30815.693026046349</v>
      </c>
      <c r="I19" s="28">
        <v>1552.7</v>
      </c>
      <c r="J19" s="28">
        <v>22530.967561881454</v>
      </c>
    </row>
    <row r="20" spans="1:10" s="15" customFormat="1" x14ac:dyDescent="0.2">
      <c r="A20" s="27" t="s">
        <v>33</v>
      </c>
      <c r="B20" s="28">
        <v>14716.03</v>
      </c>
      <c r="C20" s="42">
        <v>48.468443455052572</v>
      </c>
      <c r="D20" s="28">
        <v>4985213</v>
      </c>
      <c r="E20" s="28">
        <v>28230.060462411853</v>
      </c>
      <c r="F20" s="42">
        <v>102.56355861417875</v>
      </c>
      <c r="G20" s="28">
        <v>9956</v>
      </c>
      <c r="H20" s="28">
        <v>30918.575063613232</v>
      </c>
      <c r="I20" s="28">
        <v>4760.03</v>
      </c>
      <c r="J20" s="28">
        <v>22606.807800230952</v>
      </c>
    </row>
    <row r="21" spans="1:10" x14ac:dyDescent="0.2">
      <c r="A21" s="77" t="s">
        <v>225</v>
      </c>
      <c r="B21" s="9">
        <v>4285.04</v>
      </c>
      <c r="C21" s="3">
        <v>62.211846418750774</v>
      </c>
      <c r="D21" s="9">
        <v>1499231</v>
      </c>
      <c r="E21" s="9">
        <v>29156.301146936006</v>
      </c>
      <c r="F21" s="3">
        <v>103.31468339046828</v>
      </c>
      <c r="G21" s="9">
        <v>3416.92</v>
      </c>
      <c r="H21" s="9">
        <v>30824.982732987603</v>
      </c>
      <c r="I21" s="9">
        <v>868.12</v>
      </c>
      <c r="J21" s="9">
        <v>22588.371039334041</v>
      </c>
    </row>
    <row r="22" spans="1:10" x14ac:dyDescent="0.2">
      <c r="A22" s="19" t="s">
        <v>224</v>
      </c>
      <c r="B22" s="9">
        <v>1432.32</v>
      </c>
      <c r="C22" s="3">
        <v>46.245715881628378</v>
      </c>
      <c r="D22" s="9">
        <v>489147</v>
      </c>
      <c r="E22" s="9">
        <v>28458.898849419125</v>
      </c>
      <c r="F22" s="3">
        <v>106.57946345214555</v>
      </c>
      <c r="G22" s="9">
        <v>1074.03</v>
      </c>
      <c r="H22" s="9">
        <v>30345.831432393257</v>
      </c>
      <c r="I22" s="9">
        <v>358.29</v>
      </c>
      <c r="J22" s="9">
        <v>22802.524956506368</v>
      </c>
    </row>
    <row r="23" spans="1:10" x14ac:dyDescent="0.2">
      <c r="A23" s="19" t="s">
        <v>223</v>
      </c>
      <c r="B23" s="9">
        <v>1372.09</v>
      </c>
      <c r="C23" s="3">
        <v>67.451749599347153</v>
      </c>
      <c r="D23" s="9">
        <v>501466</v>
      </c>
      <c r="E23" s="9">
        <v>30456.335468761768</v>
      </c>
      <c r="F23" s="3">
        <v>104.2735954874984</v>
      </c>
      <c r="G23" s="9">
        <v>1200.8</v>
      </c>
      <c r="H23" s="9">
        <v>31653.689207195202</v>
      </c>
      <c r="I23" s="9">
        <v>171.29</v>
      </c>
      <c r="J23" s="9">
        <v>22062.486621129861</v>
      </c>
    </row>
    <row r="24" spans="1:10" s="15" customFormat="1" x14ac:dyDescent="0.2">
      <c r="A24" s="27" t="s">
        <v>32</v>
      </c>
      <c r="B24" s="28">
        <v>7089.45</v>
      </c>
      <c r="C24" s="42">
        <v>58.984399537573019</v>
      </c>
      <c r="D24" s="28">
        <v>2489844</v>
      </c>
      <c r="E24" s="28">
        <v>29267.0094295044</v>
      </c>
      <c r="F24" s="42">
        <v>104.15163814066798</v>
      </c>
      <c r="G24" s="28">
        <v>5691.75</v>
      </c>
      <c r="H24" s="28">
        <v>30909.401033659829</v>
      </c>
      <c r="I24" s="28">
        <v>1397.7</v>
      </c>
      <c r="J24" s="28">
        <v>22578.819966134837</v>
      </c>
    </row>
    <row r="25" spans="1:10" x14ac:dyDescent="0.2">
      <c r="A25" s="19" t="s">
        <v>222</v>
      </c>
      <c r="B25" s="9">
        <v>4756.8500000000004</v>
      </c>
      <c r="C25" s="3">
        <v>88.01060527007175</v>
      </c>
      <c r="D25" s="9">
        <v>1594243</v>
      </c>
      <c r="E25" s="9">
        <v>27928.899026316434</v>
      </c>
      <c r="F25" s="3">
        <v>108.86597024266781</v>
      </c>
      <c r="G25" s="9">
        <v>3699.62</v>
      </c>
      <c r="H25" s="9">
        <v>29655.342981171041</v>
      </c>
      <c r="I25" s="9">
        <v>1057.23</v>
      </c>
      <c r="J25" s="9">
        <v>21887.463781138762</v>
      </c>
    </row>
    <row r="26" spans="1:10" s="12" customFormat="1" x14ac:dyDescent="0.2">
      <c r="A26" s="77" t="s">
        <v>221</v>
      </c>
      <c r="B26" s="54">
        <v>3369.87</v>
      </c>
      <c r="C26" s="46">
        <v>86.681748672393368</v>
      </c>
      <c r="D26" s="54">
        <v>1119898</v>
      </c>
      <c r="E26" s="54">
        <v>27693.897192868968</v>
      </c>
      <c r="F26" s="46">
        <v>101.69234901367274</v>
      </c>
      <c r="G26" s="54">
        <v>2342.02</v>
      </c>
      <c r="H26" s="54">
        <v>30089.409996498747</v>
      </c>
      <c r="I26" s="54">
        <v>1027.8499999999999</v>
      </c>
      <c r="J26" s="54">
        <v>22235.572635436431</v>
      </c>
    </row>
    <row r="27" spans="1:10" s="12" customFormat="1" x14ac:dyDescent="0.2">
      <c r="A27" s="77" t="s">
        <v>220</v>
      </c>
      <c r="B27" s="54">
        <v>5278.01</v>
      </c>
      <c r="C27" s="46">
        <v>94.594349978717204</v>
      </c>
      <c r="D27" s="54">
        <v>1885526</v>
      </c>
      <c r="E27" s="54">
        <v>29770.153271150804</v>
      </c>
      <c r="F27" s="46">
        <v>109.42604402886735</v>
      </c>
      <c r="G27" s="54">
        <v>4355.12</v>
      </c>
      <c r="H27" s="54">
        <v>31368.002871715744</v>
      </c>
      <c r="I27" s="54">
        <v>922.89</v>
      </c>
      <c r="J27" s="54">
        <v>22229.897387554312</v>
      </c>
    </row>
    <row r="28" spans="1:10" s="15" customFormat="1" x14ac:dyDescent="0.2">
      <c r="A28" s="27" t="s">
        <v>31</v>
      </c>
      <c r="B28" s="28">
        <v>13404.73</v>
      </c>
      <c r="C28" s="42">
        <v>90.133282948227944</v>
      </c>
      <c r="D28" s="28">
        <v>4599667</v>
      </c>
      <c r="E28" s="28">
        <v>28594.800740733557</v>
      </c>
      <c r="F28" s="42">
        <v>107.49905170716912</v>
      </c>
      <c r="G28" s="28">
        <v>10396.76</v>
      </c>
      <c r="H28" s="28">
        <v>30470.54242539663</v>
      </c>
      <c r="I28" s="28">
        <v>3007.97</v>
      </c>
      <c r="J28" s="28">
        <v>22111.47939197089</v>
      </c>
    </row>
    <row r="29" spans="1:10" x14ac:dyDescent="0.2">
      <c r="A29" s="19" t="s">
        <v>219</v>
      </c>
      <c r="B29" s="9">
        <v>3457.89</v>
      </c>
      <c r="C29" s="3">
        <v>65.660772896315152</v>
      </c>
      <c r="D29" s="9">
        <v>1202289</v>
      </c>
      <c r="E29" s="9">
        <v>28974.533602861862</v>
      </c>
      <c r="F29" s="3">
        <v>101.32170075075486</v>
      </c>
      <c r="G29" s="9">
        <v>2912</v>
      </c>
      <c r="H29" s="9">
        <v>30252.546932234432</v>
      </c>
      <c r="I29" s="9">
        <v>545.89</v>
      </c>
      <c r="J29" s="9">
        <v>22157.089035031477</v>
      </c>
    </row>
    <row r="30" spans="1:10" x14ac:dyDescent="0.2">
      <c r="A30" s="19" t="s">
        <v>218</v>
      </c>
      <c r="B30" s="9">
        <v>2621.64</v>
      </c>
      <c r="C30" s="3">
        <v>71.987676389907151</v>
      </c>
      <c r="D30" s="9">
        <v>899076</v>
      </c>
      <c r="E30" s="9">
        <v>28578.675943302664</v>
      </c>
      <c r="F30" s="3">
        <v>100.75731845890627</v>
      </c>
      <c r="G30" s="9">
        <v>2052.67</v>
      </c>
      <c r="H30" s="9">
        <v>30298.46492616933</v>
      </c>
      <c r="I30" s="9">
        <v>568.97</v>
      </c>
      <c r="J30" s="9">
        <v>22374.202506283284</v>
      </c>
    </row>
    <row r="31" spans="1:10" x14ac:dyDescent="0.2">
      <c r="A31" s="19" t="s">
        <v>217</v>
      </c>
      <c r="B31" s="9">
        <v>2770.14</v>
      </c>
      <c r="C31" s="3">
        <v>65.56024551899435</v>
      </c>
      <c r="D31" s="9">
        <v>969609</v>
      </c>
      <c r="E31" s="9">
        <v>29168.471629592732</v>
      </c>
      <c r="F31" s="3">
        <v>104.19624630468162</v>
      </c>
      <c r="G31" s="9">
        <v>2010</v>
      </c>
      <c r="H31" s="9">
        <v>30787.189054726368</v>
      </c>
      <c r="I31" s="9">
        <v>760.14</v>
      </c>
      <c r="J31" s="9">
        <v>24888.178493435418</v>
      </c>
    </row>
    <row r="32" spans="1:10" s="15" customFormat="1" x14ac:dyDescent="0.2">
      <c r="A32" s="27" t="s">
        <v>30</v>
      </c>
      <c r="B32" s="28">
        <v>8849.67</v>
      </c>
      <c r="C32" s="42">
        <v>67.382829453409698</v>
      </c>
      <c r="D32" s="28">
        <v>3070974</v>
      </c>
      <c r="E32" s="28">
        <v>28917.970952589192</v>
      </c>
      <c r="F32" s="42">
        <v>102.04360521343729</v>
      </c>
      <c r="G32" s="28">
        <v>6974.67</v>
      </c>
      <c r="H32" s="28">
        <v>30420.136962274442</v>
      </c>
      <c r="I32" s="28">
        <v>1875</v>
      </c>
      <c r="J32" s="28">
        <v>23330.177777777775</v>
      </c>
    </row>
    <row r="33" spans="1:10" s="15" customFormat="1" x14ac:dyDescent="0.2">
      <c r="A33" s="27" t="s">
        <v>29</v>
      </c>
      <c r="B33" s="28">
        <v>29343.85</v>
      </c>
      <c r="C33" s="42">
        <v>73.314289276368726</v>
      </c>
      <c r="D33" s="28">
        <v>10160485</v>
      </c>
      <c r="E33" s="28">
        <v>28854.669149867292</v>
      </c>
      <c r="F33" s="42">
        <v>105.01079130051099</v>
      </c>
      <c r="G33" s="28">
        <v>23063.18</v>
      </c>
      <c r="H33" s="28">
        <v>30563.604700941793</v>
      </c>
      <c r="I33" s="28">
        <v>6280.67</v>
      </c>
      <c r="J33" s="28">
        <v>22579.30549872333</v>
      </c>
    </row>
    <row r="34" spans="1:10" s="15" customFormat="1" x14ac:dyDescent="0.2">
      <c r="A34" s="27" t="s">
        <v>28</v>
      </c>
      <c r="B34" s="28">
        <v>56853.13</v>
      </c>
      <c r="C34" s="42">
        <v>56.852999238101752</v>
      </c>
      <c r="D34" s="28">
        <v>19489808</v>
      </c>
      <c r="E34" s="28">
        <v>28567.480219060351</v>
      </c>
      <c r="F34" s="42">
        <v>104.10442895010857</v>
      </c>
      <c r="G34" s="28">
        <v>41123.86</v>
      </c>
      <c r="H34" s="28">
        <v>30679.130071933909</v>
      </c>
      <c r="I34" s="28">
        <v>15729.27</v>
      </c>
      <c r="J34" s="28">
        <v>23046.614157342756</v>
      </c>
    </row>
    <row r="35" spans="1:10" x14ac:dyDescent="0.2">
      <c r="A35" s="144" t="s">
        <v>27</v>
      </c>
      <c r="B35" s="144"/>
      <c r="C35" s="144"/>
      <c r="D35" s="144"/>
      <c r="E35" s="144"/>
      <c r="F35" s="144"/>
      <c r="G35" s="144"/>
      <c r="H35" s="144"/>
      <c r="I35" s="144"/>
      <c r="J35" s="144"/>
    </row>
    <row r="36" spans="1:10" x14ac:dyDescent="0.2">
      <c r="A36" s="25" t="s">
        <v>26</v>
      </c>
      <c r="B36" s="9">
        <v>2067.9499999999998</v>
      </c>
      <c r="C36" s="3">
        <v>72.105510905001822</v>
      </c>
      <c r="D36" s="9">
        <v>725984</v>
      </c>
      <c r="E36" s="9">
        <v>29255.381738758999</v>
      </c>
      <c r="F36" s="3">
        <v>86.625466046610256</v>
      </c>
      <c r="G36" s="9">
        <v>1612.36</v>
      </c>
      <c r="H36" s="9">
        <v>31194.646356893005</v>
      </c>
      <c r="I36" s="9">
        <v>455.59</v>
      </c>
      <c r="J36" s="9">
        <v>22392.209369535474</v>
      </c>
    </row>
    <row r="37" spans="1:10" x14ac:dyDescent="0.2">
      <c r="A37" s="23" t="s">
        <v>25</v>
      </c>
      <c r="B37" s="9">
        <v>3656.14</v>
      </c>
      <c r="C37" s="3">
        <v>74.945089859944545</v>
      </c>
      <c r="D37" s="9">
        <v>1300768</v>
      </c>
      <c r="E37" s="9">
        <v>29648.025877929544</v>
      </c>
      <c r="F37" s="3">
        <v>87.82089556180199</v>
      </c>
      <c r="G37" s="9">
        <v>2979.7</v>
      </c>
      <c r="H37" s="9">
        <v>31319.400163327406</v>
      </c>
      <c r="I37" s="9">
        <v>676.44</v>
      </c>
      <c r="J37" s="9">
        <v>22285.667120020498</v>
      </c>
    </row>
    <row r="38" spans="1:10" x14ac:dyDescent="0.2">
      <c r="A38" s="22" t="s">
        <v>24</v>
      </c>
      <c r="B38" s="9">
        <v>6640.51</v>
      </c>
      <c r="C38" s="3">
        <v>72.301386523033145</v>
      </c>
      <c r="D38" s="9">
        <v>2341714</v>
      </c>
      <c r="E38" s="9">
        <v>29386.723810871958</v>
      </c>
      <c r="F38" s="3">
        <v>87.688324102490682</v>
      </c>
      <c r="G38" s="9">
        <v>5277.2</v>
      </c>
      <c r="H38" s="9">
        <v>31216.854266151244</v>
      </c>
      <c r="I38" s="9">
        <v>1363.31</v>
      </c>
      <c r="J38" s="9">
        <v>22302.52107004276</v>
      </c>
    </row>
    <row r="39" spans="1:10" x14ac:dyDescent="0.2">
      <c r="A39" s="21" t="s">
        <v>23</v>
      </c>
      <c r="B39" s="9">
        <v>9705.6</v>
      </c>
      <c r="C39" s="3">
        <v>67.538195342066246</v>
      </c>
      <c r="D39" s="9">
        <v>3369947</v>
      </c>
      <c r="E39" s="9">
        <v>28934.730121441917</v>
      </c>
      <c r="F39" s="3">
        <v>86.806717971812972</v>
      </c>
      <c r="G39" s="9">
        <v>7729.87</v>
      </c>
      <c r="H39" s="9">
        <v>30596.967779966977</v>
      </c>
      <c r="I39" s="9">
        <v>1975.73</v>
      </c>
      <c r="J39" s="9">
        <v>22431.371358097178</v>
      </c>
    </row>
    <row r="40" spans="1:10" x14ac:dyDescent="0.2">
      <c r="A40" s="21" t="s">
        <v>22</v>
      </c>
      <c r="B40" s="9">
        <v>6000.19</v>
      </c>
      <c r="C40" s="3">
        <v>66.672963358255259</v>
      </c>
      <c r="D40" s="9">
        <v>2044997</v>
      </c>
      <c r="E40" s="9">
        <v>28401.836719614992</v>
      </c>
      <c r="F40" s="3">
        <v>87.030597111886493</v>
      </c>
      <c r="G40" s="9">
        <v>4476.8599999999997</v>
      </c>
      <c r="H40" s="9">
        <v>30502.982745346813</v>
      </c>
      <c r="I40" s="9">
        <v>1523.33</v>
      </c>
      <c r="J40" s="9">
        <v>22226.853888082911</v>
      </c>
    </row>
    <row r="41" spans="1:10" x14ac:dyDescent="0.2">
      <c r="A41" s="21" t="s">
        <v>21</v>
      </c>
      <c r="B41" s="9">
        <v>7026</v>
      </c>
      <c r="C41" s="3">
        <v>59.682221476595579</v>
      </c>
      <c r="D41" s="9">
        <v>2349166</v>
      </c>
      <c r="E41" s="9">
        <v>27862.771610209693</v>
      </c>
      <c r="F41" s="3">
        <v>84.719922674696292</v>
      </c>
      <c r="G41" s="9">
        <v>5062.32</v>
      </c>
      <c r="H41" s="9">
        <v>29866.049558305283</v>
      </c>
      <c r="I41" s="9">
        <v>1963.68</v>
      </c>
      <c r="J41" s="9">
        <v>22698.369048589044</v>
      </c>
    </row>
    <row r="42" spans="1:10" x14ac:dyDescent="0.2">
      <c r="A42" s="21" t="s">
        <v>20</v>
      </c>
      <c r="B42" s="9">
        <v>6504.63</v>
      </c>
      <c r="C42" s="3">
        <v>52.721619687315858</v>
      </c>
      <c r="D42" s="9">
        <v>2268347</v>
      </c>
      <c r="E42" s="9">
        <v>29060.671654908376</v>
      </c>
      <c r="F42" s="3">
        <v>85.47230438974519</v>
      </c>
      <c r="G42" s="9">
        <v>4877.87</v>
      </c>
      <c r="H42" s="9">
        <v>30713.593569871005</v>
      </c>
      <c r="I42" s="9">
        <v>1626.76</v>
      </c>
      <c r="J42" s="9">
        <v>24104.354668174779</v>
      </c>
    </row>
    <row r="43" spans="1:10" x14ac:dyDescent="0.2">
      <c r="A43" s="21" t="s">
        <v>19</v>
      </c>
      <c r="B43" s="9">
        <v>2759.62</v>
      </c>
      <c r="C43" s="3">
        <v>41.56705267090026</v>
      </c>
      <c r="D43" s="9">
        <v>902516</v>
      </c>
      <c r="E43" s="9">
        <v>27253.631538641795</v>
      </c>
      <c r="F43" s="3">
        <v>81.388931742291135</v>
      </c>
      <c r="G43" s="9">
        <v>1573.8</v>
      </c>
      <c r="H43" s="9">
        <v>30615.018850341003</v>
      </c>
      <c r="I43" s="9">
        <v>1185.82</v>
      </c>
      <c r="J43" s="9">
        <v>22792.455853333562</v>
      </c>
    </row>
    <row r="44" spans="1:10" x14ac:dyDescent="0.2">
      <c r="A44" s="20" t="s">
        <v>18</v>
      </c>
      <c r="B44" s="9">
        <v>5644.58</v>
      </c>
      <c r="C44" s="3">
        <v>48.350914131552535</v>
      </c>
      <c r="D44" s="9">
        <v>1924678</v>
      </c>
      <c r="E44" s="9">
        <v>28414.839249923523</v>
      </c>
      <c r="F44" s="3">
        <v>92.493861352494221</v>
      </c>
      <c r="G44" s="9">
        <v>3632.49</v>
      </c>
      <c r="H44" s="9">
        <v>31158.837785284111</v>
      </c>
      <c r="I44" s="9">
        <v>2012.09</v>
      </c>
      <c r="J44" s="9">
        <v>23461.011518702773</v>
      </c>
    </row>
    <row r="45" spans="1:10" x14ac:dyDescent="0.2">
      <c r="A45" s="19" t="s">
        <v>17</v>
      </c>
      <c r="B45" s="9">
        <v>6847.91</v>
      </c>
      <c r="C45" s="3">
        <v>39.637813975928161</v>
      </c>
      <c r="D45" s="9">
        <v>2261691</v>
      </c>
      <c r="E45" s="9">
        <v>27522.886544945828</v>
      </c>
      <c r="F45" s="3">
        <v>85.404755977082175</v>
      </c>
      <c r="G45" s="9">
        <v>3901.39</v>
      </c>
      <c r="H45" s="9">
        <v>30205.794174213122</v>
      </c>
      <c r="I45" s="9">
        <v>2946.52</v>
      </c>
      <c r="J45" s="9">
        <v>23970.536995054052</v>
      </c>
    </row>
  </sheetData>
  <sheetProtection selectLockedCells="1" selectUnlockedCells="1"/>
  <mergeCells count="8">
    <mergeCell ref="A4:J4"/>
    <mergeCell ref="A35:J35"/>
    <mergeCell ref="G2:H2"/>
    <mergeCell ref="I2:J2"/>
    <mergeCell ref="A2:A3"/>
    <mergeCell ref="B2:C2"/>
    <mergeCell ref="D2:D3"/>
    <mergeCell ref="E2:F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4FE33-D797-408D-B97D-13C7258A21B4}">
  <sheetPr>
    <tabColor indexed="10"/>
  </sheetPr>
  <dimension ref="A1:F45"/>
  <sheetViews>
    <sheetView workbookViewId="0"/>
  </sheetViews>
  <sheetFormatPr defaultRowHeight="11.25" x14ac:dyDescent="0.2"/>
  <cols>
    <col min="1" max="1" width="22.5703125" style="1" customWidth="1"/>
    <col min="2" max="2" width="12.7109375" style="1" customWidth="1"/>
    <col min="3" max="3" width="11" style="1" customWidth="1"/>
    <col min="4" max="6" width="12.7109375" style="1" customWidth="1"/>
    <col min="7" max="16384" width="9.140625" style="1"/>
  </cols>
  <sheetData>
    <row r="1" spans="1:6" s="15" customFormat="1" x14ac:dyDescent="0.2">
      <c r="A1" s="17" t="s">
        <v>260</v>
      </c>
      <c r="B1" s="16"/>
      <c r="C1" s="16"/>
      <c r="D1" s="16"/>
      <c r="E1" s="16"/>
      <c r="F1" s="16"/>
    </row>
    <row r="2" spans="1:6" x14ac:dyDescent="0.2">
      <c r="A2" s="135" t="s">
        <v>237</v>
      </c>
      <c r="B2" s="138" t="s">
        <v>168</v>
      </c>
      <c r="C2" s="138"/>
      <c r="D2" s="138"/>
      <c r="E2" s="138"/>
      <c r="F2" s="140" t="s">
        <v>167</v>
      </c>
    </row>
    <row r="3" spans="1:6" ht="22.5" x14ac:dyDescent="0.2">
      <c r="A3" s="137"/>
      <c r="B3" s="14" t="s">
        <v>166</v>
      </c>
      <c r="C3" s="14" t="s">
        <v>165</v>
      </c>
      <c r="D3" s="14" t="s">
        <v>164</v>
      </c>
      <c r="E3" s="14" t="s">
        <v>163</v>
      </c>
      <c r="F3" s="154"/>
    </row>
    <row r="4" spans="1:6" x14ac:dyDescent="0.2">
      <c r="A4" s="143" t="s">
        <v>38</v>
      </c>
      <c r="B4" s="143"/>
      <c r="C4" s="143"/>
      <c r="D4" s="143"/>
      <c r="E4" s="143"/>
      <c r="F4" s="143"/>
    </row>
    <row r="5" spans="1:6" x14ac:dyDescent="0.2">
      <c r="A5" s="19" t="s">
        <v>17</v>
      </c>
      <c r="B5" s="9">
        <v>25724</v>
      </c>
      <c r="C5" s="9">
        <v>19414</v>
      </c>
      <c r="D5" s="9">
        <v>5487</v>
      </c>
      <c r="E5" s="9">
        <v>50625</v>
      </c>
      <c r="F5" s="3">
        <v>292.00806374860485</v>
      </c>
    </row>
    <row r="6" spans="1:6" x14ac:dyDescent="0.2">
      <c r="A6" s="19" t="s">
        <v>235</v>
      </c>
      <c r="B6" s="9">
        <v>24384</v>
      </c>
      <c r="C6" s="9">
        <v>6674</v>
      </c>
      <c r="D6" s="9">
        <v>5475</v>
      </c>
      <c r="E6" s="9">
        <v>36533</v>
      </c>
      <c r="F6" s="3">
        <v>295.2016102640597</v>
      </c>
    </row>
    <row r="7" spans="1:6" s="15" customFormat="1" x14ac:dyDescent="0.2">
      <c r="A7" s="27" t="s">
        <v>37</v>
      </c>
      <c r="B7" s="28">
        <v>50108</v>
      </c>
      <c r="C7" s="28">
        <v>26088</v>
      </c>
      <c r="D7" s="28">
        <v>10962</v>
      </c>
      <c r="E7" s="28">
        <v>87158</v>
      </c>
      <c r="F7" s="42">
        <v>293.33821568459831</v>
      </c>
    </row>
    <row r="8" spans="1:6" x14ac:dyDescent="0.2">
      <c r="A8" s="19" t="s">
        <v>234</v>
      </c>
      <c r="B8" s="9">
        <v>10023</v>
      </c>
      <c r="C8" s="9">
        <v>1245</v>
      </c>
      <c r="D8" s="9">
        <v>1586</v>
      </c>
      <c r="E8" s="9">
        <v>12854</v>
      </c>
      <c r="F8" s="3">
        <v>301.65211677461747</v>
      </c>
    </row>
    <row r="9" spans="1:6" x14ac:dyDescent="0.2">
      <c r="A9" s="77" t="s">
        <v>233</v>
      </c>
      <c r="B9" s="9">
        <v>8625</v>
      </c>
      <c r="C9" s="9">
        <v>1259</v>
      </c>
      <c r="D9" s="9">
        <v>1165</v>
      </c>
      <c r="E9" s="9">
        <v>11049</v>
      </c>
      <c r="F9" s="3">
        <v>354.80442245135845</v>
      </c>
    </row>
    <row r="10" spans="1:6" x14ac:dyDescent="0.2">
      <c r="A10" s="19" t="s">
        <v>232</v>
      </c>
      <c r="B10" s="9">
        <v>6187</v>
      </c>
      <c r="C10" s="9">
        <v>1749</v>
      </c>
      <c r="D10" s="9">
        <v>1361</v>
      </c>
      <c r="E10" s="9">
        <v>9297</v>
      </c>
      <c r="F10" s="3">
        <v>260.73202401752235</v>
      </c>
    </row>
    <row r="11" spans="1:6" s="15" customFormat="1" x14ac:dyDescent="0.2">
      <c r="A11" s="27" t="s">
        <v>36</v>
      </c>
      <c r="B11" s="28">
        <v>24835</v>
      </c>
      <c r="C11" s="28">
        <v>4253</v>
      </c>
      <c r="D11" s="28">
        <v>4112</v>
      </c>
      <c r="E11" s="28">
        <v>33200</v>
      </c>
      <c r="F11" s="42">
        <v>303.44464511600358</v>
      </c>
    </row>
    <row r="12" spans="1:6" x14ac:dyDescent="0.2">
      <c r="A12" s="77" t="s">
        <v>231</v>
      </c>
      <c r="B12" s="9">
        <v>8890</v>
      </c>
      <c r="C12" s="9">
        <v>2348</v>
      </c>
      <c r="D12" s="9">
        <v>802</v>
      </c>
      <c r="E12" s="9">
        <v>12040</v>
      </c>
      <c r="F12" s="3">
        <v>267.57517773525615</v>
      </c>
    </row>
    <row r="13" spans="1:6" x14ac:dyDescent="0.2">
      <c r="A13" s="19" t="s">
        <v>230</v>
      </c>
      <c r="B13" s="9">
        <v>5630</v>
      </c>
      <c r="C13" s="9">
        <v>1536</v>
      </c>
      <c r="D13" s="9">
        <v>938</v>
      </c>
      <c r="E13" s="9">
        <v>8104</v>
      </c>
      <c r="F13" s="3">
        <v>314.48883921641675</v>
      </c>
    </row>
    <row r="14" spans="1:6" x14ac:dyDescent="0.2">
      <c r="A14" s="19" t="s">
        <v>229</v>
      </c>
      <c r="B14" s="9">
        <v>6976</v>
      </c>
      <c r="C14" s="9">
        <v>2028</v>
      </c>
      <c r="D14" s="9">
        <v>1513</v>
      </c>
      <c r="E14" s="9">
        <v>10517</v>
      </c>
      <c r="F14" s="3">
        <v>366.39109819783101</v>
      </c>
    </row>
    <row r="15" spans="1:6" s="15" customFormat="1" x14ac:dyDescent="0.2">
      <c r="A15" s="27" t="s">
        <v>35</v>
      </c>
      <c r="B15" s="28">
        <v>21496</v>
      </c>
      <c r="C15" s="28">
        <v>5912</v>
      </c>
      <c r="D15" s="28">
        <v>3253</v>
      </c>
      <c r="E15" s="28">
        <v>30661</v>
      </c>
      <c r="F15" s="42">
        <v>308.24431133871786</v>
      </c>
    </row>
    <row r="16" spans="1:6" x14ac:dyDescent="0.2">
      <c r="A16" s="19" t="s">
        <v>228</v>
      </c>
      <c r="B16" s="9">
        <v>10626</v>
      </c>
      <c r="C16" s="9">
        <v>2180</v>
      </c>
      <c r="D16" s="9">
        <v>3907</v>
      </c>
      <c r="E16" s="9">
        <v>16713</v>
      </c>
      <c r="F16" s="3">
        <v>426.94562593401542</v>
      </c>
    </row>
    <row r="17" spans="1:6" x14ac:dyDescent="0.2">
      <c r="A17" s="19" t="s">
        <v>227</v>
      </c>
      <c r="B17" s="9">
        <v>8819</v>
      </c>
      <c r="C17" s="9">
        <v>879</v>
      </c>
      <c r="D17" s="9">
        <v>2004</v>
      </c>
      <c r="E17" s="9">
        <v>11702</v>
      </c>
      <c r="F17" s="3">
        <v>368.04876284412182</v>
      </c>
    </row>
    <row r="18" spans="1:6" x14ac:dyDescent="0.2">
      <c r="A18" s="19" t="s">
        <v>226</v>
      </c>
      <c r="B18" s="9">
        <v>7603</v>
      </c>
      <c r="C18" s="9">
        <v>1501</v>
      </c>
      <c r="D18" s="9">
        <v>1786</v>
      </c>
      <c r="E18" s="9">
        <v>10890</v>
      </c>
      <c r="F18" s="3">
        <v>471.05539767197411</v>
      </c>
    </row>
    <row r="19" spans="1:6" s="15" customFormat="1" x14ac:dyDescent="0.2">
      <c r="A19" s="27" t="s">
        <v>34</v>
      </c>
      <c r="B19" s="28">
        <v>27048</v>
      </c>
      <c r="C19" s="28">
        <v>4560</v>
      </c>
      <c r="D19" s="28">
        <v>7697</v>
      </c>
      <c r="E19" s="28">
        <v>39305</v>
      </c>
      <c r="F19" s="42">
        <v>417.87823535352999</v>
      </c>
    </row>
    <row r="20" spans="1:6" s="15" customFormat="1" x14ac:dyDescent="0.2">
      <c r="A20" s="27" t="s">
        <v>33</v>
      </c>
      <c r="B20" s="28">
        <v>73379</v>
      </c>
      <c r="C20" s="28">
        <v>14725</v>
      </c>
      <c r="D20" s="28">
        <v>15062</v>
      </c>
      <c r="E20" s="28">
        <v>103166</v>
      </c>
      <c r="F20" s="42">
        <v>340.55074508473166</v>
      </c>
    </row>
    <row r="21" spans="1:6" x14ac:dyDescent="0.2">
      <c r="A21" s="77" t="s">
        <v>225</v>
      </c>
      <c r="B21" s="9">
        <v>18933</v>
      </c>
      <c r="C21" s="9">
        <v>5095</v>
      </c>
      <c r="D21" s="9">
        <v>8008</v>
      </c>
      <c r="E21" s="9">
        <v>32036</v>
      </c>
      <c r="F21" s="3">
        <v>467.82020260137006</v>
      </c>
    </row>
    <row r="22" spans="1:6" x14ac:dyDescent="0.2">
      <c r="A22" s="19" t="s">
        <v>224</v>
      </c>
      <c r="B22" s="9">
        <v>7630</v>
      </c>
      <c r="C22" s="9">
        <v>1909</v>
      </c>
      <c r="D22" s="9">
        <v>2768</v>
      </c>
      <c r="E22" s="9">
        <v>12307</v>
      </c>
      <c r="F22" s="3">
        <v>399.59738298943131</v>
      </c>
    </row>
    <row r="23" spans="1:6" x14ac:dyDescent="0.2">
      <c r="A23" s="19" t="s">
        <v>223</v>
      </c>
      <c r="B23" s="9">
        <v>6391</v>
      </c>
      <c r="C23" s="9">
        <v>955</v>
      </c>
      <c r="D23" s="9">
        <v>2112</v>
      </c>
      <c r="E23" s="9">
        <v>9458</v>
      </c>
      <c r="F23" s="3">
        <v>468.40564780927002</v>
      </c>
    </row>
    <row r="24" spans="1:6" s="15" customFormat="1" x14ac:dyDescent="0.2">
      <c r="A24" s="27" t="s">
        <v>32</v>
      </c>
      <c r="B24" s="28">
        <v>32954</v>
      </c>
      <c r="C24" s="28">
        <v>7959</v>
      </c>
      <c r="D24" s="28">
        <v>12888</v>
      </c>
      <c r="E24" s="28">
        <v>53801</v>
      </c>
      <c r="F24" s="42">
        <v>450.33175775949883</v>
      </c>
    </row>
    <row r="25" spans="1:6" x14ac:dyDescent="0.2">
      <c r="A25" s="19" t="s">
        <v>222</v>
      </c>
      <c r="B25" s="9">
        <v>14542</v>
      </c>
      <c r="C25" s="9">
        <v>3272</v>
      </c>
      <c r="D25" s="9">
        <v>6271</v>
      </c>
      <c r="E25" s="9">
        <v>24085</v>
      </c>
      <c r="F25" s="3">
        <v>446.28794420335242</v>
      </c>
    </row>
    <row r="26" spans="1:6" x14ac:dyDescent="0.2">
      <c r="A26" s="77" t="s">
        <v>221</v>
      </c>
      <c r="B26" s="9">
        <v>10744</v>
      </c>
      <c r="C26" s="9">
        <v>2707</v>
      </c>
      <c r="D26" s="9">
        <v>4032</v>
      </c>
      <c r="E26" s="9">
        <v>17483</v>
      </c>
      <c r="F26" s="3">
        <v>452.04678967400304</v>
      </c>
    </row>
    <row r="27" spans="1:6" x14ac:dyDescent="0.2">
      <c r="A27" s="77" t="s">
        <v>220</v>
      </c>
      <c r="B27" s="9">
        <v>14318</v>
      </c>
      <c r="C27" s="9">
        <v>4934</v>
      </c>
      <c r="D27" s="9">
        <v>8669</v>
      </c>
      <c r="E27" s="9">
        <v>27921</v>
      </c>
      <c r="F27" s="3">
        <v>502.63188213776516</v>
      </c>
    </row>
    <row r="28" spans="1:6" s="15" customFormat="1" x14ac:dyDescent="0.2">
      <c r="A28" s="27" t="s">
        <v>31</v>
      </c>
      <c r="B28" s="28">
        <v>39604</v>
      </c>
      <c r="C28" s="28">
        <v>10913</v>
      </c>
      <c r="D28" s="28">
        <v>18972</v>
      </c>
      <c r="E28" s="28">
        <v>69489</v>
      </c>
      <c r="F28" s="42">
        <v>468.91131921923011</v>
      </c>
    </row>
    <row r="29" spans="1:6" x14ac:dyDescent="0.2">
      <c r="A29" s="19" t="s">
        <v>219</v>
      </c>
      <c r="B29" s="9">
        <v>15800</v>
      </c>
      <c r="C29" s="9">
        <v>3091</v>
      </c>
      <c r="D29" s="9">
        <v>4198</v>
      </c>
      <c r="E29" s="9">
        <v>23089</v>
      </c>
      <c r="F29" s="3">
        <v>439.9237102284311</v>
      </c>
    </row>
    <row r="30" spans="1:6" x14ac:dyDescent="0.2">
      <c r="A30" s="19" t="s">
        <v>218</v>
      </c>
      <c r="B30" s="9">
        <v>14403</v>
      </c>
      <c r="C30" s="9">
        <v>1442</v>
      </c>
      <c r="D30" s="9">
        <v>2982</v>
      </c>
      <c r="E30" s="9">
        <v>18827</v>
      </c>
      <c r="F30" s="3">
        <v>520.36749382258802</v>
      </c>
    </row>
    <row r="31" spans="1:6" x14ac:dyDescent="0.2">
      <c r="A31" s="19" t="s">
        <v>217</v>
      </c>
      <c r="B31" s="9">
        <v>8529</v>
      </c>
      <c r="C31" s="9">
        <v>3933</v>
      </c>
      <c r="D31" s="9">
        <v>3088</v>
      </c>
      <c r="E31" s="9">
        <v>15550</v>
      </c>
      <c r="F31" s="3">
        <v>368.63453501079829</v>
      </c>
    </row>
    <row r="32" spans="1:6" s="15" customFormat="1" x14ac:dyDescent="0.2">
      <c r="A32" s="27" t="s">
        <v>30</v>
      </c>
      <c r="B32" s="28">
        <v>38732</v>
      </c>
      <c r="C32" s="28">
        <v>8466</v>
      </c>
      <c r="D32" s="28">
        <v>10268</v>
      </c>
      <c r="E32" s="28">
        <v>57466</v>
      </c>
      <c r="F32" s="42">
        <v>439.18469663041566</v>
      </c>
    </row>
    <row r="33" spans="1:6" s="15" customFormat="1" x14ac:dyDescent="0.2">
      <c r="A33" s="27" t="s">
        <v>29</v>
      </c>
      <c r="B33" s="28">
        <v>111290</v>
      </c>
      <c r="C33" s="28">
        <v>27338</v>
      </c>
      <c r="D33" s="28">
        <v>42128</v>
      </c>
      <c r="E33" s="28">
        <v>180756</v>
      </c>
      <c r="F33" s="42">
        <v>453.58083596125459</v>
      </c>
    </row>
    <row r="34" spans="1:6" s="15" customFormat="1" x14ac:dyDescent="0.2">
      <c r="A34" s="27" t="s">
        <v>28</v>
      </c>
      <c r="B34" s="28">
        <v>234777</v>
      </c>
      <c r="C34" s="28">
        <v>68151</v>
      </c>
      <c r="D34" s="28">
        <v>68152</v>
      </c>
      <c r="E34" s="28">
        <v>371080</v>
      </c>
      <c r="F34" s="42">
        <v>371.61058559411128</v>
      </c>
    </row>
    <row r="35" spans="1:6" x14ac:dyDescent="0.2">
      <c r="A35" s="144" t="s">
        <v>27</v>
      </c>
      <c r="B35" s="144"/>
      <c r="C35" s="144"/>
      <c r="D35" s="144"/>
      <c r="E35" s="144"/>
      <c r="F35" s="144"/>
    </row>
    <row r="36" spans="1:6" x14ac:dyDescent="0.2">
      <c r="A36" s="25" t="s">
        <v>26</v>
      </c>
      <c r="B36" s="9">
        <v>7785</v>
      </c>
      <c r="C36" s="9">
        <v>2444</v>
      </c>
      <c r="D36" s="9">
        <v>3607</v>
      </c>
      <c r="E36" s="9">
        <v>13836</v>
      </c>
      <c r="F36" s="3">
        <v>484.59121809756971</v>
      </c>
    </row>
    <row r="37" spans="1:6" x14ac:dyDescent="0.2">
      <c r="A37" s="23" t="s">
        <v>25</v>
      </c>
      <c r="B37" s="9">
        <v>14222</v>
      </c>
      <c r="C37" s="9">
        <v>2967</v>
      </c>
      <c r="D37" s="9">
        <v>5285</v>
      </c>
      <c r="E37" s="9">
        <v>22474</v>
      </c>
      <c r="F37" s="3">
        <v>463.94104228812074</v>
      </c>
    </row>
    <row r="38" spans="1:6" x14ac:dyDescent="0.2">
      <c r="A38" s="22" t="s">
        <v>24</v>
      </c>
      <c r="B38" s="9">
        <v>26588</v>
      </c>
      <c r="C38" s="9">
        <v>5051</v>
      </c>
      <c r="D38" s="9">
        <v>9876</v>
      </c>
      <c r="E38" s="9">
        <v>41515</v>
      </c>
      <c r="F38" s="3">
        <v>454.50912685857173</v>
      </c>
    </row>
    <row r="39" spans="1:6" x14ac:dyDescent="0.2">
      <c r="A39" s="21" t="s">
        <v>23</v>
      </c>
      <c r="B39" s="9">
        <v>40105</v>
      </c>
      <c r="C39" s="9">
        <v>8349</v>
      </c>
      <c r="D39" s="9">
        <v>12946</v>
      </c>
      <c r="E39" s="9">
        <v>61400</v>
      </c>
      <c r="F39" s="3">
        <v>429.05528873534206</v>
      </c>
    </row>
    <row r="40" spans="1:6" x14ac:dyDescent="0.2">
      <c r="A40" s="21" t="s">
        <v>22</v>
      </c>
      <c r="B40" s="9">
        <v>24623</v>
      </c>
      <c r="C40" s="9">
        <v>4895</v>
      </c>
      <c r="D40" s="9">
        <v>7404</v>
      </c>
      <c r="E40" s="9">
        <v>36922</v>
      </c>
      <c r="F40" s="3">
        <v>411.7303334701233</v>
      </c>
    </row>
    <row r="41" spans="1:6" x14ac:dyDescent="0.2">
      <c r="A41" s="21" t="s">
        <v>21</v>
      </c>
      <c r="B41" s="9">
        <v>31147</v>
      </c>
      <c r="C41" s="9">
        <v>7977</v>
      </c>
      <c r="D41" s="9">
        <v>8203</v>
      </c>
      <c r="E41" s="9">
        <v>47327</v>
      </c>
      <c r="F41" s="3">
        <v>402.71683034190977</v>
      </c>
    </row>
    <row r="42" spans="1:6" x14ac:dyDescent="0.2">
      <c r="A42" s="21" t="s">
        <v>20</v>
      </c>
      <c r="B42" s="9">
        <v>27014</v>
      </c>
      <c r="C42" s="9">
        <v>5822</v>
      </c>
      <c r="D42" s="9">
        <v>6777</v>
      </c>
      <c r="E42" s="9">
        <v>39613</v>
      </c>
      <c r="F42" s="3">
        <v>321.46050985082962</v>
      </c>
    </row>
    <row r="43" spans="1:6" x14ac:dyDescent="0.2">
      <c r="A43" s="21" t="s">
        <v>19</v>
      </c>
      <c r="B43" s="9">
        <v>16714</v>
      </c>
      <c r="C43" s="9">
        <v>3637</v>
      </c>
      <c r="D43" s="9">
        <v>2356</v>
      </c>
      <c r="E43" s="9">
        <v>22707</v>
      </c>
      <c r="F43" s="3">
        <v>341.46480838751978</v>
      </c>
    </row>
    <row r="44" spans="1:6" x14ac:dyDescent="0.2">
      <c r="A44" s="20" t="s">
        <v>18</v>
      </c>
      <c r="B44" s="9">
        <v>20855</v>
      </c>
      <c r="C44" s="9">
        <v>7595</v>
      </c>
      <c r="D44" s="9">
        <v>6211</v>
      </c>
      <c r="E44" s="9">
        <v>34661</v>
      </c>
      <c r="F44" s="3">
        <v>296.64491105188654</v>
      </c>
    </row>
    <row r="45" spans="1:6" x14ac:dyDescent="0.2">
      <c r="A45" s="19" t="s">
        <v>17</v>
      </c>
      <c r="B45" s="9">
        <v>25724</v>
      </c>
      <c r="C45" s="9">
        <v>19414</v>
      </c>
      <c r="D45" s="9">
        <v>5487</v>
      </c>
      <c r="E45" s="9">
        <v>50625</v>
      </c>
      <c r="F45" s="3">
        <v>292.00806374860485</v>
      </c>
    </row>
  </sheetData>
  <sheetProtection selectLockedCells="1" selectUnlockedCells="1"/>
  <mergeCells count="5">
    <mergeCell ref="A35:F35"/>
    <mergeCell ref="A2:A3"/>
    <mergeCell ref="B2:E2"/>
    <mergeCell ref="F2:F3"/>
    <mergeCell ref="A4:F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96DC7-0BD4-42C9-BC8C-BA00741215D9}">
  <sheetPr>
    <tabColor indexed="10"/>
  </sheetPr>
  <dimension ref="A1:I47"/>
  <sheetViews>
    <sheetView workbookViewId="0"/>
  </sheetViews>
  <sheetFormatPr defaultRowHeight="11.25" x14ac:dyDescent="0.2"/>
  <cols>
    <col min="1" max="1" width="20.42578125" style="1" customWidth="1"/>
    <col min="2" max="2" width="8.28515625" style="1" customWidth="1"/>
    <col min="3" max="3" width="11" style="1" customWidth="1"/>
    <col min="4" max="7" width="8.28515625" style="1" customWidth="1"/>
    <col min="8" max="8" width="10.28515625" style="1" customWidth="1"/>
    <col min="9" max="9" width="8.28515625" style="1" customWidth="1"/>
    <col min="10" max="16384" width="9.140625" style="1"/>
  </cols>
  <sheetData>
    <row r="1" spans="1:9" s="15" customFormat="1" x14ac:dyDescent="0.2">
      <c r="A1" s="17" t="s">
        <v>261</v>
      </c>
      <c r="B1" s="16"/>
      <c r="C1" s="16"/>
      <c r="D1" s="16"/>
      <c r="E1" s="16"/>
      <c r="F1" s="16"/>
      <c r="G1" s="16"/>
      <c r="H1" s="16"/>
      <c r="I1" s="16"/>
    </row>
    <row r="2" spans="1:9" ht="23.25" customHeight="1" x14ac:dyDescent="0.2">
      <c r="A2" s="135" t="s">
        <v>237</v>
      </c>
      <c r="B2" s="138" t="s">
        <v>179</v>
      </c>
      <c r="C2" s="138"/>
      <c r="D2" s="139" t="s">
        <v>178</v>
      </c>
      <c r="E2" s="139"/>
      <c r="F2" s="139"/>
      <c r="G2" s="139"/>
      <c r="H2" s="139"/>
      <c r="I2" s="140"/>
    </row>
    <row r="3" spans="1:9" ht="18" customHeight="1" x14ac:dyDescent="0.2">
      <c r="A3" s="136"/>
      <c r="B3" s="150" t="s">
        <v>177</v>
      </c>
      <c r="C3" s="150" t="s">
        <v>176</v>
      </c>
      <c r="D3" s="150" t="s">
        <v>125</v>
      </c>
      <c r="E3" s="150"/>
      <c r="F3" s="150"/>
      <c r="G3" s="150" t="s">
        <v>175</v>
      </c>
      <c r="H3" s="150" t="s">
        <v>65</v>
      </c>
      <c r="I3" s="142" t="s">
        <v>174</v>
      </c>
    </row>
    <row r="4" spans="1:9" ht="18" customHeight="1" x14ac:dyDescent="0.2">
      <c r="A4" s="136"/>
      <c r="B4" s="150"/>
      <c r="C4" s="150"/>
      <c r="D4" s="150" t="s">
        <v>163</v>
      </c>
      <c r="E4" s="150" t="s">
        <v>173</v>
      </c>
      <c r="F4" s="150"/>
      <c r="G4" s="150"/>
      <c r="H4" s="150"/>
      <c r="I4" s="142"/>
    </row>
    <row r="5" spans="1:9" ht="21" customHeight="1" x14ac:dyDescent="0.2">
      <c r="A5" s="137"/>
      <c r="B5" s="149" t="s">
        <v>172</v>
      </c>
      <c r="C5" s="149"/>
      <c r="D5" s="149"/>
      <c r="E5" s="14" t="s">
        <v>171</v>
      </c>
      <c r="F5" s="14" t="s">
        <v>170</v>
      </c>
      <c r="G5" s="149"/>
      <c r="H5" s="149"/>
      <c r="I5" s="154"/>
    </row>
    <row r="6" spans="1:9" x14ac:dyDescent="0.2">
      <c r="A6" s="143" t="s">
        <v>38</v>
      </c>
      <c r="B6" s="143"/>
      <c r="C6" s="143"/>
      <c r="D6" s="143"/>
      <c r="E6" s="143"/>
      <c r="F6" s="143"/>
      <c r="G6" s="143"/>
      <c r="H6" s="143"/>
      <c r="I6" s="143"/>
    </row>
    <row r="7" spans="1:9" s="19" customFormat="1" x14ac:dyDescent="0.2">
      <c r="A7" s="19" t="s">
        <v>17</v>
      </c>
      <c r="B7" s="9">
        <v>305</v>
      </c>
      <c r="C7" s="9">
        <v>5</v>
      </c>
      <c r="D7" s="9">
        <v>2941</v>
      </c>
      <c r="E7" s="9">
        <v>1573</v>
      </c>
      <c r="F7" s="9">
        <v>1368</v>
      </c>
      <c r="G7" s="86">
        <v>17.023414575133835</v>
      </c>
      <c r="H7" s="9">
        <v>30671</v>
      </c>
      <c r="I7" s="9">
        <v>10428.765725943556</v>
      </c>
    </row>
    <row r="8" spans="1:9" s="19" customFormat="1" x14ac:dyDescent="0.2">
      <c r="A8" s="19" t="s">
        <v>235</v>
      </c>
      <c r="B8" s="9">
        <v>551</v>
      </c>
      <c r="C8" s="9">
        <v>11</v>
      </c>
      <c r="D8" s="9">
        <v>7986</v>
      </c>
      <c r="E8" s="9">
        <v>4236</v>
      </c>
      <c r="F8" s="9">
        <v>3750</v>
      </c>
      <c r="G8" s="86">
        <v>64.731031056061724</v>
      </c>
      <c r="H8" s="9">
        <v>79537</v>
      </c>
      <c r="I8" s="9">
        <v>9959.5542198847997</v>
      </c>
    </row>
    <row r="9" spans="1:9" s="87" customFormat="1" x14ac:dyDescent="0.2">
      <c r="A9" s="27" t="s">
        <v>37</v>
      </c>
      <c r="B9" s="28">
        <v>856</v>
      </c>
      <c r="C9" s="28">
        <v>16</v>
      </c>
      <c r="D9" s="28">
        <v>10927</v>
      </c>
      <c r="E9" s="28">
        <v>5809</v>
      </c>
      <c r="F9" s="28">
        <v>5118</v>
      </c>
      <c r="G9" s="42">
        <v>36.898823877425805</v>
      </c>
      <c r="H9" s="28">
        <v>110208</v>
      </c>
      <c r="I9" s="28">
        <v>10085.842408712362</v>
      </c>
    </row>
    <row r="10" spans="1:9" s="19" customFormat="1" x14ac:dyDescent="0.2">
      <c r="A10" s="19" t="s">
        <v>234</v>
      </c>
      <c r="B10" s="9">
        <v>163</v>
      </c>
      <c r="C10" s="9">
        <v>2</v>
      </c>
      <c r="D10" s="9">
        <v>2409</v>
      </c>
      <c r="E10" s="9">
        <v>1260</v>
      </c>
      <c r="F10" s="9">
        <v>1149</v>
      </c>
      <c r="G10" s="86">
        <v>56.447531211337306</v>
      </c>
      <c r="H10" s="9">
        <v>24518</v>
      </c>
      <c r="I10" s="9">
        <v>10177.66708177667</v>
      </c>
    </row>
    <row r="11" spans="1:9" s="19" customFormat="1" x14ac:dyDescent="0.2">
      <c r="A11" s="77" t="s">
        <v>233</v>
      </c>
      <c r="B11" s="9">
        <v>54</v>
      </c>
      <c r="C11" s="9">
        <v>7</v>
      </c>
      <c r="D11" s="9">
        <v>1219</v>
      </c>
      <c r="E11" s="9">
        <v>672</v>
      </c>
      <c r="F11" s="9">
        <v>547</v>
      </c>
      <c r="G11" s="86">
        <v>39.080408180276414</v>
      </c>
      <c r="H11" s="9">
        <v>12103</v>
      </c>
      <c r="I11" s="9">
        <v>9928.6300246103365</v>
      </c>
    </row>
    <row r="12" spans="1:9" s="19" customFormat="1" x14ac:dyDescent="0.2">
      <c r="A12" s="19" t="s">
        <v>232</v>
      </c>
      <c r="B12" s="9">
        <v>181</v>
      </c>
      <c r="C12" s="9">
        <v>4</v>
      </c>
      <c r="D12" s="9">
        <v>2935</v>
      </c>
      <c r="E12" s="9">
        <v>1440</v>
      </c>
      <c r="F12" s="9">
        <v>1495</v>
      </c>
      <c r="G12" s="86">
        <v>82.054292823394562</v>
      </c>
      <c r="H12" s="9">
        <v>28733</v>
      </c>
      <c r="I12" s="9">
        <v>9789.77853492334</v>
      </c>
    </row>
    <row r="13" spans="1:9" s="87" customFormat="1" x14ac:dyDescent="0.2">
      <c r="A13" s="27" t="s">
        <v>36</v>
      </c>
      <c r="B13" s="28">
        <v>398</v>
      </c>
      <c r="C13" s="28">
        <v>13</v>
      </c>
      <c r="D13" s="28">
        <v>6563</v>
      </c>
      <c r="E13" s="28">
        <v>3372</v>
      </c>
      <c r="F13" s="28">
        <v>3191</v>
      </c>
      <c r="G13" s="42">
        <v>59.860686861021598</v>
      </c>
      <c r="H13" s="28">
        <v>65354</v>
      </c>
      <c r="I13" s="28">
        <v>9957.9460612524763</v>
      </c>
    </row>
    <row r="14" spans="1:9" s="19" customFormat="1" x14ac:dyDescent="0.2">
      <c r="A14" s="19" t="s">
        <v>231</v>
      </c>
      <c r="B14" s="9">
        <v>81</v>
      </c>
      <c r="C14" s="9">
        <v>8</v>
      </c>
      <c r="D14" s="9">
        <v>2172</v>
      </c>
      <c r="E14" s="9">
        <v>933</v>
      </c>
      <c r="F14" s="9">
        <v>1239</v>
      </c>
      <c r="G14" s="86">
        <v>48.352519250847621</v>
      </c>
      <c r="H14" s="9">
        <v>20096</v>
      </c>
      <c r="I14" s="9">
        <v>9252.3020257826884</v>
      </c>
    </row>
    <row r="15" spans="1:9" s="19" customFormat="1" x14ac:dyDescent="0.2">
      <c r="A15" s="19" t="s">
        <v>230</v>
      </c>
      <c r="B15" s="9">
        <v>66</v>
      </c>
      <c r="C15" s="9">
        <v>2</v>
      </c>
      <c r="D15" s="9">
        <v>1933</v>
      </c>
      <c r="E15" s="9">
        <v>821</v>
      </c>
      <c r="F15" s="9">
        <v>1112</v>
      </c>
      <c r="G15" s="86">
        <v>74.770042471550255</v>
      </c>
      <c r="H15" s="9">
        <v>17965</v>
      </c>
      <c r="I15" s="9">
        <v>9293.8437661665794</v>
      </c>
    </row>
    <row r="16" spans="1:9" s="19" customFormat="1" x14ac:dyDescent="0.2">
      <c r="A16" s="19" t="s">
        <v>229</v>
      </c>
      <c r="B16" s="9">
        <v>108</v>
      </c>
      <c r="C16" s="9">
        <v>1</v>
      </c>
      <c r="D16" s="9">
        <v>2615</v>
      </c>
      <c r="E16" s="9">
        <v>1018</v>
      </c>
      <c r="F16" s="9">
        <v>1597</v>
      </c>
      <c r="G16" s="86">
        <v>90.856342745564021</v>
      </c>
      <c r="H16" s="9">
        <v>23610</v>
      </c>
      <c r="I16" s="9">
        <v>9028.6806883365207</v>
      </c>
    </row>
    <row r="17" spans="1:9" s="87" customFormat="1" x14ac:dyDescent="0.2">
      <c r="A17" s="27" t="s">
        <v>35</v>
      </c>
      <c r="B17" s="28">
        <v>255</v>
      </c>
      <c r="C17" s="28">
        <v>11</v>
      </c>
      <c r="D17" s="28">
        <v>6720</v>
      </c>
      <c r="E17" s="28">
        <v>2772</v>
      </c>
      <c r="F17" s="28">
        <v>3948</v>
      </c>
      <c r="G17" s="42">
        <v>67.500783491236945</v>
      </c>
      <c r="H17" s="28">
        <v>61671</v>
      </c>
      <c r="I17" s="28">
        <v>9177.2321428571431</v>
      </c>
    </row>
    <row r="18" spans="1:9" s="19" customFormat="1" x14ac:dyDescent="0.2">
      <c r="A18" s="19" t="s">
        <v>228</v>
      </c>
      <c r="B18" s="9">
        <v>518</v>
      </c>
      <c r="C18" s="9">
        <v>1</v>
      </c>
      <c r="D18" s="9">
        <v>7710</v>
      </c>
      <c r="E18" s="9">
        <v>4126</v>
      </c>
      <c r="F18" s="9">
        <v>3584</v>
      </c>
      <c r="G18" s="86">
        <v>196.37983578977935</v>
      </c>
      <c r="H18" s="9">
        <v>75013</v>
      </c>
      <c r="I18" s="9">
        <v>9729.3125810635538</v>
      </c>
    </row>
    <row r="19" spans="1:9" s="19" customFormat="1" x14ac:dyDescent="0.2">
      <c r="A19" s="19" t="s">
        <v>227</v>
      </c>
      <c r="B19" s="9">
        <v>187</v>
      </c>
      <c r="C19" s="9">
        <v>8</v>
      </c>
      <c r="D19" s="9">
        <v>3468</v>
      </c>
      <c r="E19" s="9">
        <v>1419</v>
      </c>
      <c r="F19" s="9">
        <v>2049</v>
      </c>
      <c r="G19" s="86">
        <v>108.62534748052151</v>
      </c>
      <c r="H19" s="9">
        <v>31057</v>
      </c>
      <c r="I19" s="9">
        <v>8955.3056516724337</v>
      </c>
    </row>
    <row r="20" spans="1:9" s="19" customFormat="1" x14ac:dyDescent="0.2">
      <c r="A20" s="19" t="s">
        <v>226</v>
      </c>
      <c r="B20" s="9">
        <v>342</v>
      </c>
      <c r="C20" s="9">
        <v>1</v>
      </c>
      <c r="D20" s="9">
        <v>5602</v>
      </c>
      <c r="E20" s="9">
        <v>2754</v>
      </c>
      <c r="F20" s="9">
        <v>2848</v>
      </c>
      <c r="G20" s="86">
        <v>241.03280102746578</v>
      </c>
      <c r="H20" s="9">
        <v>50982</v>
      </c>
      <c r="I20" s="9">
        <v>9100.678329168155</v>
      </c>
    </row>
    <row r="21" spans="1:9" s="87" customFormat="1" x14ac:dyDescent="0.2">
      <c r="A21" s="27" t="s">
        <v>34</v>
      </c>
      <c r="B21" s="28">
        <v>1047</v>
      </c>
      <c r="C21" s="28">
        <v>10</v>
      </c>
      <c r="D21" s="28">
        <v>16780</v>
      </c>
      <c r="E21" s="28">
        <v>8299</v>
      </c>
      <c r="F21" s="28">
        <v>8481</v>
      </c>
      <c r="G21" s="42">
        <v>177.7004941831681</v>
      </c>
      <c r="H21" s="28">
        <v>157052</v>
      </c>
      <c r="I21" s="28">
        <v>9359.4755661501786</v>
      </c>
    </row>
    <row r="22" spans="1:9" s="87" customFormat="1" x14ac:dyDescent="0.2">
      <c r="A22" s="27" t="s">
        <v>33</v>
      </c>
      <c r="B22" s="28">
        <v>1700</v>
      </c>
      <c r="C22" s="28">
        <v>34</v>
      </c>
      <c r="D22" s="28">
        <v>30063</v>
      </c>
      <c r="E22" s="28">
        <v>14443</v>
      </c>
      <c r="F22" s="28">
        <v>15620</v>
      </c>
      <c r="G22" s="42">
        <v>99.014939191429036</v>
      </c>
      <c r="H22" s="28">
        <v>284077</v>
      </c>
      <c r="I22" s="28">
        <v>9449.3896151415356</v>
      </c>
    </row>
    <row r="23" spans="1:9" s="19" customFormat="1" x14ac:dyDescent="0.2">
      <c r="A23" s="77" t="s">
        <v>225</v>
      </c>
      <c r="B23" s="9">
        <v>1272</v>
      </c>
      <c r="C23" s="9">
        <v>10</v>
      </c>
      <c r="D23" s="9">
        <v>18967</v>
      </c>
      <c r="E23" s="9">
        <v>9810</v>
      </c>
      <c r="F23" s="9">
        <v>9157</v>
      </c>
      <c r="G23" s="86">
        <v>275.37014614203042</v>
      </c>
      <c r="H23" s="9">
        <v>185930</v>
      </c>
      <c r="I23" s="9">
        <v>9802.8154162492756</v>
      </c>
    </row>
    <row r="24" spans="1:9" s="19" customFormat="1" x14ac:dyDescent="0.2">
      <c r="A24" s="19" t="s">
        <v>224</v>
      </c>
      <c r="B24" s="9">
        <v>298</v>
      </c>
      <c r="C24" s="9">
        <v>3</v>
      </c>
      <c r="D24" s="9">
        <v>5290</v>
      </c>
      <c r="E24" s="9">
        <v>2799</v>
      </c>
      <c r="F24" s="9">
        <v>2491</v>
      </c>
      <c r="G24" s="86">
        <v>170.79970747724957</v>
      </c>
      <c r="H24" s="9">
        <v>53164</v>
      </c>
      <c r="I24" s="9">
        <v>10049.905482041588</v>
      </c>
    </row>
    <row r="25" spans="1:9" s="19" customFormat="1" x14ac:dyDescent="0.2">
      <c r="A25" s="19" t="s">
        <v>223</v>
      </c>
      <c r="B25" s="9">
        <v>262</v>
      </c>
      <c r="C25" s="9">
        <v>4</v>
      </c>
      <c r="D25" s="9">
        <v>5700</v>
      </c>
      <c r="E25" s="9">
        <v>2692</v>
      </c>
      <c r="F25" s="9">
        <v>3008</v>
      </c>
      <c r="G25" s="86">
        <v>280.21119075008113</v>
      </c>
      <c r="H25" s="9">
        <v>54102</v>
      </c>
      <c r="I25" s="9">
        <v>9491.5789473684199</v>
      </c>
    </row>
    <row r="26" spans="1:9" s="87" customFormat="1" x14ac:dyDescent="0.2">
      <c r="A26" s="27" t="s">
        <v>32</v>
      </c>
      <c r="B26" s="28">
        <v>1832</v>
      </c>
      <c r="C26" s="28">
        <v>17</v>
      </c>
      <c r="D26" s="28">
        <v>29957</v>
      </c>
      <c r="E26" s="28">
        <v>15301</v>
      </c>
      <c r="F26" s="28">
        <v>14656</v>
      </c>
      <c r="G26" s="42">
        <v>249.24298174711367</v>
      </c>
      <c r="H26" s="28">
        <v>293196</v>
      </c>
      <c r="I26" s="28">
        <v>9787.228360650266</v>
      </c>
    </row>
    <row r="27" spans="1:9" s="19" customFormat="1" x14ac:dyDescent="0.2">
      <c r="A27" s="19" t="s">
        <v>222</v>
      </c>
      <c r="B27" s="9">
        <v>244</v>
      </c>
      <c r="C27" s="9">
        <v>4</v>
      </c>
      <c r="D27" s="9">
        <v>9569</v>
      </c>
      <c r="E27" s="9">
        <v>4890</v>
      </c>
      <c r="F27" s="9">
        <v>4679</v>
      </c>
      <c r="G27" s="86">
        <v>177.04436377630503</v>
      </c>
      <c r="H27" s="9">
        <v>94311</v>
      </c>
      <c r="I27" s="9">
        <v>9855.8888076079002</v>
      </c>
    </row>
    <row r="28" spans="1:9" s="19" customFormat="1" x14ac:dyDescent="0.2">
      <c r="A28" s="77" t="s">
        <v>221</v>
      </c>
      <c r="B28" s="9">
        <v>968</v>
      </c>
      <c r="C28" s="9">
        <v>12</v>
      </c>
      <c r="D28" s="9">
        <v>11288</v>
      </c>
      <c r="E28" s="9">
        <v>6504</v>
      </c>
      <c r="F28" s="9">
        <v>4784</v>
      </c>
      <c r="G28" s="86">
        <v>290.35647636673707</v>
      </c>
      <c r="H28" s="9">
        <v>124273</v>
      </c>
      <c r="I28" s="9">
        <v>11009.301913536499</v>
      </c>
    </row>
    <row r="29" spans="1:9" s="19" customFormat="1" x14ac:dyDescent="0.2">
      <c r="A29" s="77" t="s">
        <v>220</v>
      </c>
      <c r="B29" s="9">
        <v>1082</v>
      </c>
      <c r="C29" s="9">
        <v>18</v>
      </c>
      <c r="D29" s="9">
        <v>16761</v>
      </c>
      <c r="E29" s="9">
        <v>9643</v>
      </c>
      <c r="F29" s="9">
        <v>7118</v>
      </c>
      <c r="G29" s="86">
        <v>300.3965320250017</v>
      </c>
      <c r="H29" s="9">
        <v>179360</v>
      </c>
      <c r="I29" s="9">
        <v>10701.032157985801</v>
      </c>
    </row>
    <row r="30" spans="1:9" s="87" customFormat="1" x14ac:dyDescent="0.2">
      <c r="A30" s="27" t="s">
        <v>31</v>
      </c>
      <c r="B30" s="28">
        <v>2294</v>
      </c>
      <c r="C30" s="28">
        <v>34</v>
      </c>
      <c r="D30" s="28">
        <v>37618</v>
      </c>
      <c r="E30" s="28">
        <v>21037</v>
      </c>
      <c r="F30" s="28">
        <v>16581</v>
      </c>
      <c r="G30" s="42">
        <v>252.94309083035907</v>
      </c>
      <c r="H30" s="28">
        <v>397944</v>
      </c>
      <c r="I30" s="28">
        <v>10578.552820458292</v>
      </c>
    </row>
    <row r="31" spans="1:9" s="19" customFormat="1" x14ac:dyDescent="0.2">
      <c r="A31" s="19" t="s">
        <v>219</v>
      </c>
      <c r="B31" s="9">
        <v>1015</v>
      </c>
      <c r="C31" s="9">
        <v>15</v>
      </c>
      <c r="D31" s="9">
        <v>7811</v>
      </c>
      <c r="E31" s="9">
        <v>3674</v>
      </c>
      <c r="F31" s="9">
        <v>4137</v>
      </c>
      <c r="G31" s="86">
        <v>148.32059351023821</v>
      </c>
      <c r="H31" s="9">
        <v>70691</v>
      </c>
      <c r="I31" s="9">
        <v>9050.1856356420431</v>
      </c>
    </row>
    <row r="32" spans="1:9" s="19" customFormat="1" x14ac:dyDescent="0.2">
      <c r="A32" s="19" t="s">
        <v>218</v>
      </c>
      <c r="B32" s="9">
        <v>1591</v>
      </c>
      <c r="C32" s="9">
        <v>16</v>
      </c>
      <c r="D32" s="9">
        <v>14251</v>
      </c>
      <c r="E32" s="9">
        <v>7723</v>
      </c>
      <c r="F32" s="9">
        <v>6528</v>
      </c>
      <c r="G32" s="86">
        <v>391.31855488647062</v>
      </c>
      <c r="H32" s="9">
        <v>142969</v>
      </c>
      <c r="I32" s="9">
        <v>10032.208266086589</v>
      </c>
    </row>
    <row r="33" spans="1:9" s="19" customFormat="1" x14ac:dyDescent="0.2">
      <c r="A33" s="19" t="s">
        <v>217</v>
      </c>
      <c r="B33" s="9">
        <v>294</v>
      </c>
      <c r="C33" s="9">
        <v>6</v>
      </c>
      <c r="D33" s="9">
        <v>3978</v>
      </c>
      <c r="E33" s="9">
        <v>1961</v>
      </c>
      <c r="F33" s="9">
        <v>2017</v>
      </c>
      <c r="G33" s="86">
        <v>94.146381292844239</v>
      </c>
      <c r="H33" s="9">
        <v>37776</v>
      </c>
      <c r="I33" s="9">
        <v>9496.2292609351425</v>
      </c>
    </row>
    <row r="34" spans="1:9" s="87" customFormat="1" x14ac:dyDescent="0.2">
      <c r="A34" s="27" t="s">
        <v>30</v>
      </c>
      <c r="B34" s="28">
        <v>2900</v>
      </c>
      <c r="C34" s="28">
        <v>37</v>
      </c>
      <c r="D34" s="28">
        <v>26040</v>
      </c>
      <c r="E34" s="28">
        <v>13358</v>
      </c>
      <c r="F34" s="28">
        <v>12682</v>
      </c>
      <c r="G34" s="42">
        <v>198.27280327591745</v>
      </c>
      <c r="H34" s="28">
        <v>251436</v>
      </c>
      <c r="I34" s="28">
        <v>9655.7603686635939</v>
      </c>
    </row>
    <row r="35" spans="1:9" s="87" customFormat="1" x14ac:dyDescent="0.2">
      <c r="A35" s="27" t="s">
        <v>29</v>
      </c>
      <c r="B35" s="28">
        <v>7026</v>
      </c>
      <c r="C35" s="28">
        <v>88</v>
      </c>
      <c r="D35" s="28">
        <v>93615</v>
      </c>
      <c r="E35" s="28">
        <v>49696</v>
      </c>
      <c r="F35" s="28">
        <v>43919</v>
      </c>
      <c r="G35" s="42">
        <v>233.8928664986789</v>
      </c>
      <c r="H35" s="28">
        <v>942576</v>
      </c>
      <c r="I35" s="28">
        <v>10068.642845697806</v>
      </c>
    </row>
    <row r="36" spans="1:9" s="87" customFormat="1" x14ac:dyDescent="0.2">
      <c r="A36" s="27" t="s">
        <v>28</v>
      </c>
      <c r="B36" s="28">
        <v>9582</v>
      </c>
      <c r="C36" s="28">
        <v>138</v>
      </c>
      <c r="D36" s="28">
        <v>134605</v>
      </c>
      <c r="E36" s="28">
        <v>69948</v>
      </c>
      <c r="F36" s="28">
        <v>64657</v>
      </c>
      <c r="G36" s="42">
        <v>134.60469040921205</v>
      </c>
      <c r="H36" s="28">
        <v>1336861</v>
      </c>
      <c r="I36" s="28">
        <v>9931.733590877011</v>
      </c>
    </row>
    <row r="37" spans="1:9" s="19" customFormat="1" x14ac:dyDescent="0.25">
      <c r="A37" s="144" t="s">
        <v>27</v>
      </c>
      <c r="B37" s="144"/>
      <c r="C37" s="144"/>
      <c r="D37" s="144"/>
      <c r="E37" s="144"/>
      <c r="F37" s="144"/>
      <c r="G37" s="144"/>
      <c r="H37" s="144"/>
      <c r="I37" s="144"/>
    </row>
    <row r="38" spans="1:9" s="19" customFormat="1" x14ac:dyDescent="0.2">
      <c r="A38" s="25" t="s">
        <v>26</v>
      </c>
      <c r="B38" s="9">
        <v>405</v>
      </c>
      <c r="C38" s="9">
        <v>6</v>
      </c>
      <c r="D38" s="9">
        <v>10159</v>
      </c>
      <c r="E38" s="9">
        <v>4195</v>
      </c>
      <c r="F38" s="9">
        <v>5964</v>
      </c>
      <c r="G38" s="86">
        <v>354.22514339510798</v>
      </c>
      <c r="H38" s="9">
        <v>89047</v>
      </c>
      <c r="I38" s="9">
        <v>8765.3312333891117</v>
      </c>
    </row>
    <row r="39" spans="1:9" s="19" customFormat="1" x14ac:dyDescent="0.2">
      <c r="A39" s="23" t="s">
        <v>25</v>
      </c>
      <c r="B39" s="9">
        <v>725</v>
      </c>
      <c r="C39" s="9">
        <v>10</v>
      </c>
      <c r="D39" s="9">
        <v>15466</v>
      </c>
      <c r="E39" s="9">
        <v>7179</v>
      </c>
      <c r="F39" s="9">
        <v>8287</v>
      </c>
      <c r="G39" s="86">
        <v>317.028549173145</v>
      </c>
      <c r="H39" s="9">
        <v>143030</v>
      </c>
      <c r="I39" s="9">
        <v>9248.0279322384595</v>
      </c>
    </row>
    <row r="40" spans="1:9" s="19" customFormat="1" x14ac:dyDescent="0.2">
      <c r="A40" s="22" t="s">
        <v>24</v>
      </c>
      <c r="B40" s="9">
        <v>1476</v>
      </c>
      <c r="C40" s="9">
        <v>29</v>
      </c>
      <c r="D40" s="9">
        <v>25854</v>
      </c>
      <c r="E40" s="9">
        <v>12746</v>
      </c>
      <c r="F40" s="9">
        <v>13108</v>
      </c>
      <c r="G40" s="86">
        <v>281.49645842962343</v>
      </c>
      <c r="H40" s="9">
        <v>246955</v>
      </c>
      <c r="I40" s="9">
        <v>9551.9068616074874</v>
      </c>
    </row>
    <row r="41" spans="1:9" s="19" customFormat="1" x14ac:dyDescent="0.2">
      <c r="A41" s="21" t="s">
        <v>23</v>
      </c>
      <c r="B41" s="9">
        <v>1979</v>
      </c>
      <c r="C41" s="9">
        <v>26</v>
      </c>
      <c r="D41" s="9">
        <v>29741</v>
      </c>
      <c r="E41" s="9">
        <v>15444</v>
      </c>
      <c r="F41" s="9">
        <v>14297</v>
      </c>
      <c r="G41" s="86">
        <v>206.95819605881061</v>
      </c>
      <c r="H41" s="9">
        <v>300823</v>
      </c>
      <c r="I41" s="9">
        <v>10114.757405601695</v>
      </c>
    </row>
    <row r="42" spans="1:9" s="19" customFormat="1" x14ac:dyDescent="0.2">
      <c r="A42" s="21" t="s">
        <v>22</v>
      </c>
      <c r="B42" s="9">
        <v>1165</v>
      </c>
      <c r="C42" s="9">
        <v>17</v>
      </c>
      <c r="D42" s="9">
        <v>16385</v>
      </c>
      <c r="E42" s="9">
        <v>8910</v>
      </c>
      <c r="F42" s="9">
        <v>7475</v>
      </c>
      <c r="G42" s="86">
        <v>182.06698531630042</v>
      </c>
      <c r="H42" s="9">
        <v>166836</v>
      </c>
      <c r="I42" s="9">
        <v>10182.239853524567</v>
      </c>
    </row>
    <row r="43" spans="1:9" s="19" customFormat="1" x14ac:dyDescent="0.2">
      <c r="A43" s="21" t="s">
        <v>21</v>
      </c>
      <c r="B43" s="9">
        <v>1298</v>
      </c>
      <c r="C43" s="9">
        <v>11</v>
      </c>
      <c r="D43" s="9">
        <v>14558</v>
      </c>
      <c r="E43" s="9">
        <v>8284</v>
      </c>
      <c r="F43" s="9">
        <v>6274</v>
      </c>
      <c r="G43" s="86">
        <v>123.66265019303707</v>
      </c>
      <c r="H43" s="9">
        <v>150579</v>
      </c>
      <c r="I43" s="9">
        <v>10343.385080368183</v>
      </c>
    </row>
    <row r="44" spans="1:9" s="19" customFormat="1" x14ac:dyDescent="0.2">
      <c r="A44" s="21" t="s">
        <v>20</v>
      </c>
      <c r="B44" s="9">
        <v>1211</v>
      </c>
      <c r="C44" s="9">
        <v>11</v>
      </c>
      <c r="D44" s="9">
        <v>10783</v>
      </c>
      <c r="E44" s="9">
        <v>6310</v>
      </c>
      <c r="F44" s="9">
        <v>4473</v>
      </c>
      <c r="G44" s="86">
        <v>87.398856674142394</v>
      </c>
      <c r="H44" s="9">
        <v>112858</v>
      </c>
      <c r="I44" s="9">
        <v>10466.289529815451</v>
      </c>
    </row>
    <row r="45" spans="1:9" s="19" customFormat="1" x14ac:dyDescent="0.2">
      <c r="A45" s="21" t="s">
        <v>19</v>
      </c>
      <c r="B45" s="9">
        <v>491</v>
      </c>
      <c r="C45" s="9">
        <v>8</v>
      </c>
      <c r="D45" s="9">
        <v>3194</v>
      </c>
      <c r="E45" s="9">
        <v>2000</v>
      </c>
      <c r="F45" s="9">
        <v>1194</v>
      </c>
      <c r="G45" s="86">
        <v>48.109944931133789</v>
      </c>
      <c r="H45" s="9">
        <v>35270</v>
      </c>
      <c r="I45" s="9">
        <v>11042.57983719474</v>
      </c>
    </row>
    <row r="46" spans="1:9" s="19" customFormat="1" x14ac:dyDescent="0.2">
      <c r="A46" s="20" t="s">
        <v>18</v>
      </c>
      <c r="B46" s="9">
        <v>527</v>
      </c>
      <c r="C46" s="9">
        <v>15</v>
      </c>
      <c r="D46" s="9">
        <v>5524</v>
      </c>
      <c r="E46" s="9">
        <v>3307</v>
      </c>
      <c r="F46" s="9">
        <v>2217</v>
      </c>
      <c r="G46" s="86">
        <v>47.31803777476734</v>
      </c>
      <c r="H46" s="9">
        <v>60792</v>
      </c>
      <c r="I46" s="9">
        <v>11005.068790731353</v>
      </c>
    </row>
    <row r="47" spans="1:9" s="19" customFormat="1" x14ac:dyDescent="0.2">
      <c r="A47" s="19" t="s">
        <v>17</v>
      </c>
      <c r="B47" s="9">
        <v>305</v>
      </c>
      <c r="C47" s="9">
        <v>5</v>
      </c>
      <c r="D47" s="9">
        <v>2941</v>
      </c>
      <c r="E47" s="9">
        <v>1573</v>
      </c>
      <c r="F47" s="9">
        <v>1368</v>
      </c>
      <c r="G47" s="86">
        <v>17.023414575133835</v>
      </c>
      <c r="H47" s="9">
        <v>30671</v>
      </c>
      <c r="I47" s="9">
        <v>10428.765725943556</v>
      </c>
    </row>
  </sheetData>
  <sheetProtection selectLockedCells="1" selectUnlockedCells="1"/>
  <mergeCells count="14">
    <mergeCell ref="A37:I37"/>
    <mergeCell ref="A2:A5"/>
    <mergeCell ref="B2:C2"/>
    <mergeCell ref="D2:I2"/>
    <mergeCell ref="B3:B4"/>
    <mergeCell ref="C3:C4"/>
    <mergeCell ref="D3:F3"/>
    <mergeCell ref="G3:G5"/>
    <mergeCell ref="H3:H5"/>
    <mergeCell ref="I3:I5"/>
    <mergeCell ref="D4:D5"/>
    <mergeCell ref="E4:F4"/>
    <mergeCell ref="B5:C5"/>
    <mergeCell ref="A6:I6"/>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E6864-BDC1-4648-9E5A-35D58BEC939E}">
  <sheetPr>
    <tabColor indexed="10"/>
  </sheetPr>
  <dimension ref="A1:G34"/>
  <sheetViews>
    <sheetView zoomScaleNormal="130" workbookViewId="0"/>
  </sheetViews>
  <sheetFormatPr defaultRowHeight="11.25" x14ac:dyDescent="0.2"/>
  <cols>
    <col min="1" max="1" width="24" style="122" customWidth="1"/>
    <col min="2" max="2" width="11.7109375" style="123" customWidth="1"/>
    <col min="3" max="3" width="11" style="122" customWidth="1"/>
    <col min="4" max="7" width="11.7109375" style="122" customWidth="1"/>
    <col min="8" max="16384" width="9.140625" style="122"/>
  </cols>
  <sheetData>
    <row r="1" spans="1:7" s="127" customFormat="1" x14ac:dyDescent="0.25">
      <c r="A1" s="102" t="s">
        <v>266</v>
      </c>
      <c r="B1" s="129"/>
      <c r="C1" s="128"/>
      <c r="D1" s="128"/>
      <c r="E1" s="128"/>
      <c r="F1" s="128"/>
      <c r="G1" s="128"/>
    </row>
    <row r="2" spans="1:7" ht="22.5" x14ac:dyDescent="0.2">
      <c r="A2" s="162" t="s">
        <v>265</v>
      </c>
      <c r="B2" s="162" t="s">
        <v>198</v>
      </c>
      <c r="C2" s="106" t="s">
        <v>197</v>
      </c>
      <c r="D2" s="106" t="s">
        <v>264</v>
      </c>
      <c r="E2" s="106" t="s">
        <v>263</v>
      </c>
      <c r="F2" s="162" t="s">
        <v>109</v>
      </c>
      <c r="G2" s="162" t="s">
        <v>194</v>
      </c>
    </row>
    <row r="3" spans="1:7" x14ac:dyDescent="0.2">
      <c r="A3" s="163"/>
      <c r="B3" s="163"/>
      <c r="C3" s="147" t="s">
        <v>193</v>
      </c>
      <c r="D3" s="165"/>
      <c r="E3" s="148"/>
      <c r="F3" s="164"/>
      <c r="G3" s="163"/>
    </row>
    <row r="4" spans="1:7" x14ac:dyDescent="0.2">
      <c r="A4" s="164"/>
      <c r="B4" s="164"/>
      <c r="C4" s="147" t="s">
        <v>262</v>
      </c>
      <c r="D4" s="165"/>
      <c r="E4" s="165"/>
      <c r="F4" s="166"/>
      <c r="G4" s="164"/>
    </row>
    <row r="5" spans="1:7" x14ac:dyDescent="0.2">
      <c r="A5" s="19" t="s">
        <v>235</v>
      </c>
      <c r="B5" s="125">
        <v>5326</v>
      </c>
      <c r="C5" s="125">
        <v>490</v>
      </c>
      <c r="D5" s="125">
        <v>1329</v>
      </c>
      <c r="E5" s="125" t="s">
        <v>0</v>
      </c>
      <c r="F5" s="125">
        <v>1819</v>
      </c>
      <c r="G5" s="125">
        <v>3284</v>
      </c>
    </row>
    <row r="6" spans="1:7" x14ac:dyDescent="0.2">
      <c r="A6" s="27" t="s">
        <v>37</v>
      </c>
      <c r="B6" s="124">
        <f>SUM(B5)</f>
        <v>5326</v>
      </c>
      <c r="C6" s="124">
        <f>SUM(C5)</f>
        <v>490</v>
      </c>
      <c r="D6" s="124">
        <f>SUM(D5)</f>
        <v>1329</v>
      </c>
      <c r="E6" s="124" t="s">
        <v>0</v>
      </c>
      <c r="F6" s="124">
        <f>SUM(F5)</f>
        <v>1819</v>
      </c>
      <c r="G6" s="124">
        <f>SUM(G5)</f>
        <v>3284</v>
      </c>
    </row>
    <row r="7" spans="1:7" s="126" customFormat="1" x14ac:dyDescent="0.2">
      <c r="A7" s="19" t="s">
        <v>234</v>
      </c>
      <c r="B7" s="125">
        <v>813</v>
      </c>
      <c r="C7" s="125">
        <v>47</v>
      </c>
      <c r="D7" s="125">
        <v>242</v>
      </c>
      <c r="E7" s="125">
        <v>3</v>
      </c>
      <c r="F7" s="125">
        <v>292</v>
      </c>
      <c r="G7" s="125">
        <v>501</v>
      </c>
    </row>
    <row r="8" spans="1:7" x14ac:dyDescent="0.2">
      <c r="A8" s="77" t="s">
        <v>233</v>
      </c>
      <c r="B8" s="125">
        <v>720</v>
      </c>
      <c r="C8" s="125">
        <v>47</v>
      </c>
      <c r="D8" s="125">
        <v>326</v>
      </c>
      <c r="E8" s="125">
        <v>2</v>
      </c>
      <c r="F8" s="125">
        <v>375</v>
      </c>
      <c r="G8" s="125">
        <v>400</v>
      </c>
    </row>
    <row r="9" spans="1:7" x14ac:dyDescent="0.2">
      <c r="A9" s="19" t="s">
        <v>232</v>
      </c>
      <c r="B9" s="125">
        <v>689</v>
      </c>
      <c r="C9" s="125">
        <v>65</v>
      </c>
      <c r="D9" s="125">
        <v>284</v>
      </c>
      <c r="E9" s="125">
        <v>1</v>
      </c>
      <c r="F9" s="125">
        <v>350</v>
      </c>
      <c r="G9" s="125">
        <v>378</v>
      </c>
    </row>
    <row r="10" spans="1:7" x14ac:dyDescent="0.2">
      <c r="A10" s="27" t="s">
        <v>36</v>
      </c>
      <c r="B10" s="124">
        <f>SUM(B7:B9)</f>
        <v>2222</v>
      </c>
      <c r="C10" s="124">
        <v>159</v>
      </c>
      <c r="D10" s="124">
        <v>852</v>
      </c>
      <c r="E10" s="124">
        <v>6</v>
      </c>
      <c r="F10" s="124">
        <v>1017</v>
      </c>
      <c r="G10" s="124">
        <v>1279</v>
      </c>
    </row>
    <row r="11" spans="1:7" s="126" customFormat="1" x14ac:dyDescent="0.2">
      <c r="A11" s="19" t="s">
        <v>231</v>
      </c>
      <c r="B11" s="125">
        <v>558</v>
      </c>
      <c r="C11" s="125">
        <v>29</v>
      </c>
      <c r="D11" s="125">
        <v>214</v>
      </c>
      <c r="E11" s="125" t="s">
        <v>0</v>
      </c>
      <c r="F11" s="125">
        <v>243</v>
      </c>
      <c r="G11" s="125">
        <v>316</v>
      </c>
    </row>
    <row r="12" spans="1:7" x14ac:dyDescent="0.2">
      <c r="A12" s="19" t="s">
        <v>230</v>
      </c>
      <c r="B12" s="125">
        <v>628</v>
      </c>
      <c r="C12" s="125">
        <v>56</v>
      </c>
      <c r="D12" s="125">
        <v>254</v>
      </c>
      <c r="E12" s="125" t="s">
        <v>0</v>
      </c>
      <c r="F12" s="125">
        <v>310</v>
      </c>
      <c r="G12" s="125">
        <v>308</v>
      </c>
    </row>
    <row r="13" spans="1:7" x14ac:dyDescent="0.2">
      <c r="A13" s="19" t="s">
        <v>229</v>
      </c>
      <c r="B13" s="125">
        <v>576</v>
      </c>
      <c r="C13" s="125">
        <v>35</v>
      </c>
      <c r="D13" s="125">
        <v>163</v>
      </c>
      <c r="E13" s="125">
        <v>1</v>
      </c>
      <c r="F13" s="125">
        <v>199</v>
      </c>
      <c r="G13" s="125">
        <v>363</v>
      </c>
    </row>
    <row r="14" spans="1:7" x14ac:dyDescent="0.2">
      <c r="A14" s="27" t="s">
        <v>35</v>
      </c>
      <c r="B14" s="124">
        <f>SUM(B11:B13)</f>
        <v>1762</v>
      </c>
      <c r="C14" s="124">
        <v>120</v>
      </c>
      <c r="D14" s="124">
        <v>631</v>
      </c>
      <c r="E14" s="124">
        <v>1</v>
      </c>
      <c r="F14" s="124">
        <v>752</v>
      </c>
      <c r="G14" s="124">
        <v>987</v>
      </c>
    </row>
    <row r="15" spans="1:7" s="126" customFormat="1" x14ac:dyDescent="0.2">
      <c r="A15" s="19" t="s">
        <v>228</v>
      </c>
      <c r="B15" s="125">
        <v>1818</v>
      </c>
      <c r="C15" s="125">
        <v>180</v>
      </c>
      <c r="D15" s="125">
        <v>524</v>
      </c>
      <c r="E15" s="125">
        <v>1</v>
      </c>
      <c r="F15" s="125">
        <v>705</v>
      </c>
      <c r="G15" s="125">
        <v>1170</v>
      </c>
    </row>
    <row r="16" spans="1:7" s="126" customFormat="1" x14ac:dyDescent="0.2">
      <c r="A16" s="19" t="s">
        <v>227</v>
      </c>
      <c r="B16" s="125">
        <v>632</v>
      </c>
      <c r="C16" s="125">
        <v>104</v>
      </c>
      <c r="D16" s="125">
        <v>232</v>
      </c>
      <c r="E16" s="125" t="s">
        <v>0</v>
      </c>
      <c r="F16" s="125">
        <v>336</v>
      </c>
      <c r="G16" s="125">
        <v>321</v>
      </c>
    </row>
    <row r="17" spans="1:7" x14ac:dyDescent="0.2">
      <c r="A17" s="19" t="s">
        <v>226</v>
      </c>
      <c r="B17" s="125">
        <v>738</v>
      </c>
      <c r="C17" s="125">
        <v>64</v>
      </c>
      <c r="D17" s="125">
        <v>276</v>
      </c>
      <c r="E17" s="125" t="s">
        <v>0</v>
      </c>
      <c r="F17" s="125">
        <v>340</v>
      </c>
      <c r="G17" s="125">
        <v>365</v>
      </c>
    </row>
    <row r="18" spans="1:7" x14ac:dyDescent="0.2">
      <c r="A18" s="27" t="s">
        <v>34</v>
      </c>
      <c r="B18" s="124">
        <f>SUM(B15:B17)</f>
        <v>3188</v>
      </c>
      <c r="C18" s="124">
        <v>348</v>
      </c>
      <c r="D18" s="124">
        <v>1032</v>
      </c>
      <c r="E18" s="124">
        <v>1</v>
      </c>
      <c r="F18" s="124">
        <v>1381</v>
      </c>
      <c r="G18" s="124">
        <v>1856</v>
      </c>
    </row>
    <row r="19" spans="1:7" x14ac:dyDescent="0.2">
      <c r="A19" s="27" t="s">
        <v>33</v>
      </c>
      <c r="B19" s="124">
        <f t="shared" ref="B19:G19" si="0">SUM(B10,B14,B18)</f>
        <v>7172</v>
      </c>
      <c r="C19" s="124">
        <f t="shared" si="0"/>
        <v>627</v>
      </c>
      <c r="D19" s="124">
        <f t="shared" si="0"/>
        <v>2515</v>
      </c>
      <c r="E19" s="124">
        <f t="shared" si="0"/>
        <v>8</v>
      </c>
      <c r="F19" s="124">
        <f t="shared" si="0"/>
        <v>3150</v>
      </c>
      <c r="G19" s="124">
        <f t="shared" si="0"/>
        <v>4122</v>
      </c>
    </row>
    <row r="20" spans="1:7" s="126" customFormat="1" x14ac:dyDescent="0.2">
      <c r="A20" s="77" t="s">
        <v>225</v>
      </c>
      <c r="B20" s="125">
        <v>2251</v>
      </c>
      <c r="C20" s="125">
        <v>263</v>
      </c>
      <c r="D20" s="125">
        <v>607</v>
      </c>
      <c r="E20" s="125">
        <v>3</v>
      </c>
      <c r="F20" s="125">
        <v>873</v>
      </c>
      <c r="G20" s="125">
        <v>1448</v>
      </c>
    </row>
    <row r="21" spans="1:7" x14ac:dyDescent="0.2">
      <c r="A21" s="19" t="s">
        <v>224</v>
      </c>
      <c r="B21" s="125">
        <v>943</v>
      </c>
      <c r="C21" s="125">
        <v>64</v>
      </c>
      <c r="D21" s="125">
        <v>294</v>
      </c>
      <c r="E21" s="125" t="s">
        <v>0</v>
      </c>
      <c r="F21" s="125">
        <v>358</v>
      </c>
      <c r="G21" s="125">
        <v>586</v>
      </c>
    </row>
    <row r="22" spans="1:7" x14ac:dyDescent="0.2">
      <c r="A22" s="19" t="s">
        <v>223</v>
      </c>
      <c r="B22" s="125">
        <v>791</v>
      </c>
      <c r="C22" s="125">
        <v>62</v>
      </c>
      <c r="D22" s="125">
        <v>222</v>
      </c>
      <c r="E22" s="125">
        <v>1</v>
      </c>
      <c r="F22" s="125">
        <v>285</v>
      </c>
      <c r="G22" s="125">
        <v>499</v>
      </c>
    </row>
    <row r="23" spans="1:7" x14ac:dyDescent="0.2">
      <c r="A23" s="27" t="s">
        <v>32</v>
      </c>
      <c r="B23" s="124">
        <f>SUM(B20:B22)</f>
        <v>3985</v>
      </c>
      <c r="C23" s="124">
        <v>389</v>
      </c>
      <c r="D23" s="124">
        <v>1123</v>
      </c>
      <c r="E23" s="124">
        <v>4</v>
      </c>
      <c r="F23" s="124">
        <v>1516</v>
      </c>
      <c r="G23" s="124">
        <v>2533</v>
      </c>
    </row>
    <row r="24" spans="1:7" s="126" customFormat="1" x14ac:dyDescent="0.2">
      <c r="A24" s="19" t="s">
        <v>222</v>
      </c>
      <c r="B24" s="125">
        <v>2008</v>
      </c>
      <c r="C24" s="125">
        <v>134</v>
      </c>
      <c r="D24" s="125">
        <v>451</v>
      </c>
      <c r="E24" s="125" t="s">
        <v>0</v>
      </c>
      <c r="F24" s="125">
        <v>585</v>
      </c>
      <c r="G24" s="125">
        <v>1458</v>
      </c>
    </row>
    <row r="25" spans="1:7" x14ac:dyDescent="0.2">
      <c r="A25" s="77" t="s">
        <v>221</v>
      </c>
      <c r="B25" s="125">
        <v>1895</v>
      </c>
      <c r="C25" s="125">
        <v>127</v>
      </c>
      <c r="D25" s="125">
        <v>557</v>
      </c>
      <c r="E25" s="125" t="s">
        <v>0</v>
      </c>
      <c r="F25" s="125">
        <v>684</v>
      </c>
      <c r="G25" s="125">
        <v>1252</v>
      </c>
    </row>
    <row r="26" spans="1:7" x14ac:dyDescent="0.2">
      <c r="A26" s="77" t="s">
        <v>220</v>
      </c>
      <c r="B26" s="125">
        <v>3647</v>
      </c>
      <c r="C26" s="125">
        <v>265</v>
      </c>
      <c r="D26" s="125">
        <v>933</v>
      </c>
      <c r="E26" s="125" t="s">
        <v>0</v>
      </c>
      <c r="F26" s="125">
        <v>1198</v>
      </c>
      <c r="G26" s="125">
        <v>2435</v>
      </c>
    </row>
    <row r="27" spans="1:7" x14ac:dyDescent="0.2">
      <c r="A27" s="27" t="s">
        <v>31</v>
      </c>
      <c r="B27" s="124">
        <f>SUM(B24:B26)</f>
        <v>7550</v>
      </c>
      <c r="C27" s="124">
        <v>526</v>
      </c>
      <c r="D27" s="124">
        <v>1941</v>
      </c>
      <c r="E27" s="124" t="s">
        <v>0</v>
      </c>
      <c r="F27" s="124">
        <v>2467</v>
      </c>
      <c r="G27" s="124">
        <v>5145</v>
      </c>
    </row>
    <row r="28" spans="1:7" s="126" customFormat="1" x14ac:dyDescent="0.2">
      <c r="A28" s="19" t="s">
        <v>219</v>
      </c>
      <c r="B28" s="125">
        <v>1288</v>
      </c>
      <c r="C28" s="125">
        <v>129</v>
      </c>
      <c r="D28" s="125">
        <v>531</v>
      </c>
      <c r="E28" s="125" t="s">
        <v>0</v>
      </c>
      <c r="F28" s="125">
        <v>660</v>
      </c>
      <c r="G28" s="125">
        <v>677</v>
      </c>
    </row>
    <row r="29" spans="1:7" s="126" customFormat="1" x14ac:dyDescent="0.2">
      <c r="A29" s="19" t="s">
        <v>218</v>
      </c>
      <c r="B29" s="125">
        <v>1514</v>
      </c>
      <c r="C29" s="125">
        <v>189</v>
      </c>
      <c r="D29" s="125">
        <v>535</v>
      </c>
      <c r="E29" s="125" t="s">
        <v>0</v>
      </c>
      <c r="F29" s="125">
        <v>724</v>
      </c>
      <c r="G29" s="125">
        <v>861</v>
      </c>
    </row>
    <row r="30" spans="1:7" x14ac:dyDescent="0.2">
      <c r="A30" s="19" t="s">
        <v>217</v>
      </c>
      <c r="B30" s="125">
        <v>1578</v>
      </c>
      <c r="C30" s="125">
        <v>174</v>
      </c>
      <c r="D30" s="125">
        <v>745</v>
      </c>
      <c r="E30" s="125" t="s">
        <v>0</v>
      </c>
      <c r="F30" s="125">
        <v>919</v>
      </c>
      <c r="G30" s="125">
        <v>633</v>
      </c>
    </row>
    <row r="31" spans="1:7" x14ac:dyDescent="0.2">
      <c r="A31" s="27" t="s">
        <v>30</v>
      </c>
      <c r="B31" s="124">
        <f>SUM(B28:B30)</f>
        <v>4380</v>
      </c>
      <c r="C31" s="124">
        <v>492</v>
      </c>
      <c r="D31" s="124">
        <v>1811</v>
      </c>
      <c r="E31" s="124" t="s">
        <v>0</v>
      </c>
      <c r="F31" s="124">
        <v>2303</v>
      </c>
      <c r="G31" s="124">
        <v>2171</v>
      </c>
    </row>
    <row r="32" spans="1:7" x14ac:dyDescent="0.2">
      <c r="A32" s="27" t="s">
        <v>29</v>
      </c>
      <c r="B32" s="124">
        <f t="shared" ref="B32:G32" si="1">SUM(B31,B27,B23)</f>
        <v>15915</v>
      </c>
      <c r="C32" s="124">
        <f t="shared" si="1"/>
        <v>1407</v>
      </c>
      <c r="D32" s="124">
        <f t="shared" si="1"/>
        <v>4875</v>
      </c>
      <c r="E32" s="124">
        <f t="shared" si="1"/>
        <v>4</v>
      </c>
      <c r="F32" s="124">
        <f t="shared" si="1"/>
        <v>6286</v>
      </c>
      <c r="G32" s="124">
        <f t="shared" si="1"/>
        <v>9849</v>
      </c>
    </row>
    <row r="33" spans="1:7" x14ac:dyDescent="0.2">
      <c r="A33" s="105" t="s">
        <v>191</v>
      </c>
      <c r="B33" s="124">
        <v>454</v>
      </c>
      <c r="C33" s="124">
        <v>44</v>
      </c>
      <c r="D33" s="124">
        <v>125</v>
      </c>
      <c r="E33" s="124" t="s">
        <v>0</v>
      </c>
      <c r="F33" s="124">
        <v>169</v>
      </c>
      <c r="G33" s="124">
        <v>218</v>
      </c>
    </row>
    <row r="34" spans="1:7" x14ac:dyDescent="0.2">
      <c r="A34" s="27" t="s">
        <v>28</v>
      </c>
      <c r="B34" s="124">
        <f t="shared" ref="B34:G34" si="2">SUM(B6,B19,B32,B33)</f>
        <v>28867</v>
      </c>
      <c r="C34" s="124">
        <f t="shared" si="2"/>
        <v>2568</v>
      </c>
      <c r="D34" s="124">
        <f t="shared" si="2"/>
        <v>8844</v>
      </c>
      <c r="E34" s="124">
        <f t="shared" si="2"/>
        <v>12</v>
      </c>
      <c r="F34" s="124">
        <f t="shared" si="2"/>
        <v>11424</v>
      </c>
      <c r="G34" s="124">
        <f t="shared" si="2"/>
        <v>17473</v>
      </c>
    </row>
  </sheetData>
  <mergeCells count="6">
    <mergeCell ref="G2:G4"/>
    <mergeCell ref="B2:B4"/>
    <mergeCell ref="A2:A4"/>
    <mergeCell ref="C4:F4"/>
    <mergeCell ref="C3:E3"/>
    <mergeCell ref="F2:F3"/>
  </mergeCells>
  <pageMargins left="0.78749999999999998" right="0.78749999999999998" top="1.1812499999999999" bottom="0.86597222222222225" header="0.51180555555555551" footer="0.51180555555555551"/>
  <pageSetup paperSize="9" orientation="portrait" cellComments="atEnd" r:id="rId1"/>
  <headerFooter alignWithMargins="0"/>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20ED5-0FE7-4052-8CA9-E3144090DF08}">
  <sheetPr>
    <tabColor indexed="10"/>
  </sheetPr>
  <dimension ref="A1:G33"/>
  <sheetViews>
    <sheetView zoomScaleNormal="100" workbookViewId="0"/>
  </sheetViews>
  <sheetFormatPr defaultRowHeight="11.25" x14ac:dyDescent="0.2"/>
  <cols>
    <col min="1" max="1" width="20.5703125" style="88" customWidth="1"/>
    <col min="2" max="2" width="10.85546875" style="88" customWidth="1"/>
    <col min="3" max="3" width="11" style="88" customWidth="1"/>
    <col min="4" max="7" width="10.85546875" style="88" customWidth="1"/>
    <col min="8" max="16384" width="9.140625" style="88"/>
  </cols>
  <sheetData>
    <row r="1" spans="1:7" s="98" customFormat="1" x14ac:dyDescent="0.25">
      <c r="A1" s="102" t="s">
        <v>275</v>
      </c>
      <c r="B1" s="102"/>
      <c r="C1" s="102"/>
      <c r="D1" s="102"/>
      <c r="E1" s="102"/>
      <c r="F1" s="102"/>
      <c r="G1" s="102"/>
    </row>
    <row r="2" spans="1:7" x14ac:dyDescent="0.2">
      <c r="A2" s="162" t="s">
        <v>265</v>
      </c>
      <c r="B2" s="147" t="s">
        <v>274</v>
      </c>
      <c r="C2" s="165"/>
      <c r="D2" s="148"/>
      <c r="E2" s="178" t="s">
        <v>273</v>
      </c>
      <c r="F2" s="179"/>
      <c r="G2" s="166"/>
    </row>
    <row r="3" spans="1:7" ht="56.25" x14ac:dyDescent="0.2">
      <c r="A3" s="164"/>
      <c r="B3" s="106" t="s">
        <v>272</v>
      </c>
      <c r="C3" s="106" t="s">
        <v>271</v>
      </c>
      <c r="D3" s="106" t="s">
        <v>270</v>
      </c>
      <c r="E3" s="106" t="s">
        <v>269</v>
      </c>
      <c r="F3" s="106" t="s">
        <v>268</v>
      </c>
      <c r="G3" s="106" t="s">
        <v>267</v>
      </c>
    </row>
    <row r="4" spans="1:7" x14ac:dyDescent="0.2">
      <c r="A4" s="132" t="s">
        <v>17</v>
      </c>
      <c r="B4" s="131">
        <v>544</v>
      </c>
      <c r="C4" s="131">
        <v>110200</v>
      </c>
      <c r="D4" s="131">
        <v>16881.127450980395</v>
      </c>
      <c r="E4" s="131">
        <v>103</v>
      </c>
      <c r="F4" s="131">
        <v>106041</v>
      </c>
      <c r="G4" s="131">
        <v>1029524.2718446603</v>
      </c>
    </row>
    <row r="5" spans="1:7" x14ac:dyDescent="0.2">
      <c r="A5" s="132" t="s">
        <v>235</v>
      </c>
      <c r="B5" s="131">
        <v>1110</v>
      </c>
      <c r="C5" s="131">
        <v>154905</v>
      </c>
      <c r="D5" s="131">
        <v>11629.504504504504</v>
      </c>
      <c r="E5" s="131">
        <v>91</v>
      </c>
      <c r="F5" s="131">
        <v>117173</v>
      </c>
      <c r="G5" s="131">
        <v>1287615.3846153845</v>
      </c>
    </row>
    <row r="6" spans="1:7" s="104" customFormat="1" x14ac:dyDescent="0.2">
      <c r="A6" s="134" t="s">
        <v>37</v>
      </c>
      <c r="B6" s="103">
        <v>1654</v>
      </c>
      <c r="C6" s="103">
        <v>265105</v>
      </c>
      <c r="D6" s="130">
        <v>13356.761386537686</v>
      </c>
      <c r="E6" s="103">
        <v>194</v>
      </c>
      <c r="F6" s="103">
        <v>223214</v>
      </c>
      <c r="G6" s="130">
        <v>1150587.6288659794</v>
      </c>
    </row>
    <row r="7" spans="1:7" x14ac:dyDescent="0.2">
      <c r="A7" s="132" t="s">
        <v>234</v>
      </c>
      <c r="B7" s="131">
        <v>516</v>
      </c>
      <c r="C7" s="131">
        <v>72390</v>
      </c>
      <c r="D7" s="131">
        <v>11690.891472868216</v>
      </c>
      <c r="E7" s="131">
        <v>44</v>
      </c>
      <c r="F7" s="131">
        <v>44860</v>
      </c>
      <c r="G7" s="131">
        <v>1019545.4545454545</v>
      </c>
    </row>
    <row r="8" spans="1:7" x14ac:dyDescent="0.2">
      <c r="A8" s="133" t="s">
        <v>233</v>
      </c>
      <c r="B8" s="131">
        <v>619</v>
      </c>
      <c r="C8" s="131">
        <v>73387</v>
      </c>
      <c r="D8" s="131">
        <v>9880</v>
      </c>
      <c r="E8" s="131">
        <v>37</v>
      </c>
      <c r="F8" s="131">
        <v>47050</v>
      </c>
      <c r="G8" s="131">
        <v>1271621.6216216218</v>
      </c>
    </row>
    <row r="9" spans="1:7" x14ac:dyDescent="0.2">
      <c r="A9" s="132" t="s">
        <v>232</v>
      </c>
      <c r="B9" s="131">
        <v>413</v>
      </c>
      <c r="C9" s="131">
        <v>34770</v>
      </c>
      <c r="D9" s="131">
        <v>7015.7384987893465</v>
      </c>
      <c r="E9" s="131">
        <v>23</v>
      </c>
      <c r="F9" s="131">
        <v>31361</v>
      </c>
      <c r="G9" s="131">
        <v>1363521.7391304348</v>
      </c>
    </row>
    <row r="10" spans="1:7" s="104" customFormat="1" x14ac:dyDescent="0.2">
      <c r="A10" s="105" t="s">
        <v>36</v>
      </c>
      <c r="B10" s="103">
        <v>1548</v>
      </c>
      <c r="C10" s="103">
        <v>180547</v>
      </c>
      <c r="D10" s="103">
        <v>9719.3690783807069</v>
      </c>
      <c r="E10" s="103">
        <v>104</v>
      </c>
      <c r="F10" s="103">
        <v>123271</v>
      </c>
      <c r="G10" s="130">
        <v>1185298.076923077</v>
      </c>
    </row>
    <row r="11" spans="1:7" x14ac:dyDescent="0.2">
      <c r="A11" s="133" t="s">
        <v>231</v>
      </c>
      <c r="B11" s="131">
        <v>399</v>
      </c>
      <c r="C11" s="131">
        <v>58376</v>
      </c>
      <c r="D11" s="131">
        <v>12192.147034252297</v>
      </c>
      <c r="E11" s="131">
        <v>16</v>
      </c>
      <c r="F11" s="131">
        <v>17416</v>
      </c>
      <c r="G11" s="131">
        <v>1088500</v>
      </c>
    </row>
    <row r="12" spans="1:7" x14ac:dyDescent="0.2">
      <c r="A12" s="132" t="s">
        <v>230</v>
      </c>
      <c r="B12" s="131">
        <v>336</v>
      </c>
      <c r="C12" s="131">
        <v>42106</v>
      </c>
      <c r="D12" s="131">
        <v>10442.95634920635</v>
      </c>
      <c r="E12" s="131">
        <v>11</v>
      </c>
      <c r="F12" s="131">
        <v>13145</v>
      </c>
      <c r="G12" s="131">
        <v>1195000</v>
      </c>
    </row>
    <row r="13" spans="1:7" x14ac:dyDescent="0.2">
      <c r="A13" s="132" t="s">
        <v>229</v>
      </c>
      <c r="B13" s="131">
        <v>385</v>
      </c>
      <c r="C13" s="131">
        <v>50697</v>
      </c>
      <c r="D13" s="131">
        <v>10973.376623376624</v>
      </c>
      <c r="E13" s="131">
        <v>22</v>
      </c>
      <c r="F13" s="131">
        <v>26982</v>
      </c>
      <c r="G13" s="131">
        <v>1226454.5454545454</v>
      </c>
    </row>
    <row r="14" spans="1:7" s="104" customFormat="1" x14ac:dyDescent="0.2">
      <c r="A14" s="105" t="s">
        <v>35</v>
      </c>
      <c r="B14" s="103">
        <v>1120</v>
      </c>
      <c r="C14" s="103">
        <v>151179</v>
      </c>
      <c r="D14" s="103">
        <v>11248.4375</v>
      </c>
      <c r="E14" s="103">
        <v>49</v>
      </c>
      <c r="F14" s="103">
        <v>57543</v>
      </c>
      <c r="G14" s="130">
        <v>1174346.9387755101</v>
      </c>
    </row>
    <row r="15" spans="1:7" x14ac:dyDescent="0.2">
      <c r="A15" s="132" t="s">
        <v>228</v>
      </c>
      <c r="B15" s="131">
        <v>596</v>
      </c>
      <c r="C15" s="131">
        <v>72626</v>
      </c>
      <c r="D15" s="131">
        <v>10154.642058165547</v>
      </c>
      <c r="E15" s="131">
        <v>49</v>
      </c>
      <c r="F15" s="131">
        <v>67738</v>
      </c>
      <c r="G15" s="131">
        <v>1382408.163265306</v>
      </c>
    </row>
    <row r="16" spans="1:7" x14ac:dyDescent="0.2">
      <c r="A16" s="132" t="s">
        <v>227</v>
      </c>
      <c r="B16" s="131">
        <v>509</v>
      </c>
      <c r="C16" s="131">
        <v>58820</v>
      </c>
      <c r="D16" s="131">
        <v>9629.9934512115251</v>
      </c>
      <c r="E16" s="131">
        <v>72</v>
      </c>
      <c r="F16" s="131">
        <v>74679</v>
      </c>
      <c r="G16" s="131">
        <v>1037208.3333333333</v>
      </c>
    </row>
    <row r="17" spans="1:7" x14ac:dyDescent="0.2">
      <c r="A17" s="132" t="s">
        <v>226</v>
      </c>
      <c r="B17" s="131">
        <v>368</v>
      </c>
      <c r="C17" s="131">
        <v>40626</v>
      </c>
      <c r="D17" s="131">
        <v>9199.7282608695641</v>
      </c>
      <c r="E17" s="131">
        <v>27</v>
      </c>
      <c r="F17" s="131">
        <v>38323</v>
      </c>
      <c r="G17" s="131">
        <v>1419370.3703703703</v>
      </c>
    </row>
    <row r="18" spans="1:7" s="104" customFormat="1" x14ac:dyDescent="0.2">
      <c r="A18" s="105" t="s">
        <v>34</v>
      </c>
      <c r="B18" s="103">
        <v>1473</v>
      </c>
      <c r="C18" s="103">
        <v>172072</v>
      </c>
      <c r="D18" s="103">
        <v>9734.7816248019917</v>
      </c>
      <c r="E18" s="103">
        <v>148</v>
      </c>
      <c r="F18" s="103">
        <v>180740</v>
      </c>
      <c r="G18" s="130">
        <v>1221216.2162162163</v>
      </c>
    </row>
    <row r="19" spans="1:7" s="104" customFormat="1" x14ac:dyDescent="0.2">
      <c r="A19" s="105" t="s">
        <v>33</v>
      </c>
      <c r="B19" s="103">
        <v>4141</v>
      </c>
      <c r="C19" s="103">
        <v>503798</v>
      </c>
      <c r="D19" s="103">
        <v>10138.41262174998</v>
      </c>
      <c r="E19" s="103">
        <v>301</v>
      </c>
      <c r="F19" s="103">
        <v>361554</v>
      </c>
      <c r="G19" s="130">
        <v>1201176.0797342192</v>
      </c>
    </row>
    <row r="20" spans="1:7" x14ac:dyDescent="0.2">
      <c r="A20" s="133" t="s">
        <v>225</v>
      </c>
      <c r="B20" s="131">
        <v>980</v>
      </c>
      <c r="C20" s="131">
        <v>112069</v>
      </c>
      <c r="D20" s="131">
        <v>9529.6768707483006</v>
      </c>
      <c r="E20" s="131">
        <v>101</v>
      </c>
      <c r="F20" s="131">
        <v>134505</v>
      </c>
      <c r="G20" s="131">
        <v>1331732.6732673268</v>
      </c>
    </row>
    <row r="21" spans="1:7" x14ac:dyDescent="0.2">
      <c r="A21" s="132" t="s">
        <v>224</v>
      </c>
      <c r="B21" s="131">
        <v>514</v>
      </c>
      <c r="C21" s="131">
        <v>66147</v>
      </c>
      <c r="D21" s="131">
        <v>10724.221789883268</v>
      </c>
      <c r="E21" s="131">
        <v>30</v>
      </c>
      <c r="F21" s="131">
        <v>31435</v>
      </c>
      <c r="G21" s="131">
        <v>1047833.3333333333</v>
      </c>
    </row>
    <row r="22" spans="1:7" x14ac:dyDescent="0.2">
      <c r="A22" s="132" t="s">
        <v>223</v>
      </c>
      <c r="B22" s="131">
        <v>268</v>
      </c>
      <c r="C22" s="131">
        <v>38687</v>
      </c>
      <c r="D22" s="131">
        <v>12029.539800995024</v>
      </c>
      <c r="E22" s="131">
        <v>25</v>
      </c>
      <c r="F22" s="131">
        <v>31481</v>
      </c>
      <c r="G22" s="131">
        <v>1259240</v>
      </c>
    </row>
    <row r="23" spans="1:7" s="104" customFormat="1" x14ac:dyDescent="0.2">
      <c r="A23" s="105" t="s">
        <v>32</v>
      </c>
      <c r="B23" s="103">
        <v>1762</v>
      </c>
      <c r="C23" s="103">
        <v>216903</v>
      </c>
      <c r="D23" s="103">
        <v>10258.371169125994</v>
      </c>
      <c r="E23" s="103">
        <v>156</v>
      </c>
      <c r="F23" s="103">
        <v>197421</v>
      </c>
      <c r="G23" s="130">
        <v>1265519.2307692308</v>
      </c>
    </row>
    <row r="24" spans="1:7" x14ac:dyDescent="0.2">
      <c r="A24" s="132" t="s">
        <v>222</v>
      </c>
      <c r="B24" s="131">
        <v>1058</v>
      </c>
      <c r="C24" s="131">
        <v>110763</v>
      </c>
      <c r="D24" s="131">
        <v>8724.2438563327032</v>
      </c>
      <c r="E24" s="131">
        <v>43</v>
      </c>
      <c r="F24" s="131">
        <v>56487</v>
      </c>
      <c r="G24" s="131">
        <v>1313651.1627906978</v>
      </c>
    </row>
    <row r="25" spans="1:7" x14ac:dyDescent="0.2">
      <c r="A25" s="133" t="s">
        <v>221</v>
      </c>
      <c r="B25" s="131">
        <v>616</v>
      </c>
      <c r="C25" s="131">
        <v>64024</v>
      </c>
      <c r="D25" s="131">
        <v>8661.2554112554099</v>
      </c>
      <c r="E25" s="131">
        <v>48</v>
      </c>
      <c r="F25" s="131">
        <v>70474</v>
      </c>
      <c r="G25" s="131">
        <v>1468208.3333333333</v>
      </c>
    </row>
    <row r="26" spans="1:7" x14ac:dyDescent="0.2">
      <c r="A26" s="133" t="s">
        <v>220</v>
      </c>
      <c r="B26" s="131">
        <v>785</v>
      </c>
      <c r="C26" s="131">
        <v>92815</v>
      </c>
      <c r="D26" s="131">
        <v>9853</v>
      </c>
      <c r="E26" s="131">
        <v>81</v>
      </c>
      <c r="F26" s="131">
        <v>109479</v>
      </c>
      <c r="G26" s="131">
        <v>1351592.5925925926</v>
      </c>
    </row>
    <row r="27" spans="1:7" s="104" customFormat="1" x14ac:dyDescent="0.2">
      <c r="A27" s="105" t="s">
        <v>31</v>
      </c>
      <c r="B27" s="103">
        <v>2459</v>
      </c>
      <c r="C27" s="103">
        <v>267602</v>
      </c>
      <c r="D27" s="103">
        <v>9068.7949030771324</v>
      </c>
      <c r="E27" s="103">
        <v>172</v>
      </c>
      <c r="F27" s="103">
        <v>236440</v>
      </c>
      <c r="G27" s="130">
        <v>1374651.1627906978</v>
      </c>
    </row>
    <row r="28" spans="1:7" x14ac:dyDescent="0.2">
      <c r="A28" s="132" t="s">
        <v>219</v>
      </c>
      <c r="B28" s="131">
        <v>657</v>
      </c>
      <c r="C28" s="131">
        <v>69828</v>
      </c>
      <c r="D28" s="131">
        <v>8856.9254185692535</v>
      </c>
      <c r="E28" s="131">
        <v>40</v>
      </c>
      <c r="F28" s="131">
        <v>51728</v>
      </c>
      <c r="G28" s="131">
        <v>1293200</v>
      </c>
    </row>
    <row r="29" spans="1:7" x14ac:dyDescent="0.2">
      <c r="A29" s="132" t="s">
        <v>218</v>
      </c>
      <c r="B29" s="131">
        <v>538</v>
      </c>
      <c r="C29" s="131">
        <v>56028</v>
      </c>
      <c r="D29" s="131">
        <v>8678.4386617100372</v>
      </c>
      <c r="E29" s="131">
        <v>33</v>
      </c>
      <c r="F29" s="131">
        <v>44127</v>
      </c>
      <c r="G29" s="131">
        <v>1337181.8181818184</v>
      </c>
    </row>
    <row r="30" spans="1:7" x14ac:dyDescent="0.2">
      <c r="A30" s="132" t="s">
        <v>217</v>
      </c>
      <c r="B30" s="131">
        <v>494</v>
      </c>
      <c r="C30" s="131">
        <v>51750</v>
      </c>
      <c r="D30" s="131">
        <v>8729.7570850202428</v>
      </c>
      <c r="E30" s="131">
        <v>31</v>
      </c>
      <c r="F30" s="131">
        <v>40282</v>
      </c>
      <c r="G30" s="131">
        <v>1299419.3548387098</v>
      </c>
    </row>
    <row r="31" spans="1:7" s="104" customFormat="1" x14ac:dyDescent="0.2">
      <c r="A31" s="105" t="s">
        <v>30</v>
      </c>
      <c r="B31" s="130">
        <v>1689</v>
      </c>
      <c r="C31" s="130">
        <v>177606</v>
      </c>
      <c r="D31" s="130">
        <v>8762.8774422735351</v>
      </c>
      <c r="E31" s="130">
        <v>104</v>
      </c>
      <c r="F31" s="130">
        <v>136137</v>
      </c>
      <c r="G31" s="130">
        <v>1309009.6153846155</v>
      </c>
    </row>
    <row r="32" spans="1:7" x14ac:dyDescent="0.2">
      <c r="A32" s="105" t="s">
        <v>29</v>
      </c>
      <c r="B32" s="103">
        <v>5910</v>
      </c>
      <c r="C32" s="103">
        <v>662111</v>
      </c>
      <c r="D32" s="103">
        <v>9336.0265087422449</v>
      </c>
      <c r="E32" s="103">
        <v>432</v>
      </c>
      <c r="F32" s="103">
        <v>569998</v>
      </c>
      <c r="G32" s="103">
        <v>1319439.8148148148</v>
      </c>
    </row>
    <row r="33" spans="1:7" x14ac:dyDescent="0.2">
      <c r="A33" s="105" t="s">
        <v>28</v>
      </c>
      <c r="B33" s="103">
        <v>11705</v>
      </c>
      <c r="C33" s="103">
        <v>1431014</v>
      </c>
      <c r="D33" s="103">
        <v>10188.053538373915</v>
      </c>
      <c r="E33" s="103">
        <v>927</v>
      </c>
      <c r="F33" s="103">
        <v>1154766</v>
      </c>
      <c r="G33" s="103">
        <v>1245702.2653721683</v>
      </c>
    </row>
  </sheetData>
  <mergeCells count="3">
    <mergeCell ref="A2:A3"/>
    <mergeCell ref="E2:G2"/>
    <mergeCell ref="B2:D2"/>
  </mergeCells>
  <pageMargins left="0.78749999999999998" right="0.78749999999999998" top="1.1812499999999999" bottom="0.86597222222222225" header="0.51180555555555551" footer="0.51180555555555551"/>
  <pageSetup paperSize="9" orientation="portrait" cellComments="atEn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50</vt:i4>
      </vt:variant>
    </vt:vector>
  </HeadingPairs>
  <TitlesOfParts>
    <vt:vector size="50" baseType="lpstr">
      <vt:lpstr>Table of Contents</vt:lpstr>
      <vt:lpstr>6.1.</vt:lpstr>
      <vt:lpstr>6.2.</vt:lpstr>
      <vt:lpstr>6.3.</vt:lpstr>
      <vt:lpstr>6.4.</vt:lpstr>
      <vt:lpstr>6.5.</vt:lpstr>
      <vt:lpstr>6.6.</vt:lpstr>
      <vt:lpstr>6.7.</vt:lpstr>
      <vt:lpstr>6.8.</vt:lpstr>
      <vt:lpstr>6.9.</vt:lpstr>
      <vt:lpstr>6.10.</vt:lpstr>
      <vt:lpstr>6.11.</vt:lpstr>
      <vt:lpstr>6.12.</vt:lpstr>
      <vt:lpstr>6.13.</vt:lpstr>
      <vt:lpstr>6.14.</vt:lpstr>
      <vt:lpstr>6.15.</vt:lpstr>
      <vt:lpstr>6.16.</vt:lpstr>
      <vt:lpstr>6.17.</vt:lpstr>
      <vt:lpstr>6.18.</vt:lpstr>
      <vt:lpstr>6.19.</vt:lpstr>
      <vt:lpstr>6.20.</vt:lpstr>
      <vt:lpstr>6.21.</vt:lpstr>
      <vt:lpstr>6.22.</vt:lpstr>
      <vt:lpstr>6.23.</vt:lpstr>
      <vt:lpstr>6.24.</vt:lpstr>
      <vt:lpstr>6.25.</vt:lpstr>
      <vt:lpstr>6.26.</vt:lpstr>
      <vt:lpstr>6.27.</vt:lpstr>
      <vt:lpstr>6.28.</vt:lpstr>
      <vt:lpstr>6.29.</vt:lpstr>
      <vt:lpstr>6.30.</vt:lpstr>
      <vt:lpstr>6.31.</vt:lpstr>
      <vt:lpstr>6.32.</vt:lpstr>
      <vt:lpstr>6.33.</vt:lpstr>
      <vt:lpstr>6.34.</vt:lpstr>
      <vt:lpstr>6.35.</vt:lpstr>
      <vt:lpstr>6.36.</vt:lpstr>
      <vt:lpstr>6.37.</vt:lpstr>
      <vt:lpstr>6.38.</vt:lpstr>
      <vt:lpstr>6.39.</vt:lpstr>
      <vt:lpstr>6.40.</vt:lpstr>
      <vt:lpstr>6.41.</vt:lpstr>
      <vt:lpstr>6.42.</vt:lpstr>
      <vt:lpstr>6.43.</vt:lpstr>
      <vt:lpstr>6.44.</vt:lpstr>
      <vt:lpstr>6.45.</vt:lpstr>
      <vt:lpstr>6.46.</vt:lpstr>
      <vt:lpstr>6.47.</vt:lpstr>
      <vt:lpstr>6.48.</vt:lpstr>
      <vt:lpstr>6.49.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2025-02-17T13:58:49Z</dcterms:created>
  <dcterms:modified xsi:type="dcterms:W3CDTF">2025-02-17T13:59:29Z</dcterms:modified>
</cp:coreProperties>
</file>