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A57F77AB-7F9E-4884-A6DA-EB6521F47B28}" xr6:coauthVersionLast="36" xr6:coauthVersionMax="36" xr10:uidLastSave="{00000000-0000-0000-0000-000000000000}"/>
  <bookViews>
    <workbookView xWindow="0" yWindow="0" windowWidth="28800" windowHeight="13425" xr2:uid="{EC797742-8792-4FC1-95A6-34C9C64B9588}"/>
  </bookViews>
  <sheets>
    <sheet name="Table of Contents" sheetId="47" r:id="rId1"/>
    <sheet name="7.1." sheetId="2" r:id="rId2"/>
    <sheet name="7.2." sheetId="3" r:id="rId3"/>
    <sheet name="7.3." sheetId="4" r:id="rId4"/>
    <sheet name="7.4." sheetId="5" r:id="rId5"/>
    <sheet name="7.5." sheetId="6" r:id="rId6"/>
    <sheet name="7.6." sheetId="7" r:id="rId7"/>
    <sheet name="7.7." sheetId="8" r:id="rId8"/>
    <sheet name="7.8." sheetId="9" r:id="rId9"/>
    <sheet name="7.9." sheetId="10" r:id="rId10"/>
    <sheet name="7.10.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  <sheet name="7.35." sheetId="36" r:id="rId36"/>
    <sheet name="7.36." sheetId="37" r:id="rId37"/>
    <sheet name="7.37." sheetId="38" r:id="rId38"/>
    <sheet name="7.38." sheetId="39" r:id="rId39"/>
    <sheet name="7.39." sheetId="40" r:id="rId40"/>
    <sheet name="7.40." sheetId="41" r:id="rId41"/>
    <sheet name="7.41." sheetId="42" r:id="rId42"/>
    <sheet name="7.42." sheetId="43" r:id="rId43"/>
    <sheet name="7.43." sheetId="44" r:id="rId44"/>
    <sheet name="7.44." sheetId="45" r:id="rId45"/>
    <sheet name="7.45." sheetId="46" r:id="rId4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46" l="1"/>
  <c r="G4" i="46"/>
  <c r="D5" i="46"/>
  <c r="G5" i="46"/>
  <c r="D6" i="46"/>
  <c r="G6" i="46"/>
  <c r="D7" i="46"/>
  <c r="G7" i="46"/>
  <c r="D8" i="46"/>
  <c r="G8" i="46"/>
  <c r="D9" i="46"/>
  <c r="G9" i="46"/>
  <c r="D10" i="46"/>
  <c r="G10" i="46"/>
  <c r="D11" i="46"/>
  <c r="G11" i="46"/>
  <c r="D12" i="46"/>
  <c r="G12" i="46"/>
  <c r="D13" i="46"/>
  <c r="G13" i="46"/>
  <c r="D14" i="46"/>
  <c r="G14" i="46"/>
  <c r="D15" i="46"/>
  <c r="G15" i="46"/>
  <c r="D16" i="46"/>
  <c r="G16" i="46"/>
  <c r="D17" i="46"/>
  <c r="G17" i="46"/>
  <c r="D18" i="46"/>
  <c r="G18" i="46"/>
  <c r="D19" i="46"/>
  <c r="G19" i="46"/>
  <c r="D20" i="46"/>
  <c r="D21" i="46"/>
  <c r="G21" i="46"/>
  <c r="D22" i="46"/>
  <c r="G22" i="46"/>
  <c r="D23" i="46"/>
  <c r="G23" i="46"/>
  <c r="D24" i="46"/>
  <c r="G24" i="46"/>
  <c r="D25" i="46"/>
  <c r="G25" i="46"/>
  <c r="D26" i="46"/>
  <c r="G26" i="46"/>
  <c r="D27" i="46"/>
  <c r="G27" i="46"/>
  <c r="D28" i="46"/>
  <c r="G28" i="46"/>
  <c r="D29" i="46"/>
  <c r="G29" i="46"/>
  <c r="D30" i="46"/>
  <c r="G30" i="46"/>
  <c r="D31" i="46"/>
  <c r="G31" i="46"/>
  <c r="D32" i="46"/>
  <c r="G32" i="46"/>
  <c r="C19" i="42"/>
  <c r="D19" i="42"/>
  <c r="E19" i="42"/>
  <c r="C32" i="42"/>
  <c r="D32" i="42"/>
  <c r="E32" i="42"/>
  <c r="G4" i="39"/>
  <c r="G5" i="39"/>
  <c r="G6" i="39"/>
  <c r="G7" i="39"/>
  <c r="G8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B7" i="38"/>
  <c r="C7" i="38"/>
  <c r="D7" i="38"/>
  <c r="E7" i="38"/>
  <c r="F7" i="38"/>
  <c r="G7" i="38"/>
  <c r="H7" i="38"/>
  <c r="I7" i="38"/>
  <c r="B11" i="38"/>
  <c r="C11" i="38"/>
  <c r="D11" i="38"/>
  <c r="E11" i="38"/>
  <c r="F11" i="38"/>
  <c r="G11" i="38"/>
  <c r="H11" i="38"/>
  <c r="I11" i="38"/>
  <c r="C15" i="38"/>
  <c r="D15" i="38"/>
  <c r="E15" i="38"/>
  <c r="F15" i="38"/>
  <c r="G15" i="38"/>
  <c r="H15" i="38"/>
  <c r="I15" i="38"/>
  <c r="B19" i="38"/>
  <c r="C19" i="38"/>
  <c r="D19" i="38"/>
  <c r="E19" i="38"/>
  <c r="F19" i="38"/>
  <c r="G19" i="38"/>
  <c r="H19" i="38"/>
  <c r="I19" i="38"/>
  <c r="B23" i="38"/>
  <c r="C23" i="38"/>
  <c r="D23" i="38"/>
  <c r="E23" i="38"/>
  <c r="F23" i="38"/>
  <c r="G23" i="38"/>
  <c r="H23" i="38"/>
  <c r="I23" i="38"/>
  <c r="B27" i="38"/>
  <c r="C27" i="38"/>
  <c r="D27" i="38"/>
  <c r="E27" i="38"/>
  <c r="F27" i="38"/>
  <c r="G27" i="38"/>
  <c r="H27" i="38"/>
  <c r="I27" i="38"/>
  <c r="C31" i="38"/>
  <c r="D31" i="38"/>
  <c r="E31" i="38"/>
  <c r="F31" i="38"/>
  <c r="G31" i="38"/>
  <c r="H31" i="38"/>
  <c r="I31" i="38"/>
  <c r="B35" i="38"/>
  <c r="C35" i="38"/>
  <c r="D35" i="38"/>
  <c r="E35" i="38"/>
  <c r="F35" i="38"/>
  <c r="G35" i="38"/>
  <c r="H35" i="38"/>
  <c r="I35" i="38"/>
  <c r="B39" i="38"/>
  <c r="C39" i="38"/>
  <c r="E39" i="38"/>
  <c r="F39" i="38"/>
  <c r="G39" i="38"/>
  <c r="H39" i="38"/>
  <c r="B43" i="38"/>
  <c r="C43" i="38"/>
  <c r="D43" i="38"/>
  <c r="E43" i="38"/>
  <c r="F43" i="38"/>
  <c r="G43" i="38"/>
  <c r="H43" i="38"/>
  <c r="B7" i="31"/>
  <c r="C7" i="31"/>
  <c r="D7" i="31"/>
  <c r="E7" i="31"/>
  <c r="F7" i="31"/>
  <c r="G7" i="31"/>
  <c r="B11" i="31"/>
  <c r="C11" i="31"/>
  <c r="D11" i="31"/>
  <c r="E11" i="31"/>
  <c r="F11" i="31"/>
  <c r="G11" i="31"/>
  <c r="B7" i="30"/>
  <c r="C7" i="30"/>
  <c r="D7" i="30"/>
  <c r="E7" i="30"/>
  <c r="F7" i="30"/>
  <c r="G7" i="30"/>
  <c r="B11" i="30"/>
  <c r="C11" i="30"/>
  <c r="D11" i="30"/>
  <c r="E11" i="30"/>
  <c r="F11" i="30"/>
  <c r="G11" i="30"/>
  <c r="B7" i="29"/>
  <c r="C7" i="29"/>
  <c r="D7" i="29"/>
  <c r="E7" i="29"/>
  <c r="F7" i="29"/>
  <c r="B11" i="29"/>
  <c r="C11" i="29"/>
  <c r="D11" i="29"/>
  <c r="E11" i="29"/>
  <c r="F11" i="29"/>
  <c r="H4" i="28"/>
  <c r="H5" i="28"/>
  <c r="H6" i="28"/>
  <c r="H7" i="28"/>
  <c r="H8" i="28"/>
  <c r="H9" i="28"/>
  <c r="H10" i="28"/>
  <c r="H11" i="28"/>
  <c r="H12" i="28"/>
  <c r="H13" i="28"/>
  <c r="H14" i="28"/>
  <c r="F15" i="28"/>
  <c r="G15" i="28"/>
  <c r="H15" i="28"/>
  <c r="H4" i="27"/>
  <c r="H5" i="27"/>
  <c r="H6" i="27"/>
  <c r="H7" i="27"/>
  <c r="H8" i="27"/>
  <c r="H9" i="27"/>
  <c r="H10" i="27"/>
  <c r="H11" i="27"/>
  <c r="H12" i="27"/>
  <c r="H13" i="27"/>
  <c r="F14" i="27"/>
  <c r="G14" i="27"/>
  <c r="H14" i="27"/>
  <c r="H4" i="26"/>
  <c r="H5" i="26"/>
  <c r="H6" i="26"/>
  <c r="H7" i="26"/>
  <c r="B8" i="26"/>
  <c r="C8" i="26"/>
  <c r="D8" i="26"/>
  <c r="E8" i="26"/>
  <c r="F8" i="26"/>
  <c r="G8" i="26"/>
  <c r="H8" i="26"/>
  <c r="H9" i="26"/>
  <c r="H10" i="26"/>
  <c r="H11" i="26"/>
  <c r="B12" i="26"/>
  <c r="C12" i="26"/>
  <c r="D12" i="26"/>
  <c r="E12" i="26"/>
  <c r="F12" i="26"/>
  <c r="G12" i="26"/>
  <c r="H12" i="26"/>
  <c r="H13" i="26"/>
  <c r="F11" i="25"/>
  <c r="G8" i="24"/>
  <c r="H8" i="24"/>
  <c r="N8" i="24"/>
  <c r="O8" i="24"/>
  <c r="G12" i="24"/>
  <c r="H12" i="24"/>
  <c r="N12" i="24"/>
  <c r="O12" i="24"/>
  <c r="B19" i="22"/>
  <c r="C19" i="22"/>
  <c r="D19" i="22"/>
  <c r="E19" i="22"/>
  <c r="F19" i="22"/>
  <c r="G19" i="22"/>
  <c r="B23" i="22"/>
  <c r="C23" i="22"/>
  <c r="D23" i="22"/>
  <c r="E23" i="22"/>
  <c r="F23" i="22"/>
  <c r="G23" i="22"/>
  <c r="B19" i="21"/>
  <c r="C19" i="21"/>
  <c r="D19" i="21"/>
  <c r="E19" i="21"/>
  <c r="F19" i="21"/>
  <c r="B23" i="21"/>
  <c r="C23" i="21"/>
  <c r="D23" i="21"/>
  <c r="E23" i="21"/>
  <c r="F23" i="21"/>
  <c r="B19" i="20"/>
  <c r="C19" i="20"/>
  <c r="D19" i="20"/>
  <c r="E19" i="20"/>
  <c r="F19" i="20"/>
  <c r="G19" i="20"/>
  <c r="H19" i="20"/>
  <c r="I19" i="20"/>
  <c r="B23" i="20"/>
  <c r="C23" i="20"/>
  <c r="D23" i="20"/>
  <c r="E23" i="20"/>
  <c r="F23" i="20"/>
  <c r="G23" i="20"/>
  <c r="H23" i="20"/>
  <c r="I23" i="20"/>
  <c r="B7" i="19"/>
  <c r="C7" i="19"/>
  <c r="D7" i="19"/>
  <c r="E7" i="19"/>
  <c r="F7" i="19"/>
  <c r="G7" i="19"/>
  <c r="H7" i="19"/>
  <c r="B11" i="19"/>
  <c r="C11" i="19"/>
  <c r="D11" i="19"/>
  <c r="E11" i="19"/>
  <c r="F11" i="19"/>
  <c r="G11" i="19"/>
  <c r="H11" i="19"/>
  <c r="B7" i="18"/>
  <c r="C7" i="18"/>
  <c r="D7" i="18"/>
  <c r="E7" i="18"/>
  <c r="F7" i="18"/>
  <c r="G7" i="18"/>
  <c r="B11" i="18"/>
  <c r="C11" i="18"/>
  <c r="D11" i="18"/>
  <c r="E11" i="18"/>
  <c r="F11" i="18"/>
  <c r="G11" i="18"/>
  <c r="B13" i="15"/>
  <c r="C13" i="15"/>
  <c r="D13" i="15"/>
  <c r="B9" i="14"/>
  <c r="C9" i="14"/>
  <c r="D9" i="14"/>
  <c r="E9" i="14"/>
  <c r="F9" i="14"/>
  <c r="G9" i="14"/>
  <c r="B13" i="14"/>
  <c r="C13" i="14"/>
  <c r="D13" i="14"/>
  <c r="E13" i="14"/>
  <c r="F13" i="14"/>
  <c r="G13" i="14"/>
  <c r="B20" i="14"/>
  <c r="C20" i="14"/>
  <c r="D20" i="14"/>
  <c r="E20" i="14"/>
  <c r="F20" i="14"/>
  <c r="G20" i="14"/>
  <c r="B24" i="14"/>
  <c r="C24" i="14"/>
  <c r="D24" i="14"/>
  <c r="E24" i="14"/>
  <c r="F24" i="14"/>
  <c r="G24" i="14"/>
  <c r="B31" i="14"/>
  <c r="C31" i="14"/>
  <c r="D31" i="14"/>
  <c r="E31" i="14"/>
  <c r="F31" i="14"/>
  <c r="G31" i="14"/>
  <c r="B35" i="14"/>
  <c r="C35" i="14"/>
  <c r="D35" i="14"/>
  <c r="E35" i="14"/>
  <c r="F35" i="14"/>
  <c r="G35" i="14"/>
  <c r="B18" i="13"/>
  <c r="C18" i="13"/>
  <c r="D18" i="13"/>
  <c r="E18" i="13"/>
  <c r="B22" i="13"/>
  <c r="C22" i="13"/>
  <c r="D22" i="13"/>
  <c r="E22" i="13"/>
  <c r="F4" i="8"/>
  <c r="F5" i="8"/>
  <c r="F6" i="8"/>
  <c r="F7" i="8"/>
  <c r="F8" i="8"/>
  <c r="F9" i="8"/>
  <c r="F10" i="8"/>
  <c r="F11" i="8"/>
  <c r="F12" i="8"/>
  <c r="F13" i="8"/>
  <c r="F14" i="8"/>
  <c r="F4" i="7"/>
  <c r="F5" i="7"/>
  <c r="F6" i="7"/>
  <c r="F7" i="7"/>
  <c r="F8" i="7"/>
  <c r="F9" i="7"/>
  <c r="F10" i="7"/>
  <c r="F11" i="7"/>
  <c r="F13" i="7"/>
  <c r="B14" i="7"/>
  <c r="F14" i="7"/>
  <c r="G14" i="7"/>
  <c r="I7" i="6"/>
  <c r="I11" i="6"/>
  <c r="I7" i="5"/>
  <c r="I11" i="5"/>
  <c r="G10" i="4"/>
  <c r="G11" i="4"/>
  <c r="G19" i="4"/>
  <c r="G11" i="2"/>
  <c r="G1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A94F15F-7F95-450C-9138-9E9EF5F1C7BB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D2" authorId="0" shapeId="0" xr:uid="{FC94AA4D-E8CB-4C94-BD2A-5A6EE7CEA9CD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9ACDED4-7F92-4F36-9B8C-414206C0AFF1}">
      <text>
        <r>
          <rPr>
            <sz val="8"/>
            <color indexed="81"/>
            <rFont val="Tahoma"/>
            <family val="2"/>
            <charset val="238"/>
          </rPr>
          <t xml:space="preserve">By the site of the service.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7D8D15E3-B851-454C-AC4F-4B357563F7A5}">
      <text>
        <r>
          <rPr>
            <sz val="8"/>
            <color indexed="81"/>
            <rFont val="Tahoma"/>
            <family val="2"/>
            <charset val="238"/>
          </rPr>
          <t>Cumulative data, one person could receive more case management.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79AAB6-DB81-4DE0-B565-F5A707003DFA}">
      <text>
        <r>
          <rPr>
            <sz val="8"/>
            <color indexed="81"/>
            <rFont val="Tahoma"/>
            <family val="2"/>
            <charset val="238"/>
          </rPr>
          <t xml:space="preserve">Excluding day care of homelesses.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14897D5-371B-4846-AEE6-FC3392DCDDAC}">
      <text>
        <r>
          <rPr>
            <sz val="8"/>
            <color indexed="81"/>
            <rFont val="Tahoma"/>
            <family val="2"/>
            <charset val="238"/>
          </rPr>
          <t xml:space="preserve">Excluding day care of homelesses.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DB0C83-82BD-4EA8-B696-0948EE8B8D6A}">
      <text>
        <r>
          <rPr>
            <sz val="8"/>
            <color indexed="81"/>
            <rFont val="Tahoma"/>
            <family val="2"/>
            <charset val="238"/>
          </rPr>
          <t xml:space="preserve">Excluding day care  of homelesses.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8CB96A3-D60B-4B86-A7D6-6DC9613A4E8E}">
      <text>
        <r>
          <rPr>
            <sz val="8"/>
            <color indexed="81"/>
            <rFont val="Tahoma"/>
            <family val="2"/>
            <charset val="238"/>
          </rPr>
          <t>More than one type of care may be provided at one site.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EC82764-1A87-418A-B9E4-97016CBC31C7}">
      <text>
        <r>
          <rPr>
            <sz val="8"/>
            <color indexed="81"/>
            <rFont val="Tahoma"/>
            <family val="2"/>
            <charset val="238"/>
          </rPr>
          <t>More than one type of care may be provided at one site.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B1FBEFC5-52A9-486A-BC56-7F5CC3EE5A1E}">
      <text>
        <r>
          <rPr>
            <sz val="8"/>
            <color indexed="81"/>
            <rFont val="Tahoma"/>
            <family val="2"/>
            <charset val="238"/>
          </rPr>
          <t>Excluding day care of homelesses.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C93348-CC3C-4891-9C04-A8A0204B078E}">
      <text>
        <r>
          <rPr>
            <sz val="8"/>
            <color indexed="81"/>
            <rFont val="Tahoma"/>
            <family val="2"/>
            <charset val="238"/>
          </rPr>
          <t>By the site of the service.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1D08C5E-E016-4E3C-9118-DE65471D71FD}">
      <text>
        <r>
          <rPr>
            <sz val="8"/>
            <color indexed="81"/>
            <rFont val="Tahoma"/>
            <family val="2"/>
            <charset val="238"/>
          </rPr>
          <t>By the site of the service.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D7D2D3B-F348-4030-BF44-9686A0943C98}">
      <text>
        <r>
          <rPr>
            <sz val="8"/>
            <color indexed="81"/>
            <rFont val="Tahoma"/>
            <family val="2"/>
            <charset val="238"/>
          </rPr>
          <t>By the persons' residence.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2" authorId="0" shapeId="0" xr:uid="{8F3CEAAC-D4CC-4208-A566-8DF9137684B9}">
      <text>
        <r>
          <rPr>
            <sz val="8"/>
            <color indexed="81"/>
            <rFont val="Tahoma"/>
            <family val="2"/>
            <charset val="238"/>
          </rPr>
          <t>One settlement can be existed as a settlement running family care service and a settlement covered by service at the same time.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A075EAA0-7A5E-4953-B03E-5D2CCDF5C6EE}">
      <text>
        <r>
          <rPr>
            <sz val="8"/>
            <color indexed="81"/>
            <rFont val="Tahoma"/>
            <family val="2"/>
            <charset val="238"/>
          </rPr>
          <t>Cumulative data, one person could receive more case management.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BECF23B1-67F2-4D21-940D-DE6264EFB478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E2" authorId="0" shapeId="0" xr:uid="{DE152706-23D6-49C8-BF2D-18B875E72069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sharedStrings.xml><?xml version="1.0" encoding="utf-8"?>
<sst xmlns="http://schemas.openxmlformats.org/spreadsheetml/2006/main" count="1162" uniqueCount="263">
  <si>
    <t>female</t>
  </si>
  <si>
    <t>male</t>
  </si>
  <si>
    <t>Percentage of care recipients paying cost contribution</t>
  </si>
  <si>
    <t>Number of care recipients paying cost contribution</t>
  </si>
  <si>
    <t>Care recipients per  ten thousand of over-60 population</t>
  </si>
  <si>
    <t>Of which:</t>
  </si>
  <si>
    <t>Number of care recipients</t>
  </si>
  <si>
    <t>Year</t>
  </si>
  <si>
    <t>7.1. Main data on domestic care</t>
  </si>
  <si>
    <t>of which: qualified</t>
  </si>
  <si>
    <t>total</t>
  </si>
  <si>
    <t>employed by other title</t>
  </si>
  <si>
    <t>receiving fee</t>
  </si>
  <si>
    <t>professional</t>
  </si>
  <si>
    <t>Number of care recipients per nurse</t>
  </si>
  <si>
    <t>Number of nurses</t>
  </si>
  <si>
    <t>7.2. Number of domestic nurses</t>
  </si>
  <si>
    <t>Care recipients per ten thousand of over-60 population</t>
  </si>
  <si>
    <t>7.3. Main data on social catering</t>
  </si>
  <si>
    <t>Country, total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</si>
  <si>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</si>
  <si>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</si>
  <si>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</si>
  <si>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</si>
  <si>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</si>
  <si>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</si>
  <si>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</si>
  <si>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</si>
  <si>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</si>
  <si>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Region</t>
  </si>
  <si>
    <t>7.4. Number of persons receiving domestic care by region</t>
  </si>
  <si>
    <t>7.5. Number of persons receiving social catering by region</t>
  </si>
  <si>
    <t>Total</t>
  </si>
  <si>
    <t>Corporation</t>
  </si>
  <si>
    <t>–</t>
  </si>
  <si>
    <t>Sole proprietor</t>
  </si>
  <si>
    <t>Association</t>
  </si>
  <si>
    <t>Public foundation</t>
  </si>
  <si>
    <t>Foundation</t>
  </si>
  <si>
    <t>Non-profit enterprise</t>
  </si>
  <si>
    <t>Church</t>
  </si>
  <si>
    <t>Multipurpose subregion association</t>
  </si>
  <si>
    <t>Association of local governments</t>
  </si>
  <si>
    <t>Local government</t>
  </si>
  <si>
    <t>number of care recipients paying cost contribution</t>
  </si>
  <si>
    <t>number of care recipients</t>
  </si>
  <si>
    <t>number of care recipients per nurse</t>
  </si>
  <si>
    <t>of wich: qualified nurses</t>
  </si>
  <si>
    <t>number of nurses</t>
  </si>
  <si>
    <t>Social Catering</t>
  </si>
  <si>
    <t>Domestic care</t>
  </si>
  <si>
    <t>Maintainer</t>
  </si>
  <si>
    <t>7.6. Main data on social catering and domestic care by maintainer, 2010</t>
  </si>
  <si>
    <t>Budapest</t>
  </si>
  <si>
    <t>100 000–</t>
  </si>
  <si>
    <t xml:space="preserve">  50 000–99 999</t>
  </si>
  <si>
    <t xml:space="preserve">  20 000–49 999</t>
  </si>
  <si>
    <t xml:space="preserve">  10 000–19 999</t>
  </si>
  <si>
    <t xml:space="preserve">    5 000–  9 999</t>
  </si>
  <si>
    <t xml:space="preserve">    2 000–  4 999</t>
  </si>
  <si>
    <t xml:space="preserve">    1 000–  1 999</t>
  </si>
  <si>
    <t xml:space="preserve">       500–     999</t>
  </si>
  <si>
    <t xml:space="preserve">            –     499</t>
  </si>
  <si>
    <t>care recipients per ten thousand of over-65 population</t>
  </si>
  <si>
    <t>care recipients per nurse</t>
  </si>
  <si>
    <t>of which: qualified nurses, %</t>
  </si>
  <si>
    <t>Social catering</t>
  </si>
  <si>
    <t>Settlement population</t>
  </si>
  <si>
    <t>7.7. Main data on social catering and domestic care by the site of the service and settlement population, 2010</t>
  </si>
  <si>
    <t xml:space="preserve">             –     499</t>
  </si>
  <si>
    <t>care recipients per ten thousand of over-60 population</t>
  </si>
  <si>
    <t>7.8. Main data on social catering and domestic care by the persons' residence and settlement population, 2010</t>
  </si>
  <si>
    <t>Central government institutions</t>
  </si>
  <si>
    <t>County, capital government</t>
  </si>
  <si>
    <t>Street social work</t>
  </si>
  <si>
    <t>Support service</t>
  </si>
  <si>
    <t>Community care for addicts</t>
  </si>
  <si>
    <t>Community care for psychiatric patiens</t>
  </si>
  <si>
    <t>Alarm system-based home assistance</t>
  </si>
  <si>
    <t>7.9. Number of persons receiving other basic social services by maintainer, 2010</t>
  </si>
  <si>
    <t>Social street work</t>
  </si>
  <si>
    <t>7.10. Number of persons receiving other basic social services by the site of the service and settlement population, 2010</t>
  </si>
  <si>
    <t>7.11. Number of persons receiving other basic social services by the persons' residence and settlement population, 2010</t>
  </si>
  <si>
    <t>Number of operated vehicles</t>
  </si>
  <si>
    <t>Number of employed as homestead caretakers</t>
  </si>
  <si>
    <t>Number of employed as village caretakers</t>
  </si>
  <si>
    <t>Year, region</t>
  </si>
  <si>
    <t>7.12. Main data on village and homestead caretaker service by region</t>
  </si>
  <si>
    <t>Together</t>
  </si>
  <si>
    <t>Female</t>
  </si>
  <si>
    <t>Male</t>
  </si>
  <si>
    <t>years of age</t>
  </si>
  <si>
    <t>62–x</t>
  </si>
  <si>
    <t>18–61</t>
  </si>
  <si>
    <t>14–17</t>
  </si>
  <si>
    <t>7–13</t>
  </si>
  <si>
    <t>0–6</t>
  </si>
  <si>
    <t>7.13. Number of persons receiving family assistance service by age-group, gender and region, 2010</t>
  </si>
  <si>
    <t>7.14. Number of persons receiving family assistance service by the site of the service, gender and settlement population, 2010</t>
  </si>
  <si>
    <t>7.15. Number of persons receiving family assistance service by the persons' residence, gender and settlement population, 2010</t>
  </si>
  <si>
    <t xml:space="preserve">7.16. Number of persons receiving family assistance service by age-group and gender </t>
  </si>
  <si>
    <t>Other</t>
  </si>
  <si>
    <t>Single</t>
  </si>
  <si>
    <t>Single parents with child/children</t>
  </si>
  <si>
    <t>Couples or co-habitees without child/children</t>
  </si>
  <si>
    <t>Couples or co-habitees with child/children</t>
  </si>
  <si>
    <t>7.17. Number of persons receiving family assistance service by family composition, 2010</t>
  </si>
  <si>
    <t>Of which: minors</t>
  </si>
  <si>
    <t>Dependent</t>
  </si>
  <si>
    <t>Of which: pensioners</t>
  </si>
  <si>
    <t>Inactive</t>
  </si>
  <si>
    <t>Job seeker</t>
  </si>
  <si>
    <t>Active earners</t>
  </si>
  <si>
    <t>7.18. Number of persons receiving family assistance service by economic activity, 2010</t>
  </si>
  <si>
    <t>number of participants of teamwork</t>
  </si>
  <si>
    <t>Number of occasion per year</t>
  </si>
  <si>
    <t>Number of groups</t>
  </si>
  <si>
    <t>Benefit society</t>
  </si>
  <si>
    <t>Family consultation</t>
  </si>
  <si>
    <t>Psychological training, therapy, family therapy</t>
  </si>
  <si>
    <t>Social and mental group</t>
  </si>
  <si>
    <t>7.19. Main data on teamwork of family assistance services</t>
  </si>
  <si>
    <t>health case management</t>
  </si>
  <si>
    <t>judicial case management</t>
  </si>
  <si>
    <t>psychological case management</t>
  </si>
  <si>
    <t>social or mental case management</t>
  </si>
  <si>
    <t>Number of persons receiving</t>
  </si>
  <si>
    <t>7.20. Number of persons receiving case-managements of family assistance service by the type of the case management</t>
  </si>
  <si>
    <t>number of receiving care</t>
  </si>
  <si>
    <t>Mediation and conflict management</t>
  </si>
  <si>
    <t>Information and advising of youth</t>
  </si>
  <si>
    <t>Integration programme service for social subsidization of persons in active ages</t>
  </si>
  <si>
    <t>Advising of debt management</t>
  </si>
  <si>
    <t>Mediation and providing of goods</t>
  </si>
  <si>
    <t>Mediation and providing of services</t>
  </si>
  <si>
    <t>7.21. Main data on other services in family assistance service</t>
  </si>
  <si>
    <t>operational costs, thousand HUF</t>
  </si>
  <si>
    <t>number  of  employees</t>
  </si>
  <si>
    <t>average daily admissions</t>
  </si>
  <si>
    <t>capacity</t>
  </si>
  <si>
    <t>number</t>
  </si>
  <si>
    <t>Soup kitchens'</t>
  </si>
  <si>
    <t>Day-shelters'</t>
  </si>
  <si>
    <t>Year, maintainer</t>
  </si>
  <si>
    <t>7.22. Main data on day care for homeless persons</t>
  </si>
  <si>
    <t>Capacity of soup kitchens</t>
  </si>
  <si>
    <t>Capacity of day-shelters</t>
  </si>
  <si>
    <t>7.23. Main data on day care for homeless persons by region[persons]</t>
  </si>
  <si>
    <t xml:space="preserve">             –  4 999</t>
  </si>
  <si>
    <t>7.24. Main data on day care for homeless persons by settlement population, 2010</t>
  </si>
  <si>
    <t>attendees</t>
  </si>
  <si>
    <t>approved  places</t>
  </si>
  <si>
    <t xml:space="preserve">sites </t>
  </si>
  <si>
    <t>Occupancy rate, %</t>
  </si>
  <si>
    <t>Of which:  qualified nurses</t>
  </si>
  <si>
    <t>Of which: those  paying cost contribution</t>
  </si>
  <si>
    <t>Number of</t>
  </si>
  <si>
    <t>7.25. Main data on day care institutions by region, 2010</t>
  </si>
  <si>
    <t>sites</t>
  </si>
  <si>
    <t>7.26. Main data on day care institutions by settlement population, 2010</t>
  </si>
  <si>
    <t>7.27. Main data on day care institutions by maintainer, 2010</t>
  </si>
  <si>
    <t>Day care for senile dements</t>
  </si>
  <si>
    <t>Day care for addicts</t>
  </si>
  <si>
    <t>Day care for psychiatric patients</t>
  </si>
  <si>
    <t>Day care for disabled</t>
  </si>
  <si>
    <t>Day care for the elderly</t>
  </si>
  <si>
    <t>7.28. Number of services in day care institutions by type and region, 2010</t>
  </si>
  <si>
    <t>7.29. Number of places in day care institutions by type and region, 2010</t>
  </si>
  <si>
    <t>7.30. Number of persons receiving day care by type and region, 2010</t>
  </si>
  <si>
    <t>7.31. Number of services in day care institutions by type and maintainer, 2010</t>
  </si>
  <si>
    <t>7.32. Number of places in day care institutions by type and maintainer, 2010</t>
  </si>
  <si>
    <t>7.33. Number of persons receiving day care by type and maintainer, 2010</t>
  </si>
  <si>
    <t>Attendees per ten thousand of over-60 population</t>
  </si>
  <si>
    <t>Number of attendees</t>
  </si>
  <si>
    <t>7.34. Main data on day care for the elderly</t>
  </si>
  <si>
    <t>..</t>
  </si>
  <si>
    <t>Of which: qualified nurses</t>
  </si>
  <si>
    <t>Of which: those paying cost contribution</t>
  </si>
  <si>
    <t>7.35. Main data on day care for disabled</t>
  </si>
  <si>
    <t>thousand  HUF</t>
  </si>
  <si>
    <t>operational costs</t>
  </si>
  <si>
    <t>contributory charges received</t>
  </si>
  <si>
    <t>Day care</t>
  </si>
  <si>
    <t>Social catering and domestic care</t>
  </si>
  <si>
    <t>7.36. Data on operation of social institutions providing basic social services and day care</t>
  </si>
  <si>
    <t>Community care for psychiatric patients</t>
  </si>
  <si>
    <t>80–x</t>
  </si>
  <si>
    <t>70–79</t>
  </si>
  <si>
    <t>65–69</t>
  </si>
  <si>
    <t>60–64</t>
  </si>
  <si>
    <t>40–59</t>
  </si>
  <si>
    <t>18–39</t>
  </si>
  <si>
    <t>0–17</t>
  </si>
  <si>
    <t>Gender</t>
  </si>
  <si>
    <t>7.37. Number of persons receiving basic social services and day care by gender and age-group, 2010</t>
  </si>
  <si>
    <t>Csongrád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</si>
  <si>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</si>
  <si>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</si>
  <si>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</si>
  <si>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</si>
  <si>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</si>
  <si>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</si>
  <si>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</si>
  <si>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</si>
  <si>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</si>
  <si>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</si>
  <si>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</si>
  <si>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</si>
  <si>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</si>
  <si>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</si>
  <si>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</si>
  <si>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</si>
  <si>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</si>
  <si>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</si>
  <si>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qualified nurses</t>
  </si>
  <si>
    <t>nurses</t>
  </si>
  <si>
    <t>care  recipients paying cost contribution</t>
  </si>
  <si>
    <t>Care recipients per ten thousand of over-65 population</t>
  </si>
  <si>
    <t>Number of care</t>
  </si>
  <si>
    <t>Region and county</t>
  </si>
  <si>
    <t>7.38. Main data on domestic care by region and county, 2010</t>
  </si>
  <si>
    <t>Number of employees</t>
  </si>
  <si>
    <t>7.39. Main data on social catering by region and county, 2010</t>
  </si>
  <si>
    <t>7.40. Number of persons receiving other basic social services by region and county, 2010</t>
  </si>
  <si>
    <t>settlements covered by service</t>
  </si>
  <si>
    <t>settlements running family care service</t>
  </si>
  <si>
    <t>family  assistance services</t>
  </si>
  <si>
    <t>Number of receiving  care (by the persons' residence)</t>
  </si>
  <si>
    <t>Number of receiving  care (by the site of the service)</t>
  </si>
  <si>
    <t>Percentage of settlements provided  with family assistance services</t>
  </si>
  <si>
    <t>Number of settlements provided  with family assistance services</t>
  </si>
  <si>
    <t>7.41. Settlements provided with family assistance service by region and county, 2010</t>
  </si>
  <si>
    <t>Settlement poulation</t>
  </si>
  <si>
    <t xml:space="preserve">Csongrád </t>
  </si>
  <si>
    <t>relevant secondary educational qualification</t>
  </si>
  <si>
    <t>higher but not relevant educational qualification</t>
  </si>
  <si>
    <t>relevant  higher educational qualification</t>
  </si>
  <si>
    <t>of which:</t>
  </si>
  <si>
    <t>Number of volunteers</t>
  </si>
  <si>
    <t>Number of persons employed in family care</t>
  </si>
  <si>
    <t>Number of  family assistance services</t>
  </si>
  <si>
    <t>Region, county, settlement population</t>
  </si>
  <si>
    <t>7.42. Main data on family care by region, county and settlement population, 2010</t>
  </si>
  <si>
    <t>crisis situation</t>
  </si>
  <si>
    <t>more problems co-occurrence</t>
  </si>
  <si>
    <t>Information</t>
  </si>
  <si>
    <t>Supplication to administration</t>
  </si>
  <si>
    <t>Health damage</t>
  </si>
  <si>
    <t>Employment</t>
  </si>
  <si>
    <t>Financial</t>
  </si>
  <si>
    <t>Child educational</t>
  </si>
  <si>
    <t>Mental</t>
  </si>
  <si>
    <t>Abuse inside family</t>
  </si>
  <si>
    <t>Family conflict</t>
  </si>
  <si>
    <t>Problem of life style</t>
  </si>
  <si>
    <t>7.43. Problems of clients of family assistance service by region, county and settlement population, 2010</t>
  </si>
  <si>
    <t>7.44. Number of persons receiving case-managements of family assistance service by the type of the case management by region and county, 2010</t>
  </si>
  <si>
    <t>Operational costs per employee, thousand HUF</t>
  </si>
  <si>
    <t>Operational costs, thousand HUF</t>
  </si>
  <si>
    <t>Region, county</t>
  </si>
  <si>
    <t>7.45. Main data on village and homestead caretaker service by region and county, 2010</t>
  </si>
  <si>
    <t>7.16. Number of persons receiving family assistance service by age-group and gender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</si>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</sst>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6" xfId="0" applyFont="1" applyFill="1" applyBorder="1"/>
    <xf numFmtId="0" fontId="2" fillId="0" borderId="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3" fontId="2" fillId="0" borderId="7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3" fontId="1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wrapText="1"/>
    </xf>
    <xf numFmtId="0" fontId="2" fillId="0" borderId="0" xfId="0" applyFont="1" applyFill="1" applyAlignment="1"/>
    <xf numFmtId="3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3" fillId="0" borderId="6" xfId="0" applyFont="1" applyFill="1" applyBorder="1"/>
    <xf numFmtId="0" fontId="1" fillId="0" borderId="0" xfId="0" applyFo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3" fontId="2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Border="1" applyAlignment="1">
      <alignment horizontal="righ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6" xfId="0" applyFont="1" applyFill="1" applyBorder="1" applyAlignment="1"/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3" fontId="2" fillId="0" borderId="7" xfId="0" applyNumberFormat="1" applyFont="1" applyFill="1" applyBorder="1" applyAlignment="1">
      <alignment horizontal="right" wrapText="1"/>
    </xf>
    <xf numFmtId="3" fontId="1" fillId="0" borderId="0" xfId="0" applyNumberFormat="1" applyFont="1" applyFill="1"/>
    <xf numFmtId="3" fontId="2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3" fontId="1" fillId="0" borderId="7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/>
    <xf numFmtId="3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/>
    <xf numFmtId="3" fontId="1" fillId="0" borderId="0" xfId="0" applyNumberFormat="1" applyFont="1" applyAlignment="1">
      <alignment horizontal="left" vertical="center"/>
    </xf>
    <xf numFmtId="0" fontId="1" fillId="0" borderId="6" xfId="0" applyFont="1" applyFill="1" applyBorder="1"/>
    <xf numFmtId="165" fontId="2" fillId="0" borderId="0" xfId="0" applyNumberFormat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165" fontId="1" fillId="0" borderId="0" xfId="0" applyNumberFormat="1" applyFont="1" applyFill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wrapText="1"/>
    </xf>
    <xf numFmtId="3" fontId="2" fillId="0" borderId="7" xfId="0" applyNumberFormat="1" applyFont="1" applyFill="1" applyBorder="1" applyAlignment="1">
      <alignment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/>
    <xf numFmtId="3" fontId="2" fillId="0" borderId="6" xfId="0" applyNumberFormat="1" applyFont="1" applyFill="1" applyBorder="1" applyAlignment="1"/>
    <xf numFmtId="0" fontId="1" fillId="0" borderId="5" xfId="0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wrapText="1"/>
    </xf>
    <xf numFmtId="3" fontId="1" fillId="0" borderId="7" xfId="0" applyNumberFormat="1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3" fontId="2" fillId="0" borderId="0" xfId="0" applyNumberFormat="1" applyFont="1" applyFill="1" applyBorder="1" applyAlignment="1">
      <alignment horizontal="right"/>
    </xf>
    <xf numFmtId="0" fontId="1" fillId="0" borderId="7" xfId="0" applyFont="1" applyFill="1" applyBorder="1"/>
    <xf numFmtId="3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Alignment="1">
      <alignment horizontal="right"/>
    </xf>
    <xf numFmtId="0" fontId="2" fillId="0" borderId="6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1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8E6E6-6416-4C66-ADF7-891CDE2108FE}">
  <dimension ref="A1:A46"/>
  <sheetViews>
    <sheetView tabSelected="1" workbookViewId="0"/>
  </sheetViews>
  <sheetFormatPr defaultRowHeight="12.75" x14ac:dyDescent="0.2"/>
  <cols>
    <col min="1" max="1" width="127" style="136" bestFit="1" customWidth="1"/>
    <col min="2" max="16384" width="9.140625" style="136"/>
  </cols>
  <sheetData>
    <row r="1" spans="1:1" x14ac:dyDescent="0.2">
      <c r="A1" s="135" t="s">
        <v>262</v>
      </c>
    </row>
    <row r="2" spans="1:1" x14ac:dyDescent="0.2">
      <c r="A2" s="137" t="s">
        <v>8</v>
      </c>
    </row>
    <row r="3" spans="1:1" x14ac:dyDescent="0.2">
      <c r="A3" s="137" t="s">
        <v>16</v>
      </c>
    </row>
    <row r="4" spans="1:1" x14ac:dyDescent="0.2">
      <c r="A4" s="137" t="s">
        <v>18</v>
      </c>
    </row>
    <row r="5" spans="1:1" x14ac:dyDescent="0.2">
      <c r="A5" s="137" t="s">
        <v>30</v>
      </c>
    </row>
    <row r="6" spans="1:1" x14ac:dyDescent="0.2">
      <c r="A6" s="137" t="s">
        <v>31</v>
      </c>
    </row>
    <row r="7" spans="1:1" x14ac:dyDescent="0.2">
      <c r="A7" s="137" t="s">
        <v>52</v>
      </c>
    </row>
    <row r="8" spans="1:1" x14ac:dyDescent="0.2">
      <c r="A8" s="137" t="s">
        <v>68</v>
      </c>
    </row>
    <row r="9" spans="1:1" x14ac:dyDescent="0.2">
      <c r="A9" s="137" t="s">
        <v>71</v>
      </c>
    </row>
    <row r="10" spans="1:1" x14ac:dyDescent="0.2">
      <c r="A10" s="137" t="s">
        <v>79</v>
      </c>
    </row>
    <row r="11" spans="1:1" x14ac:dyDescent="0.2">
      <c r="A11" s="137" t="s">
        <v>81</v>
      </c>
    </row>
    <row r="12" spans="1:1" x14ac:dyDescent="0.2">
      <c r="A12" s="137" t="s">
        <v>82</v>
      </c>
    </row>
    <row r="13" spans="1:1" x14ac:dyDescent="0.2">
      <c r="A13" s="137" t="s">
        <v>87</v>
      </c>
    </row>
    <row r="14" spans="1:1" x14ac:dyDescent="0.2">
      <c r="A14" s="137" t="s">
        <v>97</v>
      </c>
    </row>
    <row r="15" spans="1:1" x14ac:dyDescent="0.2">
      <c r="A15" s="137" t="s">
        <v>98</v>
      </c>
    </row>
    <row r="16" spans="1:1" x14ac:dyDescent="0.2">
      <c r="A16" s="137" t="s">
        <v>99</v>
      </c>
    </row>
    <row r="17" spans="1:1" x14ac:dyDescent="0.2">
      <c r="A17" s="137" t="s">
        <v>261</v>
      </c>
    </row>
    <row r="18" spans="1:1" x14ac:dyDescent="0.2">
      <c r="A18" s="137" t="s">
        <v>106</v>
      </c>
    </row>
    <row r="19" spans="1:1" x14ac:dyDescent="0.2">
      <c r="A19" s="137" t="s">
        <v>113</v>
      </c>
    </row>
    <row r="20" spans="1:1" x14ac:dyDescent="0.2">
      <c r="A20" s="137" t="s">
        <v>121</v>
      </c>
    </row>
    <row r="21" spans="1:1" x14ac:dyDescent="0.2">
      <c r="A21" s="137" t="s">
        <v>127</v>
      </c>
    </row>
    <row r="22" spans="1:1" x14ac:dyDescent="0.2">
      <c r="A22" s="137" t="s">
        <v>135</v>
      </c>
    </row>
    <row r="23" spans="1:1" x14ac:dyDescent="0.2">
      <c r="A23" s="137" t="s">
        <v>144</v>
      </c>
    </row>
    <row r="24" spans="1:1" x14ac:dyDescent="0.2">
      <c r="A24" s="137" t="s">
        <v>147</v>
      </c>
    </row>
    <row r="25" spans="1:1" x14ac:dyDescent="0.2">
      <c r="A25" s="137" t="s">
        <v>149</v>
      </c>
    </row>
    <row r="26" spans="1:1" x14ac:dyDescent="0.2">
      <c r="A26" s="137" t="s">
        <v>157</v>
      </c>
    </row>
    <row r="27" spans="1:1" x14ac:dyDescent="0.2">
      <c r="A27" s="137" t="s">
        <v>159</v>
      </c>
    </row>
    <row r="28" spans="1:1" x14ac:dyDescent="0.2">
      <c r="A28" s="137" t="s">
        <v>160</v>
      </c>
    </row>
    <row r="29" spans="1:1" x14ac:dyDescent="0.2">
      <c r="A29" s="137" t="s">
        <v>166</v>
      </c>
    </row>
    <row r="30" spans="1:1" x14ac:dyDescent="0.2">
      <c r="A30" s="137" t="s">
        <v>167</v>
      </c>
    </row>
    <row r="31" spans="1:1" x14ac:dyDescent="0.2">
      <c r="A31" s="137" t="s">
        <v>168</v>
      </c>
    </row>
    <row r="32" spans="1:1" x14ac:dyDescent="0.2">
      <c r="A32" s="137" t="s">
        <v>169</v>
      </c>
    </row>
    <row r="33" spans="1:1" x14ac:dyDescent="0.2">
      <c r="A33" s="137" t="s">
        <v>170</v>
      </c>
    </row>
    <row r="34" spans="1:1" x14ac:dyDescent="0.2">
      <c r="A34" s="137" t="s">
        <v>171</v>
      </c>
    </row>
    <row r="35" spans="1:1" x14ac:dyDescent="0.2">
      <c r="A35" s="137" t="s">
        <v>174</v>
      </c>
    </row>
    <row r="36" spans="1:1" x14ac:dyDescent="0.2">
      <c r="A36" s="137" t="s">
        <v>178</v>
      </c>
    </row>
    <row r="37" spans="1:1" x14ac:dyDescent="0.2">
      <c r="A37" s="137" t="s">
        <v>184</v>
      </c>
    </row>
    <row r="38" spans="1:1" x14ac:dyDescent="0.2">
      <c r="A38" s="137" t="s">
        <v>194</v>
      </c>
    </row>
    <row r="39" spans="1:1" x14ac:dyDescent="0.2">
      <c r="A39" s="137" t="s">
        <v>220</v>
      </c>
    </row>
    <row r="40" spans="1:1" x14ac:dyDescent="0.2">
      <c r="A40" s="137" t="s">
        <v>222</v>
      </c>
    </row>
    <row r="41" spans="1:1" x14ac:dyDescent="0.2">
      <c r="A41" s="137" t="s">
        <v>223</v>
      </c>
    </row>
    <row r="42" spans="1:1" x14ac:dyDescent="0.2">
      <c r="A42" s="137" t="s">
        <v>231</v>
      </c>
    </row>
    <row r="43" spans="1:1" x14ac:dyDescent="0.2">
      <c r="A43" s="137" t="s">
        <v>242</v>
      </c>
    </row>
    <row r="44" spans="1:1" x14ac:dyDescent="0.2">
      <c r="A44" s="137" t="s">
        <v>255</v>
      </c>
    </row>
    <row r="45" spans="1:1" x14ac:dyDescent="0.2">
      <c r="A45" s="137" t="s">
        <v>256</v>
      </c>
    </row>
    <row r="46" spans="1:1" x14ac:dyDescent="0.2">
      <c r="A46" s="137" t="s">
        <v>260</v>
      </c>
    </row>
  </sheetData>
  <hyperlinks>
    <hyperlink ref="A2" location="7.1.!A1" display="7.1. Main data on domestic care" xr:uid="{FF21BEC1-5C74-4F83-871B-4BB848D7CDA3}"/>
    <hyperlink ref="A3" location="7.2.!A1" display="7.2. Number of domestic nurses" xr:uid="{093B16CD-0540-40DD-B03F-19C8236C7828}"/>
    <hyperlink ref="A4" location="7.3.!A1" display="7.3. Main data on social catering" xr:uid="{6A1847EA-8D92-432B-A3E3-C32E532787B6}"/>
    <hyperlink ref="A5" location="7.4.!A1" display="7.4. Number of persons receiving domestic care by region" xr:uid="{E0FE5FCB-27BC-4B13-BB6D-F663846BF3C1}"/>
    <hyperlink ref="A6" location="7.5.!A1" display="7.5. Number of persons receiving social catering by region" xr:uid="{4CF92DA5-8F04-402B-9FC5-74113C35544C}"/>
    <hyperlink ref="A7" location="7.6.!A1" display="7.6. Main data on social catering and domestic care by maintainer, 2010" xr:uid="{98E1E7B1-6347-4E8E-85DA-B05DAF0B73E7}"/>
    <hyperlink ref="A8" location="7.7.!A1" display="7.7. Main data on social catering and domestic care by the site of the service and settlement population, 2010" xr:uid="{87E60098-A75E-41C5-9B4A-8A7974FB90C2}"/>
    <hyperlink ref="A9" location="7.8.!A1" display="7.8. Main data on social catering and domestic care by the persons' residence and settlement population, 2010" xr:uid="{3F5B37DF-94BF-497E-97E6-64E662981FCA}"/>
    <hyperlink ref="A10" location="7.9.!A1" display="7.9. Number of persons receiving other basic social services by maintainer, 2010" xr:uid="{DBDCDD46-814D-47FD-A39F-92E236E81049}"/>
    <hyperlink ref="A11" location="7.10.!A1" display="7.10. Number of persons receiving other basic social services by the site of the service and settlement population, 2010" xr:uid="{6529CCD6-601F-44DB-B324-D2E70EA94904}"/>
    <hyperlink ref="A12" location="7.11.!A1" display="7.11. Number of persons receiving other basic social services by the persons' residence and settlement population, 2010" xr:uid="{9140059F-4D8B-4009-9430-6ABD22A56381}"/>
    <hyperlink ref="A13" location="7.12.!A1" display="7.12. Main data on village and homestead caretaker service by region" xr:uid="{5EB9032B-EBBC-466F-971C-14F18A75BDC6}"/>
    <hyperlink ref="A14" location="7.13.!A1" display="7.13. Number of persons receiving family assistance service by age-group, gender and region, 2010" xr:uid="{72A2A046-E01F-42F2-9202-97E4FD27E269}"/>
    <hyperlink ref="A15" location="7.14.!A1" display="7.14. Number of persons receiving family assistance service by the site of the service, gender and settlement population, 2010" xr:uid="{15A4AD60-719A-4555-9E07-73895E40E4F1}"/>
    <hyperlink ref="A16" location="7.15.!A1" display="7.15. Number of persons receiving family assistance service by the persons' residence, gender and settlement population, 2010" xr:uid="{B84A456B-92C0-4DF8-A3C1-50158361DDF2}"/>
    <hyperlink ref="A17" location="7.16.!A1" display="7.16. Number of persons receiving family assistance service by age-group and gender" xr:uid="{0B9660A8-6473-4B2A-9672-A58D52DCAD2D}"/>
    <hyperlink ref="A18" location="7.17.!A1" display="7.17. Number of persons receiving family assistance service by family composition, 2010" xr:uid="{2C74E332-1DA8-496A-B9ED-9AF105114A02}"/>
    <hyperlink ref="A19" location="7.18.!A1" display="7.18. Number of persons receiving family assistance service by economic activity, 2010" xr:uid="{D47FB8D5-91AC-4708-B492-6A6546382AAC}"/>
    <hyperlink ref="A20" location="7.19.!A1" display="7.19. Main data on teamwork of family assistance services" xr:uid="{525C8E49-4FB8-43BC-AC63-32F56506A5B8}"/>
    <hyperlink ref="A21" location="7.20.!A1" display="7.20. Number of persons receiving case-managements of family assistance service by the type of the case management" xr:uid="{2ED7D023-B4BC-4184-8516-971FD67F4ADD}"/>
    <hyperlink ref="A22" location="7.21.!A1" display="7.21. Main data on other services in family assistance service" xr:uid="{A8785391-E027-4376-9D3F-A473B76D0F2C}"/>
    <hyperlink ref="A23" location="7.22.!A1" display="7.22. Main data on day care for homeless persons" xr:uid="{17DE2097-9E61-49E1-A0CD-8A604A944175}"/>
    <hyperlink ref="A24" location="7.23.!A1" display="7.23. Main data on day care for homeless persons by region[persons]" xr:uid="{C3349232-7544-4B4B-9F7E-6DC1E61CEBCA}"/>
    <hyperlink ref="A25" location="7.24.!A1" display="7.24. Main data on day care for homeless persons by settlement population, 2010" xr:uid="{A6132EFA-BF93-41EB-9C99-F57F85F565B5}"/>
    <hyperlink ref="A26" location="7.25.!A1" display="7.25. Main data on day care institutions by region, 2010" xr:uid="{3B10803B-50CB-4C17-9C49-C8A35E05BA48}"/>
    <hyperlink ref="A27" location="7.26.!A1" display="7.26. Main data on day care institutions by settlement population, 2010" xr:uid="{27B32C8F-7C41-4A1C-B00C-D78B1B1C2A85}"/>
    <hyperlink ref="A28" location="7.27.!A1" display="7.27. Main data on day care institutions by maintainer, 2010" xr:uid="{C7BF3DE3-B6AB-4A70-AF39-99143F75EB69}"/>
    <hyperlink ref="A29" location="7.28.!A1" display="7.28. Number of services in day care institutions by type and region, 2010" xr:uid="{A814086E-D363-4903-805C-CC4A7D8D4F73}"/>
    <hyperlink ref="A30" location="7.29.!A1" display="7.29. Number of places in day care institutions by type and region, 2010" xr:uid="{5D889367-834B-4DC1-B9CB-E820A71D34D9}"/>
    <hyperlink ref="A31" location="7.30.!A1" display="7.30. Number of persons receiving day care by type and region, 2010" xr:uid="{9828C3FE-002E-4E17-8FDC-7B2BA12AEA10}"/>
    <hyperlink ref="A32" location="7.31.!A1" display="7.31. Number of services in day care institutions by type and maintainer, 2010" xr:uid="{457F3A77-5555-4008-AAAB-CE7303320FC9}"/>
    <hyperlink ref="A33" location="7.32.!A1" display="7.32. Number of places in day care institutions by type and maintainer, 2010" xr:uid="{74656DA3-AA66-4A3D-A80E-3268F7EEFD6F}"/>
    <hyperlink ref="A34" location="7.33.!A1" display="7.33. Number of persons receiving day care by type and maintainer, 2010" xr:uid="{BC8E1C90-F139-47A8-8462-D6381640D522}"/>
    <hyperlink ref="A35" location="7.34.!A1" display="7.34. Main data on day care for the elderly" xr:uid="{405EE0BF-9172-4FAB-B3AA-250D93258BA3}"/>
    <hyperlink ref="A36" location="7.35.!A1" display="7.35. Main data on day care for disabled" xr:uid="{510524B3-3A87-42AE-B388-C11E398717A1}"/>
    <hyperlink ref="A37" location="7.36.!A1" display="7.36. Data on operation of social institutions providing basic social services and day care" xr:uid="{971B4B99-EB59-4A23-92B1-B336FAA054B6}"/>
    <hyperlink ref="A38" location="7.37.!A1" display="7.37. Number of persons receiving basic social services and day care by gender and age-group, 2010" xr:uid="{D220A12D-B3D2-41C5-AA06-AE3A8C3B015F}"/>
    <hyperlink ref="A39" location="7.38.!A1" display="7.38. Main data on domestic care by region and county, 2010" xr:uid="{CE991158-B4E4-4188-A51D-C9249AB670D2}"/>
    <hyperlink ref="A40" location="7.39.!A1" display="7.39. Main data on social catering by region and county, 2010" xr:uid="{6FA3FC69-DC72-48D3-96DE-4D733EFB12C4}"/>
    <hyperlink ref="A41" location="7.40.!A1" display="7.40. Number of persons receiving other basic social services by region and county, 2010" xr:uid="{1662DCB1-0E64-42DB-9D51-D3909FC0D21A}"/>
    <hyperlink ref="A42" location="7.41.!A1" display="7.41. Settlements provided with family assistance service by region and county, 2010" xr:uid="{400A2CC9-3861-4F61-9E56-A1A97DE87A23}"/>
    <hyperlink ref="A43" location="7.42.!A1" display="7.42. Main data on family care by region, county and settlement population, 2010" xr:uid="{BCD975E9-E68E-49BD-85F9-0A7E42637F89}"/>
    <hyperlink ref="A44" location="7.43.!A1" display="7.43. Problems of clients of family assistance service by region, county and settlement population, 2010" xr:uid="{C26A5996-22D6-4AE6-8122-5845ED7AAAA7}"/>
    <hyperlink ref="A45" location="7.44.!A1" display="7.44. Number of persons receiving case-managements of family assistance service by the type of the case management by region and county, 2010" xr:uid="{8CE4D42C-CE4A-4920-AF5D-76D23CCBE8EE}"/>
    <hyperlink ref="A46" location="7.45.!A1" display="7.45. Main data on village and homestead caretaker service by region and county, 2010" xr:uid="{0E2D827B-0EAF-4FD0-94D9-663FE5A9317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A901-440B-4711-914B-2EDD629D6780}">
  <dimension ref="A1:G19"/>
  <sheetViews>
    <sheetView workbookViewId="0"/>
  </sheetViews>
  <sheetFormatPr defaultRowHeight="11.25" x14ac:dyDescent="0.2"/>
  <cols>
    <col min="1" max="1" width="10.7109375" style="2" customWidth="1"/>
    <col min="2" max="7" width="12.7109375" style="1" customWidth="1"/>
    <col min="8" max="16384" width="9.140625" style="1"/>
  </cols>
  <sheetData>
    <row r="1" spans="1:7" s="6" customFormat="1" x14ac:dyDescent="0.2">
      <c r="A1" s="8" t="s">
        <v>8</v>
      </c>
      <c r="B1" s="7"/>
      <c r="C1" s="7"/>
      <c r="D1" s="7"/>
      <c r="E1" s="7"/>
      <c r="F1" s="7"/>
      <c r="G1" s="7"/>
    </row>
    <row r="2" spans="1:7" ht="21" customHeight="1" x14ac:dyDescent="0.2">
      <c r="A2" s="105" t="s">
        <v>7</v>
      </c>
      <c r="B2" s="105" t="s">
        <v>6</v>
      </c>
      <c r="C2" s="107" t="s">
        <v>5</v>
      </c>
      <c r="D2" s="108"/>
      <c r="E2" s="105" t="s">
        <v>4</v>
      </c>
      <c r="F2" s="105" t="s">
        <v>3</v>
      </c>
      <c r="G2" s="105" t="s">
        <v>2</v>
      </c>
    </row>
    <row r="3" spans="1:7" ht="28.5" customHeight="1" x14ac:dyDescent="0.2">
      <c r="A3" s="106"/>
      <c r="B3" s="106"/>
      <c r="C3" s="5" t="s">
        <v>1</v>
      </c>
      <c r="D3" s="5" t="s">
        <v>0</v>
      </c>
      <c r="E3" s="106"/>
      <c r="F3" s="106"/>
      <c r="G3" s="106"/>
    </row>
    <row r="4" spans="1:7" x14ac:dyDescent="0.2">
      <c r="A4" s="2">
        <v>1995</v>
      </c>
      <c r="B4" s="4">
        <v>44449</v>
      </c>
      <c r="C4" s="4">
        <v>13627</v>
      </c>
      <c r="D4" s="4">
        <v>30822</v>
      </c>
      <c r="E4" s="3">
        <v>219.4</v>
      </c>
      <c r="F4" s="4">
        <v>38748</v>
      </c>
      <c r="G4" s="3">
        <v>87.2</v>
      </c>
    </row>
    <row r="5" spans="1:7" x14ac:dyDescent="0.2">
      <c r="A5" s="2">
        <v>1996</v>
      </c>
      <c r="B5" s="4">
        <v>41037</v>
      </c>
      <c r="C5" s="4">
        <v>12354</v>
      </c>
      <c r="D5" s="4">
        <v>28683</v>
      </c>
      <c r="E5" s="3">
        <v>202.2</v>
      </c>
      <c r="F5" s="4">
        <v>35326</v>
      </c>
      <c r="G5" s="3">
        <v>86.1</v>
      </c>
    </row>
    <row r="6" spans="1:7" x14ac:dyDescent="0.2">
      <c r="A6" s="2">
        <v>1997</v>
      </c>
      <c r="B6" s="4">
        <v>41238</v>
      </c>
      <c r="C6" s="4">
        <v>12355</v>
      </c>
      <c r="D6" s="4">
        <v>28883</v>
      </c>
      <c r="E6" s="3">
        <v>202.4</v>
      </c>
      <c r="F6" s="4">
        <v>35394</v>
      </c>
      <c r="G6" s="3">
        <v>85.8</v>
      </c>
    </row>
    <row r="7" spans="1:7" x14ac:dyDescent="0.2">
      <c r="A7" s="2">
        <v>1998</v>
      </c>
      <c r="B7" s="4">
        <v>41329</v>
      </c>
      <c r="C7" s="4">
        <v>12298</v>
      </c>
      <c r="D7" s="4">
        <v>29031</v>
      </c>
      <c r="E7" s="3">
        <v>201.8</v>
      </c>
      <c r="F7" s="4">
        <v>34238</v>
      </c>
      <c r="G7" s="3">
        <v>82.8</v>
      </c>
    </row>
    <row r="8" spans="1:7" x14ac:dyDescent="0.2">
      <c r="A8" s="2">
        <v>1999</v>
      </c>
      <c r="B8" s="4">
        <v>39957</v>
      </c>
      <c r="C8" s="4">
        <v>12073</v>
      </c>
      <c r="D8" s="4">
        <v>27884</v>
      </c>
      <c r="E8" s="3">
        <v>194.3</v>
      </c>
      <c r="F8" s="4">
        <v>34424</v>
      </c>
      <c r="G8" s="3">
        <v>86.1</v>
      </c>
    </row>
    <row r="9" spans="1:7" x14ac:dyDescent="0.2">
      <c r="A9" s="2">
        <v>2000</v>
      </c>
      <c r="B9" s="4">
        <v>40292</v>
      </c>
      <c r="C9" s="4">
        <v>12093</v>
      </c>
      <c r="D9" s="4">
        <v>28199</v>
      </c>
      <c r="E9" s="3">
        <v>193.7</v>
      </c>
      <c r="F9" s="4">
        <v>34774</v>
      </c>
      <c r="G9" s="3">
        <v>86.3</v>
      </c>
    </row>
    <row r="10" spans="1:7" x14ac:dyDescent="0.2">
      <c r="A10" s="2">
        <v>2001</v>
      </c>
      <c r="B10" s="4">
        <v>41275</v>
      </c>
      <c r="C10" s="4">
        <v>12707</v>
      </c>
      <c r="D10" s="4">
        <v>28568</v>
      </c>
      <c r="E10" s="3">
        <v>197.3</v>
      </c>
      <c r="F10" s="4">
        <v>35603</v>
      </c>
      <c r="G10" s="3">
        <v>86.3</v>
      </c>
    </row>
    <row r="11" spans="1:7" x14ac:dyDescent="0.2">
      <c r="A11" s="2">
        <v>2002</v>
      </c>
      <c r="B11" s="4">
        <v>43083</v>
      </c>
      <c r="C11" s="4">
        <v>13395</v>
      </c>
      <c r="D11" s="4">
        <v>29688</v>
      </c>
      <c r="E11" s="3">
        <v>204</v>
      </c>
      <c r="F11" s="4">
        <v>36405</v>
      </c>
      <c r="G11" s="3">
        <f>SUM(F11/B11*100)</f>
        <v>84.499686651347389</v>
      </c>
    </row>
    <row r="12" spans="1:7" x14ac:dyDescent="0.2">
      <c r="A12" s="2">
        <v>2003</v>
      </c>
      <c r="B12" s="4">
        <v>43733</v>
      </c>
      <c r="C12" s="4">
        <v>13354</v>
      </c>
      <c r="D12" s="4">
        <v>30379</v>
      </c>
      <c r="E12" s="3">
        <v>205.7</v>
      </c>
      <c r="F12" s="4">
        <v>37349</v>
      </c>
      <c r="G12" s="3">
        <v>85.4</v>
      </c>
    </row>
    <row r="13" spans="1:7" x14ac:dyDescent="0.2">
      <c r="A13" s="2">
        <v>2004</v>
      </c>
      <c r="B13" s="4">
        <v>43542</v>
      </c>
      <c r="C13" s="4">
        <v>13030</v>
      </c>
      <c r="D13" s="4">
        <v>30512</v>
      </c>
      <c r="E13" s="3">
        <v>202.3</v>
      </c>
      <c r="F13" s="4">
        <v>37099</v>
      </c>
      <c r="G13" s="3">
        <v>85.2</v>
      </c>
    </row>
    <row r="14" spans="1:7" x14ac:dyDescent="0.2">
      <c r="A14" s="2">
        <v>2005</v>
      </c>
      <c r="B14" s="4">
        <v>45130</v>
      </c>
      <c r="C14" s="4">
        <v>13154</v>
      </c>
      <c r="D14" s="4">
        <v>31976</v>
      </c>
      <c r="E14" s="3">
        <v>209.2</v>
      </c>
      <c r="F14" s="4">
        <v>36908</v>
      </c>
      <c r="G14" s="3">
        <v>81.8</v>
      </c>
    </row>
    <row r="15" spans="1:7" x14ac:dyDescent="0.2">
      <c r="A15" s="2">
        <v>2006</v>
      </c>
      <c r="B15" s="4">
        <v>48088</v>
      </c>
      <c r="C15" s="4">
        <v>13949</v>
      </c>
      <c r="D15" s="4">
        <v>34139</v>
      </c>
      <c r="E15" s="3">
        <v>221.6</v>
      </c>
      <c r="F15" s="4">
        <v>37765</v>
      </c>
      <c r="G15" s="3">
        <v>78.5</v>
      </c>
    </row>
    <row r="16" spans="1:7" x14ac:dyDescent="0.2">
      <c r="A16" s="2">
        <v>2007</v>
      </c>
      <c r="B16" s="4">
        <v>45989</v>
      </c>
      <c r="C16" s="4">
        <v>12542</v>
      </c>
      <c r="D16" s="4">
        <v>33447</v>
      </c>
      <c r="E16" s="3">
        <v>209.6</v>
      </c>
      <c r="F16" s="4">
        <v>28807</v>
      </c>
      <c r="G16" s="3">
        <v>62.6</v>
      </c>
    </row>
    <row r="17" spans="1:7" x14ac:dyDescent="0.2">
      <c r="A17" s="2">
        <v>2008</v>
      </c>
      <c r="B17" s="4">
        <v>48120</v>
      </c>
      <c r="C17" s="4">
        <v>12655</v>
      </c>
      <c r="D17" s="4">
        <v>35465</v>
      </c>
      <c r="E17" s="3">
        <v>216.4</v>
      </c>
      <c r="F17" s="4">
        <v>27968</v>
      </c>
      <c r="G17" s="3">
        <v>58.1</v>
      </c>
    </row>
    <row r="18" spans="1:7" x14ac:dyDescent="0.2">
      <c r="A18" s="2">
        <v>2009</v>
      </c>
      <c r="B18" s="4">
        <v>63392</v>
      </c>
      <c r="C18" s="4">
        <v>16691</v>
      </c>
      <c r="D18" s="4">
        <v>46701</v>
      </c>
      <c r="E18" s="3">
        <v>281.39999999999998</v>
      </c>
      <c r="F18" s="4">
        <v>29420</v>
      </c>
      <c r="G18" s="3">
        <v>46.4</v>
      </c>
    </row>
    <row r="19" spans="1:7" x14ac:dyDescent="0.2">
      <c r="A19" s="2">
        <v>2010</v>
      </c>
      <c r="B19" s="4">
        <v>75054</v>
      </c>
      <c r="C19" s="4">
        <v>19418</v>
      </c>
      <c r="D19" s="4">
        <v>55636</v>
      </c>
      <c r="E19" s="3">
        <v>328</v>
      </c>
      <c r="F19" s="4">
        <v>31439</v>
      </c>
      <c r="G19" s="3">
        <f>F19/B19*100</f>
        <v>41.888506941668666</v>
      </c>
    </row>
  </sheetData>
  <mergeCells count="6">
    <mergeCell ref="A2:A3"/>
    <mergeCell ref="F2:F3"/>
    <mergeCell ref="G2:G3"/>
    <mergeCell ref="C2:D2"/>
    <mergeCell ref="E2:E3"/>
    <mergeCell ref="B2:B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3646-78C7-4A2B-97EA-56F68ED5D833}">
  <dimension ref="A1:G19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6" customFormat="1" x14ac:dyDescent="0.2">
      <c r="A1" s="10" t="s">
        <v>16</v>
      </c>
      <c r="B1" s="7"/>
      <c r="C1" s="7"/>
      <c r="D1" s="7"/>
      <c r="E1" s="7"/>
      <c r="F1" s="7"/>
      <c r="G1" s="7"/>
    </row>
    <row r="2" spans="1:7" s="6" customFormat="1" x14ac:dyDescent="0.2">
      <c r="A2" s="110" t="s">
        <v>7</v>
      </c>
      <c r="B2" s="109" t="s">
        <v>15</v>
      </c>
      <c r="C2" s="109"/>
      <c r="D2" s="109"/>
      <c r="E2" s="109"/>
      <c r="F2" s="109"/>
      <c r="G2" s="110" t="s">
        <v>14</v>
      </c>
    </row>
    <row r="3" spans="1:7" ht="22.5" x14ac:dyDescent="0.2">
      <c r="A3" s="111"/>
      <c r="B3" s="9" t="s">
        <v>13</v>
      </c>
      <c r="C3" s="9" t="s">
        <v>12</v>
      </c>
      <c r="D3" s="9" t="s">
        <v>11</v>
      </c>
      <c r="E3" s="5" t="s">
        <v>10</v>
      </c>
      <c r="F3" s="9" t="s">
        <v>9</v>
      </c>
      <c r="G3" s="110"/>
    </row>
    <row r="4" spans="1:7" x14ac:dyDescent="0.2">
      <c r="A4" s="2">
        <v>1995</v>
      </c>
      <c r="B4" s="4">
        <v>4738</v>
      </c>
      <c r="C4" s="4">
        <v>7442</v>
      </c>
      <c r="D4" s="4">
        <v>268</v>
      </c>
      <c r="E4" s="4">
        <v>12448</v>
      </c>
      <c r="F4" s="4">
        <v>2654</v>
      </c>
      <c r="G4" s="3">
        <v>3.6</v>
      </c>
    </row>
    <row r="5" spans="1:7" x14ac:dyDescent="0.2">
      <c r="A5" s="2">
        <v>1996</v>
      </c>
      <c r="B5" s="4">
        <v>4506</v>
      </c>
      <c r="C5" s="4">
        <v>6301</v>
      </c>
      <c r="D5" s="4">
        <v>306</v>
      </c>
      <c r="E5" s="4">
        <v>11113</v>
      </c>
      <c r="F5" s="4">
        <v>2852</v>
      </c>
      <c r="G5" s="3">
        <v>3.7</v>
      </c>
    </row>
    <row r="6" spans="1:7" x14ac:dyDescent="0.2">
      <c r="A6" s="2">
        <v>1997</v>
      </c>
      <c r="B6" s="4">
        <v>4585</v>
      </c>
      <c r="C6" s="4">
        <v>5694</v>
      </c>
      <c r="D6" s="4">
        <v>400</v>
      </c>
      <c r="E6" s="4">
        <v>10679</v>
      </c>
      <c r="F6" s="4">
        <v>2972</v>
      </c>
      <c r="G6" s="3">
        <v>3.9</v>
      </c>
    </row>
    <row r="7" spans="1:7" x14ac:dyDescent="0.2">
      <c r="A7" s="2">
        <v>1998</v>
      </c>
      <c r="B7" s="4">
        <v>4858</v>
      </c>
      <c r="C7" s="4">
        <v>5089</v>
      </c>
      <c r="D7" s="4">
        <v>448</v>
      </c>
      <c r="E7" s="4">
        <v>10395</v>
      </c>
      <c r="F7" s="4">
        <v>3135</v>
      </c>
      <c r="G7" s="3">
        <v>4</v>
      </c>
    </row>
    <row r="8" spans="1:7" x14ac:dyDescent="0.2">
      <c r="A8" s="2">
        <v>1999</v>
      </c>
      <c r="B8" s="4">
        <v>4558</v>
      </c>
      <c r="C8" s="4">
        <v>4278</v>
      </c>
      <c r="D8" s="4">
        <v>394</v>
      </c>
      <c r="E8" s="4">
        <v>9230</v>
      </c>
      <c r="F8" s="4">
        <v>3020</v>
      </c>
      <c r="G8" s="3">
        <v>4.3</v>
      </c>
    </row>
    <row r="9" spans="1:7" x14ac:dyDescent="0.2">
      <c r="A9" s="2">
        <v>2000</v>
      </c>
      <c r="B9" s="4">
        <v>4706</v>
      </c>
      <c r="C9" s="4">
        <v>3519</v>
      </c>
      <c r="D9" s="4">
        <v>439</v>
      </c>
      <c r="E9" s="4">
        <v>8664</v>
      </c>
      <c r="F9" s="4">
        <v>3109</v>
      </c>
      <c r="G9" s="3">
        <v>4.7</v>
      </c>
    </row>
    <row r="10" spans="1:7" x14ac:dyDescent="0.2">
      <c r="A10" s="2">
        <v>2001</v>
      </c>
      <c r="B10" s="4">
        <v>4818</v>
      </c>
      <c r="C10" s="4">
        <v>3207</v>
      </c>
      <c r="D10" s="4">
        <v>507</v>
      </c>
      <c r="E10" s="4">
        <v>8532</v>
      </c>
      <c r="F10" s="4">
        <v>3384</v>
      </c>
      <c r="G10" s="3">
        <v>4.8</v>
      </c>
    </row>
    <row r="11" spans="1:7" x14ac:dyDescent="0.2">
      <c r="A11" s="2">
        <v>2002</v>
      </c>
      <c r="B11" s="4">
        <v>4897</v>
      </c>
      <c r="C11" s="4">
        <v>2537</v>
      </c>
      <c r="D11" s="4">
        <v>460</v>
      </c>
      <c r="E11" s="4">
        <v>7894</v>
      </c>
      <c r="F11" s="4">
        <v>3408</v>
      </c>
      <c r="G11" s="3">
        <v>5.5</v>
      </c>
    </row>
    <row r="12" spans="1:7" x14ac:dyDescent="0.2">
      <c r="A12" s="2">
        <v>2003</v>
      </c>
      <c r="B12" s="4">
        <v>5053</v>
      </c>
      <c r="C12" s="4">
        <v>2203</v>
      </c>
      <c r="D12" s="4">
        <v>388</v>
      </c>
      <c r="E12" s="4">
        <v>7644</v>
      </c>
      <c r="F12" s="4">
        <v>3695</v>
      </c>
      <c r="G12" s="3">
        <v>5.7</v>
      </c>
    </row>
    <row r="13" spans="1:7" x14ac:dyDescent="0.2">
      <c r="A13" s="2">
        <v>2004</v>
      </c>
      <c r="B13" s="4">
        <v>5198</v>
      </c>
      <c r="C13" s="4">
        <v>1937</v>
      </c>
      <c r="D13" s="4">
        <v>441</v>
      </c>
      <c r="E13" s="4">
        <v>7576</v>
      </c>
      <c r="F13" s="4">
        <v>3905</v>
      </c>
      <c r="G13" s="3">
        <v>5.7</v>
      </c>
    </row>
    <row r="14" spans="1:7" x14ac:dyDescent="0.2">
      <c r="A14" s="2">
        <v>2005</v>
      </c>
      <c r="B14" s="4">
        <v>5399</v>
      </c>
      <c r="C14" s="4">
        <v>1747</v>
      </c>
      <c r="D14" s="4">
        <v>455</v>
      </c>
      <c r="E14" s="4">
        <v>7601</v>
      </c>
      <c r="F14" s="4">
        <v>4043</v>
      </c>
      <c r="G14" s="3">
        <v>5.9</v>
      </c>
    </row>
    <row r="15" spans="1:7" x14ac:dyDescent="0.2">
      <c r="A15" s="2">
        <v>2006</v>
      </c>
      <c r="B15" s="4">
        <v>5100</v>
      </c>
      <c r="C15" s="4">
        <v>1206</v>
      </c>
      <c r="D15" s="4">
        <v>279</v>
      </c>
      <c r="E15" s="4">
        <v>6585</v>
      </c>
      <c r="F15" s="4">
        <v>3919</v>
      </c>
      <c r="G15" s="3">
        <v>7.3</v>
      </c>
    </row>
    <row r="16" spans="1:7" x14ac:dyDescent="0.2">
      <c r="A16" s="2">
        <v>2007</v>
      </c>
      <c r="B16" s="4">
        <v>5121</v>
      </c>
      <c r="C16" s="4">
        <v>909</v>
      </c>
      <c r="D16" s="4">
        <v>258</v>
      </c>
      <c r="E16" s="4">
        <v>6288</v>
      </c>
      <c r="F16" s="4">
        <v>4239</v>
      </c>
      <c r="G16" s="3">
        <v>7.3</v>
      </c>
    </row>
    <row r="17" spans="1:7" x14ac:dyDescent="0.2">
      <c r="A17" s="2">
        <v>2008</v>
      </c>
      <c r="B17" s="4">
        <v>5571</v>
      </c>
      <c r="C17" s="4">
        <v>973</v>
      </c>
      <c r="D17" s="4">
        <v>271</v>
      </c>
      <c r="E17" s="4">
        <v>6815</v>
      </c>
      <c r="F17" s="4">
        <v>4583</v>
      </c>
      <c r="G17" s="3">
        <v>7.1</v>
      </c>
    </row>
    <row r="18" spans="1:7" x14ac:dyDescent="0.2">
      <c r="A18" s="2">
        <v>2009</v>
      </c>
      <c r="B18" s="4">
        <v>7442</v>
      </c>
      <c r="C18" s="4">
        <v>1323</v>
      </c>
      <c r="D18" s="4">
        <v>668</v>
      </c>
      <c r="E18" s="4">
        <v>9433</v>
      </c>
      <c r="F18" s="4">
        <v>5881</v>
      </c>
      <c r="G18" s="3">
        <v>6.7</v>
      </c>
    </row>
    <row r="19" spans="1:7" x14ac:dyDescent="0.2">
      <c r="A19" s="2">
        <v>2010</v>
      </c>
      <c r="B19" s="4">
        <v>8625</v>
      </c>
      <c r="C19" s="4">
        <v>1463</v>
      </c>
      <c r="D19" s="4">
        <v>523</v>
      </c>
      <c r="E19" s="4">
        <v>10611</v>
      </c>
      <c r="F19" s="4">
        <v>6961</v>
      </c>
      <c r="G19" s="3">
        <v>7.1</v>
      </c>
    </row>
  </sheetData>
  <mergeCells count="3">
    <mergeCell ref="B2:F2"/>
    <mergeCell ref="A2:A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2C6DE-24A1-4AD3-A1BF-49B8293F5059}">
  <dimension ref="A1:G19"/>
  <sheetViews>
    <sheetView workbookViewId="0"/>
  </sheetViews>
  <sheetFormatPr defaultRowHeight="11.25" x14ac:dyDescent="0.2"/>
  <cols>
    <col min="1" max="1" width="10.7109375" style="1" customWidth="1"/>
    <col min="2" max="7" width="12.7109375" style="1" customWidth="1"/>
    <col min="8" max="16384" width="9.140625" style="1"/>
  </cols>
  <sheetData>
    <row r="1" spans="1:7" s="6" customFormat="1" x14ac:dyDescent="0.2">
      <c r="A1" s="10" t="s">
        <v>18</v>
      </c>
      <c r="B1" s="7"/>
      <c r="C1" s="7"/>
      <c r="D1" s="7"/>
      <c r="E1" s="7"/>
      <c r="F1" s="7"/>
      <c r="G1" s="7"/>
    </row>
    <row r="2" spans="1:7" ht="25.5" customHeight="1" x14ac:dyDescent="0.2">
      <c r="A2" s="105" t="s">
        <v>7</v>
      </c>
      <c r="B2" s="105" t="s">
        <v>6</v>
      </c>
      <c r="C2" s="107" t="s">
        <v>5</v>
      </c>
      <c r="D2" s="108"/>
      <c r="E2" s="105" t="s">
        <v>17</v>
      </c>
      <c r="F2" s="105" t="s">
        <v>3</v>
      </c>
      <c r="G2" s="105" t="s">
        <v>2</v>
      </c>
    </row>
    <row r="3" spans="1:7" ht="30" customHeight="1" x14ac:dyDescent="0.2">
      <c r="A3" s="106"/>
      <c r="B3" s="106"/>
      <c r="C3" s="5" t="s">
        <v>1</v>
      </c>
      <c r="D3" s="5" t="s">
        <v>0</v>
      </c>
      <c r="E3" s="106"/>
      <c r="F3" s="106"/>
      <c r="G3" s="106"/>
    </row>
    <row r="4" spans="1:7" x14ac:dyDescent="0.2">
      <c r="A4" s="2">
        <v>1995</v>
      </c>
      <c r="B4" s="4">
        <v>106969</v>
      </c>
      <c r="C4" s="4">
        <v>39323</v>
      </c>
      <c r="D4" s="4">
        <v>67646</v>
      </c>
      <c r="E4" s="3">
        <v>528.1</v>
      </c>
      <c r="F4" s="4">
        <v>95756</v>
      </c>
      <c r="G4" s="3">
        <v>89.5</v>
      </c>
    </row>
    <row r="5" spans="1:7" x14ac:dyDescent="0.2">
      <c r="A5" s="2">
        <v>1996</v>
      </c>
      <c r="B5" s="4">
        <v>99177</v>
      </c>
      <c r="C5" s="4">
        <v>36768</v>
      </c>
      <c r="D5" s="4">
        <v>62409</v>
      </c>
      <c r="E5" s="3">
        <v>488.7</v>
      </c>
      <c r="F5" s="4">
        <v>87887</v>
      </c>
      <c r="G5" s="3">
        <v>88.6</v>
      </c>
    </row>
    <row r="6" spans="1:7" x14ac:dyDescent="0.2">
      <c r="A6" s="2">
        <v>1997</v>
      </c>
      <c r="B6" s="4">
        <v>99966</v>
      </c>
      <c r="C6" s="4">
        <v>37062</v>
      </c>
      <c r="D6" s="4">
        <v>62904</v>
      </c>
      <c r="E6" s="3">
        <v>490.5</v>
      </c>
      <c r="F6" s="4">
        <v>87489</v>
      </c>
      <c r="G6" s="3">
        <v>87.5</v>
      </c>
    </row>
    <row r="7" spans="1:7" x14ac:dyDescent="0.2">
      <c r="A7" s="2">
        <v>1998</v>
      </c>
      <c r="B7" s="4">
        <v>100254</v>
      </c>
      <c r="C7" s="4">
        <v>37428</v>
      </c>
      <c r="D7" s="4">
        <v>62826</v>
      </c>
      <c r="E7" s="3">
        <v>489.4</v>
      </c>
      <c r="F7" s="4">
        <v>88007</v>
      </c>
      <c r="G7" s="3">
        <v>87.8</v>
      </c>
    </row>
    <row r="8" spans="1:7" x14ac:dyDescent="0.2">
      <c r="A8" s="2">
        <v>1999</v>
      </c>
      <c r="B8" s="4">
        <v>97281</v>
      </c>
      <c r="C8" s="4">
        <v>36829</v>
      </c>
      <c r="D8" s="4">
        <v>60452</v>
      </c>
      <c r="E8" s="3">
        <v>473</v>
      </c>
      <c r="F8" s="4">
        <v>87360</v>
      </c>
      <c r="G8" s="3">
        <v>89.8</v>
      </c>
    </row>
    <row r="9" spans="1:7" x14ac:dyDescent="0.2">
      <c r="A9" s="2">
        <v>2000</v>
      </c>
      <c r="B9" s="4">
        <v>98158</v>
      </c>
      <c r="C9" s="4">
        <v>37332</v>
      </c>
      <c r="D9" s="4">
        <v>60826</v>
      </c>
      <c r="E9" s="3">
        <v>472.1</v>
      </c>
      <c r="F9" s="4">
        <v>87679</v>
      </c>
      <c r="G9" s="3">
        <v>89.3</v>
      </c>
    </row>
    <row r="10" spans="1:7" x14ac:dyDescent="0.2">
      <c r="A10" s="2">
        <v>2001</v>
      </c>
      <c r="B10" s="4">
        <v>100370</v>
      </c>
      <c r="C10" s="4">
        <v>38449</v>
      </c>
      <c r="D10" s="4">
        <v>61921</v>
      </c>
      <c r="E10" s="3">
        <v>479.9</v>
      </c>
      <c r="F10" s="4">
        <v>90870</v>
      </c>
      <c r="G10" s="3">
        <f>SUM(F10/B10*100)</f>
        <v>90.535020424429618</v>
      </c>
    </row>
    <row r="11" spans="1:7" x14ac:dyDescent="0.2">
      <c r="A11" s="2">
        <v>2002</v>
      </c>
      <c r="B11" s="4">
        <v>103414</v>
      </c>
      <c r="C11" s="4">
        <v>39791</v>
      </c>
      <c r="D11" s="4">
        <v>63623</v>
      </c>
      <c r="E11" s="3">
        <v>489.7</v>
      </c>
      <c r="F11" s="4">
        <v>93585</v>
      </c>
      <c r="G11" s="3">
        <f>SUM(F11/B11*100)</f>
        <v>90.495484170421804</v>
      </c>
    </row>
    <row r="12" spans="1:7" x14ac:dyDescent="0.2">
      <c r="A12" s="2">
        <v>2003</v>
      </c>
      <c r="B12" s="4">
        <v>104774</v>
      </c>
      <c r="C12" s="4">
        <v>40344</v>
      </c>
      <c r="D12" s="4">
        <v>64430</v>
      </c>
      <c r="E12" s="3">
        <v>492.8</v>
      </c>
      <c r="F12" s="4">
        <v>94668</v>
      </c>
      <c r="G12" s="3">
        <v>90.4</v>
      </c>
    </row>
    <row r="13" spans="1:7" x14ac:dyDescent="0.2">
      <c r="A13" s="2">
        <v>2004</v>
      </c>
      <c r="B13" s="4">
        <v>104510</v>
      </c>
      <c r="C13" s="4">
        <v>40088</v>
      </c>
      <c r="D13" s="4">
        <v>64422</v>
      </c>
      <c r="E13" s="3">
        <v>485.6</v>
      </c>
      <c r="F13" s="4">
        <v>94413</v>
      </c>
      <c r="G13" s="3">
        <v>90.3</v>
      </c>
    </row>
    <row r="14" spans="1:7" x14ac:dyDescent="0.2">
      <c r="A14" s="2">
        <v>2005</v>
      </c>
      <c r="B14" s="4">
        <v>106702</v>
      </c>
      <c r="C14" s="4">
        <v>40733</v>
      </c>
      <c r="D14" s="4">
        <v>65969</v>
      </c>
      <c r="E14" s="3">
        <v>494.6</v>
      </c>
      <c r="F14" s="4">
        <v>95153</v>
      </c>
      <c r="G14" s="3">
        <v>89.2</v>
      </c>
    </row>
    <row r="15" spans="1:7" x14ac:dyDescent="0.2">
      <c r="A15" s="2">
        <v>2006</v>
      </c>
      <c r="B15" s="4">
        <v>108938</v>
      </c>
      <c r="C15" s="4">
        <v>42331</v>
      </c>
      <c r="D15" s="4">
        <v>66607</v>
      </c>
      <c r="E15" s="3">
        <v>501.9</v>
      </c>
      <c r="F15" s="4">
        <v>95979</v>
      </c>
      <c r="G15" s="3">
        <v>88.1</v>
      </c>
    </row>
    <row r="16" spans="1:7" x14ac:dyDescent="0.2">
      <c r="A16" s="2">
        <v>2007</v>
      </c>
      <c r="B16" s="4">
        <v>101898</v>
      </c>
      <c r="C16" s="4">
        <v>39869</v>
      </c>
      <c r="D16" s="4">
        <v>62029</v>
      </c>
      <c r="E16" s="3">
        <v>464.4</v>
      </c>
      <c r="F16" s="4">
        <v>89497</v>
      </c>
      <c r="G16" s="3">
        <v>87.8</v>
      </c>
    </row>
    <row r="17" spans="1:7" x14ac:dyDescent="0.2">
      <c r="A17" s="2">
        <v>2008</v>
      </c>
      <c r="B17" s="4">
        <v>107803</v>
      </c>
      <c r="C17" s="4">
        <v>41563</v>
      </c>
      <c r="D17" s="4">
        <v>66240</v>
      </c>
      <c r="E17" s="3">
        <v>484.8</v>
      </c>
      <c r="F17" s="4">
        <v>99690</v>
      </c>
      <c r="G17" s="3">
        <v>92.5</v>
      </c>
    </row>
    <row r="18" spans="1:7" x14ac:dyDescent="0.2">
      <c r="A18" s="2">
        <v>2009</v>
      </c>
      <c r="B18" s="4">
        <v>124693</v>
      </c>
      <c r="C18" s="4">
        <v>47831</v>
      </c>
      <c r="D18" s="4">
        <v>76862</v>
      </c>
      <c r="E18" s="3">
        <v>553.5</v>
      </c>
      <c r="F18" s="4">
        <v>117242</v>
      </c>
      <c r="G18" s="3">
        <v>94</v>
      </c>
    </row>
    <row r="19" spans="1:7" x14ac:dyDescent="0.2">
      <c r="A19" s="2">
        <v>2010</v>
      </c>
      <c r="B19" s="4">
        <v>146443</v>
      </c>
      <c r="C19" s="4">
        <v>55834</v>
      </c>
      <c r="D19" s="4">
        <v>90609</v>
      </c>
      <c r="E19" s="3">
        <v>640</v>
      </c>
      <c r="F19" s="4">
        <v>136891</v>
      </c>
      <c r="G19" s="3">
        <f>F19/B19*100</f>
        <v>93.477325648887273</v>
      </c>
    </row>
  </sheetData>
  <mergeCells count="6">
    <mergeCell ref="E2:E3"/>
    <mergeCell ref="F2:F3"/>
    <mergeCell ref="G2:G3"/>
    <mergeCell ref="A2:A3"/>
    <mergeCell ref="B2:B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3FA16-AAB7-461E-A2C6-87405CF49718}">
  <dimension ref="A1:I12"/>
  <sheetViews>
    <sheetView workbookViewId="0"/>
  </sheetViews>
  <sheetFormatPr defaultRowHeight="11.25" x14ac:dyDescent="0.2"/>
  <cols>
    <col min="1" max="1" width="19" style="1" customWidth="1"/>
    <col min="2" max="9" width="7.85546875" style="1" customWidth="1"/>
    <col min="10" max="16384" width="9.140625" style="1"/>
  </cols>
  <sheetData>
    <row r="1" spans="1:9" s="6" customFormat="1" x14ac:dyDescent="0.2">
      <c r="A1" s="10" t="s">
        <v>30</v>
      </c>
      <c r="B1" s="7"/>
      <c r="C1" s="7"/>
      <c r="D1" s="7"/>
      <c r="E1" s="7"/>
      <c r="F1" s="7"/>
    </row>
    <row r="2" spans="1:9" x14ac:dyDescent="0.2">
      <c r="A2" s="9" t="s">
        <v>29</v>
      </c>
      <c r="B2" s="5">
        <v>1995</v>
      </c>
      <c r="C2" s="5">
        <v>2000</v>
      </c>
      <c r="D2" s="5">
        <v>2005</v>
      </c>
      <c r="E2" s="5">
        <v>2006</v>
      </c>
      <c r="F2" s="16">
        <v>2007</v>
      </c>
      <c r="G2" s="16">
        <v>2008</v>
      </c>
      <c r="H2" s="16">
        <v>2009</v>
      </c>
      <c r="I2" s="5">
        <v>2010</v>
      </c>
    </row>
    <row r="3" spans="1:9" x14ac:dyDescent="0.2">
      <c r="A3" s="15" t="s">
        <v>28</v>
      </c>
      <c r="B3" s="14">
        <v>10644</v>
      </c>
      <c r="C3" s="14">
        <v>9199</v>
      </c>
      <c r="D3" s="14">
        <v>8162</v>
      </c>
      <c r="E3" s="14">
        <v>7930</v>
      </c>
      <c r="F3" s="14">
        <v>7130</v>
      </c>
      <c r="G3" s="11">
        <v>6883</v>
      </c>
      <c r="H3" s="11">
        <v>7450</v>
      </c>
      <c r="I3" s="11">
        <v>7780</v>
      </c>
    </row>
    <row r="4" spans="1:9" x14ac:dyDescent="0.2">
      <c r="A4" s="13" t="s">
        <v>27</v>
      </c>
      <c r="B4" s="4">
        <v>4680</v>
      </c>
      <c r="C4" s="4">
        <v>4139</v>
      </c>
      <c r="D4" s="4">
        <v>4742</v>
      </c>
      <c r="E4" s="4">
        <v>5202</v>
      </c>
      <c r="F4" s="4">
        <v>4311</v>
      </c>
      <c r="G4" s="4">
        <v>4144</v>
      </c>
      <c r="H4" s="4">
        <v>5400</v>
      </c>
      <c r="I4" s="4">
        <v>6753</v>
      </c>
    </row>
    <row r="5" spans="1:9" x14ac:dyDescent="0.2">
      <c r="A5" s="13" t="s">
        <v>26</v>
      </c>
      <c r="B5" s="4">
        <v>5099</v>
      </c>
      <c r="C5" s="4">
        <v>3812</v>
      </c>
      <c r="D5" s="4">
        <v>4091</v>
      </c>
      <c r="E5" s="4">
        <v>4492</v>
      </c>
      <c r="F5" s="4">
        <v>4695</v>
      </c>
      <c r="G5" s="4">
        <v>4897</v>
      </c>
      <c r="H5" s="4">
        <v>6028</v>
      </c>
      <c r="I5" s="4">
        <v>7385</v>
      </c>
    </row>
    <row r="6" spans="1:9" x14ac:dyDescent="0.2">
      <c r="A6" s="13" t="s">
        <v>25</v>
      </c>
      <c r="B6" s="4">
        <v>3341</v>
      </c>
      <c r="C6" s="4">
        <v>3359</v>
      </c>
      <c r="D6" s="4">
        <v>5200</v>
      </c>
      <c r="E6" s="4">
        <v>5815</v>
      </c>
      <c r="F6" s="4">
        <v>6023</v>
      </c>
      <c r="G6" s="4">
        <v>6779</v>
      </c>
      <c r="H6" s="4">
        <v>8206</v>
      </c>
      <c r="I6" s="4">
        <v>9025</v>
      </c>
    </row>
    <row r="7" spans="1:9" x14ac:dyDescent="0.2">
      <c r="A7" s="12" t="s">
        <v>24</v>
      </c>
      <c r="B7" s="11">
        <v>13120</v>
      </c>
      <c r="C7" s="11">
        <v>11310</v>
      </c>
      <c r="D7" s="11">
        <v>14033</v>
      </c>
      <c r="E7" s="11">
        <v>15509</v>
      </c>
      <c r="F7" s="11">
        <v>15029</v>
      </c>
      <c r="G7" s="11">
        <v>15820</v>
      </c>
      <c r="H7" s="11">
        <v>19634</v>
      </c>
      <c r="I7" s="11">
        <f>SUM(I4,I5,I6)</f>
        <v>23163</v>
      </c>
    </row>
    <row r="8" spans="1:9" x14ac:dyDescent="0.2">
      <c r="A8" s="13" t="s">
        <v>23</v>
      </c>
      <c r="B8" s="4">
        <v>6769</v>
      </c>
      <c r="C8" s="4">
        <v>6183</v>
      </c>
      <c r="D8" s="4">
        <v>7619</v>
      </c>
      <c r="E8" s="4">
        <v>7974</v>
      </c>
      <c r="F8" s="4">
        <v>7285</v>
      </c>
      <c r="G8" s="4">
        <v>7490</v>
      </c>
      <c r="H8" s="4">
        <v>9460</v>
      </c>
      <c r="I8" s="4">
        <v>12158</v>
      </c>
    </row>
    <row r="9" spans="1:9" x14ac:dyDescent="0.2">
      <c r="A9" s="13" t="s">
        <v>22</v>
      </c>
      <c r="B9" s="4">
        <v>7058</v>
      </c>
      <c r="C9" s="4">
        <v>7226</v>
      </c>
      <c r="D9" s="4">
        <v>8571</v>
      </c>
      <c r="E9" s="4">
        <v>8970</v>
      </c>
      <c r="F9" s="4">
        <v>7956</v>
      </c>
      <c r="G9" s="4">
        <v>8746</v>
      </c>
      <c r="H9" s="4">
        <v>15185</v>
      </c>
      <c r="I9" s="4">
        <v>17637</v>
      </c>
    </row>
    <row r="10" spans="1:9" x14ac:dyDescent="0.2">
      <c r="A10" s="13" t="s">
        <v>21</v>
      </c>
      <c r="B10" s="4">
        <v>6858</v>
      </c>
      <c r="C10" s="4">
        <v>6374</v>
      </c>
      <c r="D10" s="4">
        <v>6745</v>
      </c>
      <c r="E10" s="4">
        <v>7705</v>
      </c>
      <c r="F10" s="4">
        <v>8589</v>
      </c>
      <c r="G10" s="4">
        <v>9181</v>
      </c>
      <c r="H10" s="4">
        <v>11663</v>
      </c>
      <c r="I10" s="4">
        <v>14316</v>
      </c>
    </row>
    <row r="11" spans="1:9" x14ac:dyDescent="0.2">
      <c r="A11" s="12" t="s">
        <v>20</v>
      </c>
      <c r="B11" s="11">
        <v>20685</v>
      </c>
      <c r="C11" s="11">
        <v>19783</v>
      </c>
      <c r="D11" s="11">
        <v>22935</v>
      </c>
      <c r="E11" s="11">
        <v>24649</v>
      </c>
      <c r="F11" s="11">
        <v>23830</v>
      </c>
      <c r="G11" s="11">
        <v>25417</v>
      </c>
      <c r="H11" s="11">
        <v>36308</v>
      </c>
      <c r="I11" s="11">
        <f>SUM(I8:I10)</f>
        <v>44111</v>
      </c>
    </row>
    <row r="12" spans="1:9" s="6" customFormat="1" x14ac:dyDescent="0.2">
      <c r="A12" s="12" t="s">
        <v>19</v>
      </c>
      <c r="B12" s="11">
        <v>44449</v>
      </c>
      <c r="C12" s="11">
        <v>40292</v>
      </c>
      <c r="D12" s="11">
        <v>45130</v>
      </c>
      <c r="E12" s="11">
        <v>48088</v>
      </c>
      <c r="F12" s="11">
        <v>45989</v>
      </c>
      <c r="G12" s="11">
        <v>48120</v>
      </c>
      <c r="H12" s="11">
        <v>63392</v>
      </c>
      <c r="I12" s="11">
        <v>75054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7535C-6F61-486F-8E83-C14859132F9F}">
  <dimension ref="A1:I12"/>
  <sheetViews>
    <sheetView workbookViewId="0"/>
  </sheetViews>
  <sheetFormatPr defaultRowHeight="11.25" x14ac:dyDescent="0.2"/>
  <cols>
    <col min="1" max="1" width="17.85546875" style="1" customWidth="1"/>
    <col min="2" max="9" width="8.140625" style="1" customWidth="1"/>
    <col min="10" max="16384" width="9.140625" style="1"/>
  </cols>
  <sheetData>
    <row r="1" spans="1:9" s="6" customFormat="1" x14ac:dyDescent="0.2">
      <c r="A1" s="10" t="s">
        <v>31</v>
      </c>
      <c r="B1" s="7"/>
      <c r="C1" s="7"/>
      <c r="D1" s="7"/>
      <c r="E1" s="7"/>
      <c r="F1" s="7"/>
    </row>
    <row r="2" spans="1:9" x14ac:dyDescent="0.2">
      <c r="A2" s="9" t="s">
        <v>29</v>
      </c>
      <c r="B2" s="5">
        <v>1995</v>
      </c>
      <c r="C2" s="5">
        <v>2000</v>
      </c>
      <c r="D2" s="5">
        <v>2005</v>
      </c>
      <c r="E2" s="5">
        <v>2006</v>
      </c>
      <c r="F2" s="16">
        <v>2007</v>
      </c>
      <c r="G2" s="16">
        <v>2008</v>
      </c>
      <c r="H2" s="16">
        <v>2009</v>
      </c>
      <c r="I2" s="5">
        <v>2010</v>
      </c>
    </row>
    <row r="3" spans="1:9" x14ac:dyDescent="0.2">
      <c r="A3" s="15" t="s">
        <v>28</v>
      </c>
      <c r="B3" s="14">
        <v>28687</v>
      </c>
      <c r="C3" s="14">
        <v>24382</v>
      </c>
      <c r="D3" s="14">
        <v>21852</v>
      </c>
      <c r="E3" s="14">
        <v>20752</v>
      </c>
      <c r="F3" s="14">
        <v>18594</v>
      </c>
      <c r="G3" s="11">
        <v>16690</v>
      </c>
      <c r="H3" s="11">
        <v>17679</v>
      </c>
      <c r="I3" s="11">
        <v>21509</v>
      </c>
    </row>
    <row r="4" spans="1:9" x14ac:dyDescent="0.2">
      <c r="A4" s="13" t="s">
        <v>27</v>
      </c>
      <c r="B4" s="4">
        <v>11122</v>
      </c>
      <c r="C4" s="4">
        <v>9919</v>
      </c>
      <c r="D4" s="4">
        <v>9978</v>
      </c>
      <c r="E4" s="4">
        <v>10781</v>
      </c>
      <c r="F4" s="4">
        <v>9220</v>
      </c>
      <c r="G4" s="4">
        <v>9946</v>
      </c>
      <c r="H4" s="4">
        <v>12824</v>
      </c>
      <c r="I4" s="4">
        <v>13996</v>
      </c>
    </row>
    <row r="5" spans="1:9" x14ac:dyDescent="0.2">
      <c r="A5" s="13" t="s">
        <v>26</v>
      </c>
      <c r="B5" s="4">
        <v>12669</v>
      </c>
      <c r="C5" s="4">
        <v>10804</v>
      </c>
      <c r="D5" s="4">
        <v>11701</v>
      </c>
      <c r="E5" s="4">
        <v>11816</v>
      </c>
      <c r="F5" s="4">
        <v>11077</v>
      </c>
      <c r="G5" s="4">
        <v>12016</v>
      </c>
      <c r="H5" s="4">
        <v>13779</v>
      </c>
      <c r="I5" s="4">
        <v>15618</v>
      </c>
    </row>
    <row r="6" spans="1:9" x14ac:dyDescent="0.2">
      <c r="A6" s="13" t="s">
        <v>25</v>
      </c>
      <c r="B6" s="4">
        <v>10389</v>
      </c>
      <c r="C6" s="4">
        <v>9366</v>
      </c>
      <c r="D6" s="4">
        <v>11100</v>
      </c>
      <c r="E6" s="4">
        <v>11346</v>
      </c>
      <c r="F6" s="4">
        <v>11397</v>
      </c>
      <c r="G6" s="4">
        <v>13638</v>
      </c>
      <c r="H6" s="4">
        <v>16351</v>
      </c>
      <c r="I6" s="4">
        <v>18298</v>
      </c>
    </row>
    <row r="7" spans="1:9" x14ac:dyDescent="0.2">
      <c r="A7" s="12" t="s">
        <v>24</v>
      </c>
      <c r="B7" s="11">
        <v>34180</v>
      </c>
      <c r="C7" s="11">
        <v>30089</v>
      </c>
      <c r="D7" s="11">
        <v>32779</v>
      </c>
      <c r="E7" s="11">
        <v>33943</v>
      </c>
      <c r="F7" s="11">
        <v>31694</v>
      </c>
      <c r="G7" s="11">
        <v>35600</v>
      </c>
      <c r="H7" s="11">
        <v>42954</v>
      </c>
      <c r="I7" s="11">
        <f>SUM(I4:I6)</f>
        <v>47912</v>
      </c>
    </row>
    <row r="8" spans="1:9" x14ac:dyDescent="0.2">
      <c r="A8" s="13" t="s">
        <v>23</v>
      </c>
      <c r="B8" s="4">
        <v>16875</v>
      </c>
      <c r="C8" s="4">
        <v>16779</v>
      </c>
      <c r="D8" s="4">
        <v>19688</v>
      </c>
      <c r="E8" s="4">
        <v>20749</v>
      </c>
      <c r="F8" s="4">
        <v>18948</v>
      </c>
      <c r="G8" s="4">
        <v>20024</v>
      </c>
      <c r="H8" s="4">
        <v>21352</v>
      </c>
      <c r="I8" s="4">
        <v>24181</v>
      </c>
    </row>
    <row r="9" spans="1:9" x14ac:dyDescent="0.2">
      <c r="A9" s="13" t="s">
        <v>22</v>
      </c>
      <c r="B9" s="4">
        <v>15858</v>
      </c>
      <c r="C9" s="4">
        <v>15236</v>
      </c>
      <c r="D9" s="4">
        <v>19312</v>
      </c>
      <c r="E9" s="4">
        <v>19797</v>
      </c>
      <c r="F9" s="4">
        <v>18299</v>
      </c>
      <c r="G9" s="4">
        <v>20583</v>
      </c>
      <c r="H9" s="4">
        <v>23783</v>
      </c>
      <c r="I9" s="4">
        <v>28935</v>
      </c>
    </row>
    <row r="10" spans="1:9" x14ac:dyDescent="0.2">
      <c r="A10" s="13" t="s">
        <v>21</v>
      </c>
      <c r="B10" s="4">
        <v>11369</v>
      </c>
      <c r="C10" s="4">
        <v>11672</v>
      </c>
      <c r="D10" s="4">
        <v>13071</v>
      </c>
      <c r="E10" s="4">
        <v>13697</v>
      </c>
      <c r="F10" s="4">
        <v>14363</v>
      </c>
      <c r="G10" s="4">
        <v>14906</v>
      </c>
      <c r="H10" s="4">
        <v>18925</v>
      </c>
      <c r="I10" s="4">
        <v>23906</v>
      </c>
    </row>
    <row r="11" spans="1:9" x14ac:dyDescent="0.2">
      <c r="A11" s="12" t="s">
        <v>20</v>
      </c>
      <c r="B11" s="11">
        <v>44102</v>
      </c>
      <c r="C11" s="11">
        <v>43687</v>
      </c>
      <c r="D11" s="11">
        <v>52071</v>
      </c>
      <c r="E11" s="11">
        <v>54243</v>
      </c>
      <c r="F11" s="11">
        <v>51610</v>
      </c>
      <c r="G11" s="11">
        <v>55513</v>
      </c>
      <c r="H11" s="11">
        <v>64060</v>
      </c>
      <c r="I11" s="11">
        <f>SUM(I8:I10)</f>
        <v>77022</v>
      </c>
    </row>
    <row r="12" spans="1:9" s="6" customFormat="1" x14ac:dyDescent="0.2">
      <c r="A12" s="12" t="s">
        <v>19</v>
      </c>
      <c r="B12" s="11">
        <v>106969</v>
      </c>
      <c r="C12" s="11">
        <v>98158</v>
      </c>
      <c r="D12" s="11">
        <v>106702</v>
      </c>
      <c r="E12" s="11">
        <v>108938</v>
      </c>
      <c r="F12" s="11">
        <v>101898</v>
      </c>
      <c r="G12" s="11">
        <v>107803</v>
      </c>
      <c r="H12" s="11">
        <v>124693</v>
      </c>
      <c r="I12" s="11">
        <v>146443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08365-CDEE-4BDF-95D7-96EA9EEBD481}">
  <dimension ref="A1:H14"/>
  <sheetViews>
    <sheetView workbookViewId="0"/>
  </sheetViews>
  <sheetFormatPr defaultRowHeight="11.25" x14ac:dyDescent="0.2"/>
  <cols>
    <col min="1" max="1" width="26.7109375" style="1" customWidth="1"/>
    <col min="2" max="6" width="9.140625" style="1"/>
    <col min="7" max="8" width="9.85546875" style="1" customWidth="1"/>
    <col min="9" max="16384" width="9.140625" style="1"/>
  </cols>
  <sheetData>
    <row r="1" spans="1:8" s="6" customFormat="1" x14ac:dyDescent="0.2">
      <c r="A1" s="25" t="s">
        <v>52</v>
      </c>
      <c r="B1" s="7"/>
      <c r="C1" s="7"/>
      <c r="D1" s="7"/>
      <c r="E1" s="7"/>
      <c r="F1" s="7"/>
      <c r="G1" s="7"/>
      <c r="H1" s="7"/>
    </row>
    <row r="2" spans="1:8" s="6" customFormat="1" x14ac:dyDescent="0.2">
      <c r="A2" s="105" t="s">
        <v>51</v>
      </c>
      <c r="B2" s="113" t="s">
        <v>50</v>
      </c>
      <c r="C2" s="114"/>
      <c r="D2" s="114"/>
      <c r="E2" s="114"/>
      <c r="F2" s="115"/>
      <c r="G2" s="116" t="s">
        <v>49</v>
      </c>
      <c r="H2" s="117"/>
    </row>
    <row r="3" spans="1:8" ht="56.25" x14ac:dyDescent="0.2">
      <c r="A3" s="112"/>
      <c r="B3" s="9" t="s">
        <v>45</v>
      </c>
      <c r="C3" s="9" t="s">
        <v>44</v>
      </c>
      <c r="D3" s="9" t="s">
        <v>48</v>
      </c>
      <c r="E3" s="9" t="s">
        <v>47</v>
      </c>
      <c r="F3" s="9" t="s">
        <v>46</v>
      </c>
      <c r="G3" s="9" t="s">
        <v>45</v>
      </c>
      <c r="H3" s="9" t="s">
        <v>44</v>
      </c>
    </row>
    <row r="4" spans="1:8" x14ac:dyDescent="0.2">
      <c r="A4" s="24" t="s">
        <v>43</v>
      </c>
      <c r="B4" s="23">
        <v>23327</v>
      </c>
      <c r="C4" s="23">
        <v>15086</v>
      </c>
      <c r="D4" s="23">
        <v>3348</v>
      </c>
      <c r="E4" s="23">
        <v>2524</v>
      </c>
      <c r="F4" s="18">
        <f t="shared" ref="F4:F11" si="0">B4/D4</f>
        <v>6.9674432497013141</v>
      </c>
      <c r="G4" s="23">
        <v>84183</v>
      </c>
      <c r="H4" s="23">
        <v>77791</v>
      </c>
    </row>
    <row r="5" spans="1:8" x14ac:dyDescent="0.2">
      <c r="A5" s="22" t="s">
        <v>42</v>
      </c>
      <c r="B5" s="21">
        <v>10024</v>
      </c>
      <c r="C5" s="21">
        <v>4249</v>
      </c>
      <c r="D5" s="21">
        <v>1365</v>
      </c>
      <c r="E5" s="21">
        <v>941</v>
      </c>
      <c r="F5" s="18">
        <f t="shared" si="0"/>
        <v>7.3435897435897433</v>
      </c>
      <c r="G5" s="21">
        <v>21342</v>
      </c>
      <c r="H5" s="21">
        <v>20470</v>
      </c>
    </row>
    <row r="6" spans="1:8" x14ac:dyDescent="0.2">
      <c r="A6" s="20" t="s">
        <v>41</v>
      </c>
      <c r="B6" s="4">
        <v>17404</v>
      </c>
      <c r="C6" s="4">
        <v>8354</v>
      </c>
      <c r="D6" s="4">
        <v>2361</v>
      </c>
      <c r="E6" s="4">
        <v>1611</v>
      </c>
      <c r="F6" s="18">
        <f t="shared" si="0"/>
        <v>7.3714527742482003</v>
      </c>
      <c r="G6" s="4">
        <v>26828</v>
      </c>
      <c r="H6" s="4">
        <v>25930</v>
      </c>
    </row>
    <row r="7" spans="1:8" x14ac:dyDescent="0.2">
      <c r="A7" s="13" t="s">
        <v>40</v>
      </c>
      <c r="B7" s="4">
        <v>17496</v>
      </c>
      <c r="C7" s="4">
        <v>2892</v>
      </c>
      <c r="D7" s="4">
        <v>2782</v>
      </c>
      <c r="E7" s="4">
        <v>1495</v>
      </c>
      <c r="F7" s="18">
        <f t="shared" si="0"/>
        <v>6.2890007189072605</v>
      </c>
      <c r="G7" s="4">
        <v>9972</v>
      </c>
      <c r="H7" s="4">
        <v>9076</v>
      </c>
    </row>
    <row r="8" spans="1:8" x14ac:dyDescent="0.2">
      <c r="A8" s="13" t="s">
        <v>39</v>
      </c>
      <c r="B8" s="4">
        <v>4419</v>
      </c>
      <c r="C8" s="4">
        <v>353</v>
      </c>
      <c r="D8" s="4">
        <v>477</v>
      </c>
      <c r="E8" s="4">
        <v>221</v>
      </c>
      <c r="F8" s="18">
        <f t="shared" si="0"/>
        <v>9.2641509433962259</v>
      </c>
      <c r="G8" s="4">
        <v>2375</v>
      </c>
      <c r="H8" s="4">
        <v>2295</v>
      </c>
    </row>
    <row r="9" spans="1:8" x14ac:dyDescent="0.2">
      <c r="A9" s="13" t="s">
        <v>38</v>
      </c>
      <c r="B9" s="4">
        <v>886</v>
      </c>
      <c r="C9" s="4">
        <v>350</v>
      </c>
      <c r="D9" s="4">
        <v>101</v>
      </c>
      <c r="E9" s="4">
        <v>65</v>
      </c>
      <c r="F9" s="18">
        <f t="shared" si="0"/>
        <v>8.772277227722773</v>
      </c>
      <c r="G9" s="4">
        <v>618</v>
      </c>
      <c r="H9" s="4">
        <v>579</v>
      </c>
    </row>
    <row r="10" spans="1:8" x14ac:dyDescent="0.2">
      <c r="A10" s="13" t="s">
        <v>37</v>
      </c>
      <c r="B10" s="4">
        <v>12</v>
      </c>
      <c r="C10" s="4">
        <v>12</v>
      </c>
      <c r="D10" s="4">
        <v>2</v>
      </c>
      <c r="E10" s="4">
        <v>2</v>
      </c>
      <c r="F10" s="18">
        <f t="shared" si="0"/>
        <v>6</v>
      </c>
      <c r="G10" s="4">
        <v>98</v>
      </c>
      <c r="H10" s="4">
        <v>98</v>
      </c>
    </row>
    <row r="11" spans="1:8" x14ac:dyDescent="0.2">
      <c r="A11" s="13" t="s">
        <v>36</v>
      </c>
      <c r="B11" s="4">
        <v>1135</v>
      </c>
      <c r="C11" s="4">
        <v>122</v>
      </c>
      <c r="D11" s="4">
        <v>125</v>
      </c>
      <c r="E11" s="4">
        <v>85</v>
      </c>
      <c r="F11" s="18">
        <f t="shared" si="0"/>
        <v>9.08</v>
      </c>
      <c r="G11" s="4">
        <v>732</v>
      </c>
      <c r="H11" s="4">
        <v>358</v>
      </c>
    </row>
    <row r="12" spans="1:8" x14ac:dyDescent="0.2">
      <c r="A12" s="19" t="s">
        <v>35</v>
      </c>
      <c r="B12" s="4" t="s">
        <v>34</v>
      </c>
      <c r="C12" s="4" t="s">
        <v>34</v>
      </c>
      <c r="D12" s="4" t="s">
        <v>34</v>
      </c>
      <c r="E12" s="4" t="s">
        <v>34</v>
      </c>
      <c r="F12" s="18" t="s">
        <v>34</v>
      </c>
      <c r="G12" s="4">
        <v>73</v>
      </c>
      <c r="H12" s="4">
        <v>73</v>
      </c>
    </row>
    <row r="13" spans="1:8" x14ac:dyDescent="0.2">
      <c r="A13" s="13" t="s">
        <v>33</v>
      </c>
      <c r="B13" s="4">
        <v>351</v>
      </c>
      <c r="C13" s="4">
        <v>21</v>
      </c>
      <c r="D13" s="4">
        <v>50</v>
      </c>
      <c r="E13" s="4">
        <v>17</v>
      </c>
      <c r="F13" s="18">
        <f>B13/D13</f>
        <v>7.02</v>
      </c>
      <c r="G13" s="4">
        <v>222</v>
      </c>
      <c r="H13" s="4">
        <v>221</v>
      </c>
    </row>
    <row r="14" spans="1:8" x14ac:dyDescent="0.2">
      <c r="A14" s="12" t="s">
        <v>32</v>
      </c>
      <c r="B14" s="11">
        <f>SUM(B4:B13)</f>
        <v>75054</v>
      </c>
      <c r="C14" s="11">
        <v>31439</v>
      </c>
      <c r="D14" s="11">
        <v>10611</v>
      </c>
      <c r="E14" s="11">
        <v>6961</v>
      </c>
      <c r="F14" s="17">
        <f>B14/D14</f>
        <v>7.0732258976533782</v>
      </c>
      <c r="G14" s="11">
        <f>SUM(G4:G13)</f>
        <v>146443</v>
      </c>
      <c r="H14" s="11">
        <v>136891</v>
      </c>
    </row>
  </sheetData>
  <mergeCells count="3">
    <mergeCell ref="A2:A3"/>
    <mergeCell ref="B2:F2"/>
    <mergeCell ref="G2:H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ABCC2-4BDD-4321-9029-514D4343EC3E}">
  <dimension ref="A1:H14"/>
  <sheetViews>
    <sheetView workbookViewId="0"/>
  </sheetViews>
  <sheetFormatPr defaultRowHeight="11.25" x14ac:dyDescent="0.2"/>
  <cols>
    <col min="1" max="1" width="14.7109375" style="1" customWidth="1"/>
    <col min="2" max="8" width="10" style="1" customWidth="1"/>
    <col min="9" max="16384" width="9.140625" style="1"/>
  </cols>
  <sheetData>
    <row r="1" spans="1:8" s="6" customFormat="1" x14ac:dyDescent="0.2">
      <c r="A1" s="10" t="s">
        <v>68</v>
      </c>
      <c r="B1" s="7"/>
      <c r="C1" s="7"/>
      <c r="D1" s="7"/>
      <c r="E1" s="7"/>
      <c r="F1" s="7"/>
      <c r="G1" s="7"/>
      <c r="H1" s="7"/>
    </row>
    <row r="2" spans="1:8" x14ac:dyDescent="0.2">
      <c r="A2" s="105" t="s">
        <v>67</v>
      </c>
      <c r="B2" s="107" t="s">
        <v>50</v>
      </c>
      <c r="C2" s="118"/>
      <c r="D2" s="118"/>
      <c r="E2" s="118"/>
      <c r="F2" s="108"/>
      <c r="G2" s="107" t="s">
        <v>66</v>
      </c>
      <c r="H2" s="108"/>
    </row>
    <row r="3" spans="1:8" ht="67.5" x14ac:dyDescent="0.2">
      <c r="A3" s="106"/>
      <c r="B3" s="9" t="s">
        <v>45</v>
      </c>
      <c r="C3" s="9" t="s">
        <v>63</v>
      </c>
      <c r="D3" s="9" t="s">
        <v>48</v>
      </c>
      <c r="E3" s="9" t="s">
        <v>65</v>
      </c>
      <c r="F3" s="9" t="s">
        <v>64</v>
      </c>
      <c r="G3" s="9" t="s">
        <v>45</v>
      </c>
      <c r="H3" s="9" t="s">
        <v>63</v>
      </c>
    </row>
    <row r="4" spans="1:8" x14ac:dyDescent="0.2">
      <c r="A4" s="29" t="s">
        <v>62</v>
      </c>
      <c r="B4" s="23">
        <v>2038</v>
      </c>
      <c r="C4" s="18">
        <v>375.28772672866216</v>
      </c>
      <c r="D4" s="4">
        <v>244</v>
      </c>
      <c r="E4" s="18">
        <v>68.032786885245898</v>
      </c>
      <c r="F4" s="18">
        <f t="shared" ref="F4:F14" si="0">B4/D4</f>
        <v>8.3524590163934427</v>
      </c>
      <c r="G4" s="4">
        <v>6002</v>
      </c>
      <c r="H4" s="18">
        <v>1105.2389282754812</v>
      </c>
    </row>
    <row r="5" spans="1:8" x14ac:dyDescent="0.2">
      <c r="A5" s="28" t="s">
        <v>61</v>
      </c>
      <c r="B5" s="4">
        <v>3700</v>
      </c>
      <c r="C5" s="18">
        <v>424.10279334731723</v>
      </c>
      <c r="D5" s="4">
        <v>493</v>
      </c>
      <c r="E5" s="18">
        <v>72.819472616632865</v>
      </c>
      <c r="F5" s="18">
        <f t="shared" si="0"/>
        <v>7.5050709939148073</v>
      </c>
      <c r="G5" s="4">
        <v>13647</v>
      </c>
      <c r="H5" s="18">
        <v>1564.2515731921187</v>
      </c>
    </row>
    <row r="6" spans="1:8" x14ac:dyDescent="0.2">
      <c r="A6" s="27" t="s">
        <v>60</v>
      </c>
      <c r="B6" s="4">
        <v>8224</v>
      </c>
      <c r="C6" s="18">
        <v>541.23422990608685</v>
      </c>
      <c r="D6" s="4">
        <v>1028</v>
      </c>
      <c r="E6" s="18">
        <v>55.447470817120625</v>
      </c>
      <c r="F6" s="18">
        <f t="shared" si="0"/>
        <v>8</v>
      </c>
      <c r="G6" s="4">
        <v>19328</v>
      </c>
      <c r="H6" s="18">
        <v>1272.0057387676129</v>
      </c>
    </row>
    <row r="7" spans="1:8" x14ac:dyDescent="0.2">
      <c r="A7" s="26" t="s">
        <v>59</v>
      </c>
      <c r="B7" s="4">
        <v>16301</v>
      </c>
      <c r="C7" s="18">
        <v>708.33568706519327</v>
      </c>
      <c r="D7" s="4">
        <v>2115</v>
      </c>
      <c r="E7" s="18">
        <v>73.75886524822694</v>
      </c>
      <c r="F7" s="18">
        <f t="shared" si="0"/>
        <v>7.7073286052009458</v>
      </c>
      <c r="G7" s="4">
        <v>29470</v>
      </c>
      <c r="H7" s="18">
        <v>1280.5749768610053</v>
      </c>
    </row>
    <row r="8" spans="1:8" x14ac:dyDescent="0.2">
      <c r="A8" s="26" t="s">
        <v>58</v>
      </c>
      <c r="B8" s="4">
        <v>9375</v>
      </c>
      <c r="C8" s="18">
        <v>648.08477985856189</v>
      </c>
      <c r="D8" s="4">
        <v>1355</v>
      </c>
      <c r="E8" s="18">
        <v>61.033210332103316</v>
      </c>
      <c r="F8" s="18">
        <f t="shared" si="0"/>
        <v>6.9188191881918817</v>
      </c>
      <c r="G8" s="4">
        <v>14211</v>
      </c>
      <c r="H8" s="18">
        <v>982.39283270080261</v>
      </c>
    </row>
    <row r="9" spans="1:8" x14ac:dyDescent="0.2">
      <c r="A9" s="26" t="s">
        <v>57</v>
      </c>
      <c r="B9" s="4">
        <v>11925</v>
      </c>
      <c r="C9" s="18">
        <v>652.13824783987752</v>
      </c>
      <c r="D9" s="4">
        <v>1735</v>
      </c>
      <c r="E9" s="18">
        <v>54.582132564841501</v>
      </c>
      <c r="F9" s="18">
        <f t="shared" si="0"/>
        <v>6.8731988472622483</v>
      </c>
      <c r="G9" s="4">
        <v>14954</v>
      </c>
      <c r="H9" s="18">
        <v>817.78409712348241</v>
      </c>
    </row>
    <row r="10" spans="1:8" x14ac:dyDescent="0.2">
      <c r="A10" s="26" t="s">
        <v>56</v>
      </c>
      <c r="B10" s="4">
        <v>7004</v>
      </c>
      <c r="C10" s="18">
        <v>343.97406934485809</v>
      </c>
      <c r="D10" s="4">
        <v>1042</v>
      </c>
      <c r="E10" s="18">
        <v>63.723608445297508</v>
      </c>
      <c r="F10" s="18">
        <f t="shared" si="0"/>
        <v>6.7216890595009593</v>
      </c>
      <c r="G10" s="4">
        <v>11435</v>
      </c>
      <c r="H10" s="18">
        <v>561.58530596208618</v>
      </c>
    </row>
    <row r="11" spans="1:8" x14ac:dyDescent="0.2">
      <c r="A11" s="26" t="s">
        <v>55</v>
      </c>
      <c r="B11" s="4">
        <v>4323</v>
      </c>
      <c r="C11" s="18">
        <v>400.39641375222294</v>
      </c>
      <c r="D11" s="4">
        <v>660</v>
      </c>
      <c r="E11" s="18">
        <v>63.484848484848492</v>
      </c>
      <c r="F11" s="18">
        <f t="shared" si="0"/>
        <v>6.55</v>
      </c>
      <c r="G11" s="4">
        <v>9426</v>
      </c>
      <c r="H11" s="18">
        <v>873.03645524599881</v>
      </c>
    </row>
    <row r="12" spans="1:8" x14ac:dyDescent="0.2">
      <c r="A12" s="26" t="s">
        <v>54</v>
      </c>
      <c r="B12" s="4">
        <v>7244</v>
      </c>
      <c r="C12" s="18">
        <v>390.15667666654099</v>
      </c>
      <c r="D12" s="4">
        <v>1205</v>
      </c>
      <c r="E12" s="18">
        <v>70.041493775933603</v>
      </c>
      <c r="F12" s="18">
        <f t="shared" si="0"/>
        <v>6.0116182572614107</v>
      </c>
      <c r="G12" s="4">
        <v>13418</v>
      </c>
      <c r="H12" s="18">
        <v>722.68391600105565</v>
      </c>
    </row>
    <row r="13" spans="1:8" x14ac:dyDescent="0.2">
      <c r="A13" s="1" t="s">
        <v>53</v>
      </c>
      <c r="B13" s="4">
        <v>4920</v>
      </c>
      <c r="C13" s="18">
        <v>152.44799881016195</v>
      </c>
      <c r="D13" s="4">
        <v>734</v>
      </c>
      <c r="E13" s="18">
        <v>82.425068119891009</v>
      </c>
      <c r="F13" s="18">
        <f t="shared" si="0"/>
        <v>6.7029972752043596</v>
      </c>
      <c r="G13" s="4">
        <v>14552</v>
      </c>
      <c r="H13" s="18">
        <v>450.89904038322697</v>
      </c>
    </row>
    <row r="14" spans="1:8" s="6" customFormat="1" x14ac:dyDescent="0.2">
      <c r="A14" s="12" t="s">
        <v>32</v>
      </c>
      <c r="B14" s="11">
        <v>75054</v>
      </c>
      <c r="C14" s="17">
        <v>449.11990952257003</v>
      </c>
      <c r="D14" s="11">
        <v>10611</v>
      </c>
      <c r="E14" s="17">
        <v>65.599999999999994</v>
      </c>
      <c r="F14" s="17">
        <f t="shared" si="0"/>
        <v>7.0732258976533782</v>
      </c>
      <c r="G14" s="11">
        <v>146443</v>
      </c>
      <c r="H14" s="17">
        <v>876.30861659889842</v>
      </c>
    </row>
  </sheetData>
  <mergeCells count="3">
    <mergeCell ref="G2:H2"/>
    <mergeCell ref="B2:F2"/>
    <mergeCell ref="A2:A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99F04-93C4-4C14-A49F-8B16D0870CA5}">
  <dimension ref="A1:G14"/>
  <sheetViews>
    <sheetView workbookViewId="0"/>
  </sheetViews>
  <sheetFormatPr defaultRowHeight="11.25" x14ac:dyDescent="0.2"/>
  <cols>
    <col min="1" max="1" width="19.7109375" style="1" customWidth="1"/>
    <col min="2" max="7" width="9.85546875" style="1" customWidth="1"/>
    <col min="8" max="16384" width="9.140625" style="1"/>
  </cols>
  <sheetData>
    <row r="1" spans="1:7" s="6" customFormat="1" x14ac:dyDescent="0.2">
      <c r="A1" s="10" t="s">
        <v>71</v>
      </c>
      <c r="B1" s="7"/>
      <c r="C1" s="7"/>
      <c r="D1" s="7"/>
      <c r="E1" s="7"/>
      <c r="F1" s="7"/>
    </row>
    <row r="2" spans="1:7" x14ac:dyDescent="0.2">
      <c r="A2" s="105" t="s">
        <v>67</v>
      </c>
      <c r="B2" s="107" t="s">
        <v>50</v>
      </c>
      <c r="C2" s="118"/>
      <c r="D2" s="118"/>
      <c r="E2" s="107" t="s">
        <v>66</v>
      </c>
      <c r="F2" s="118"/>
      <c r="G2" s="108"/>
    </row>
    <row r="3" spans="1:7" ht="67.5" x14ac:dyDescent="0.2">
      <c r="A3" s="106"/>
      <c r="B3" s="9" t="s">
        <v>45</v>
      </c>
      <c r="C3" s="9" t="s">
        <v>70</v>
      </c>
      <c r="D3" s="31" t="s">
        <v>63</v>
      </c>
      <c r="E3" s="9" t="s">
        <v>45</v>
      </c>
      <c r="F3" s="31" t="s">
        <v>70</v>
      </c>
      <c r="G3" s="9" t="s">
        <v>63</v>
      </c>
    </row>
    <row r="4" spans="1:7" x14ac:dyDescent="0.2">
      <c r="A4" s="29" t="s">
        <v>69</v>
      </c>
      <c r="B4" s="23">
        <v>8192</v>
      </c>
      <c r="C4" s="18">
        <v>1141.1377946174848</v>
      </c>
      <c r="D4" s="3">
        <v>1508.5167111684007</v>
      </c>
      <c r="E4" s="4">
        <v>9755</v>
      </c>
      <c r="F4" s="3">
        <v>1358.8622053825152</v>
      </c>
      <c r="G4" s="3">
        <v>1796.3355123837584</v>
      </c>
    </row>
    <row r="5" spans="1:7" x14ac:dyDescent="0.2">
      <c r="A5" s="28" t="s">
        <v>61</v>
      </c>
      <c r="B5" s="4">
        <v>8504</v>
      </c>
      <c r="C5" s="18">
        <v>730.06988204186052</v>
      </c>
      <c r="D5" s="3">
        <v>974.74869043934746</v>
      </c>
      <c r="E5" s="4">
        <v>15564</v>
      </c>
      <c r="F5" s="3">
        <v>1336.1721124293881</v>
      </c>
      <c r="G5" s="3">
        <v>1783.9826690966609</v>
      </c>
    </row>
    <row r="6" spans="1:7" x14ac:dyDescent="0.2">
      <c r="A6" s="27" t="s">
        <v>60</v>
      </c>
      <c r="B6" s="4">
        <v>11884</v>
      </c>
      <c r="C6" s="18">
        <v>573.5936481888167</v>
      </c>
      <c r="D6" s="3">
        <v>782.10452191195725</v>
      </c>
      <c r="E6" s="4">
        <v>21634</v>
      </c>
      <c r="F6" s="3">
        <v>1044.1875618408669</v>
      </c>
      <c r="G6" s="3">
        <v>1423.7671850423496</v>
      </c>
    </row>
    <row r="7" spans="1:7" x14ac:dyDescent="0.2">
      <c r="A7" s="26" t="s">
        <v>59</v>
      </c>
      <c r="B7" s="4">
        <v>13303</v>
      </c>
      <c r="C7" s="18">
        <v>418.66642328645116</v>
      </c>
      <c r="D7" s="3">
        <v>578.0620603047829</v>
      </c>
      <c r="E7" s="4">
        <v>25914</v>
      </c>
      <c r="F7" s="3">
        <v>815.55451349658688</v>
      </c>
      <c r="G7" s="3">
        <v>1126.0542908169696</v>
      </c>
    </row>
    <row r="8" spans="1:7" x14ac:dyDescent="0.2">
      <c r="A8" s="26" t="s">
        <v>58</v>
      </c>
      <c r="B8" s="4">
        <v>5960</v>
      </c>
      <c r="C8" s="18">
        <v>298.38043505469471</v>
      </c>
      <c r="D8" s="3">
        <v>412.00909738208316</v>
      </c>
      <c r="E8" s="4">
        <v>11887</v>
      </c>
      <c r="F8" s="3">
        <v>595.10876367368394</v>
      </c>
      <c r="G8" s="3">
        <v>821.73693633906419</v>
      </c>
    </row>
    <row r="9" spans="1:7" x14ac:dyDescent="0.2">
      <c r="A9" s="26" t="s">
        <v>57</v>
      </c>
      <c r="B9" s="4">
        <v>7031</v>
      </c>
      <c r="C9" s="18">
        <v>275.36697319568248</v>
      </c>
      <c r="D9" s="3">
        <v>384.50180465930219</v>
      </c>
      <c r="E9" s="4">
        <v>13432</v>
      </c>
      <c r="F9" s="3">
        <v>526.0601883038554</v>
      </c>
      <c r="G9" s="3">
        <v>734.5510226402713</v>
      </c>
    </row>
    <row r="10" spans="1:7" x14ac:dyDescent="0.2">
      <c r="A10" s="26" t="s">
        <v>56</v>
      </c>
      <c r="B10" s="4">
        <v>4995</v>
      </c>
      <c r="C10" s="18">
        <v>177.4750575594781</v>
      </c>
      <c r="D10" s="3">
        <v>245.30989097338178</v>
      </c>
      <c r="E10" s="4">
        <v>11119</v>
      </c>
      <c r="F10" s="3">
        <v>395.06409709786533</v>
      </c>
      <c r="G10" s="3">
        <v>546.06620174835484</v>
      </c>
    </row>
    <row r="11" spans="1:7" x14ac:dyDescent="0.2">
      <c r="A11" s="26" t="s">
        <v>55</v>
      </c>
      <c r="B11" s="4">
        <v>3709</v>
      </c>
      <c r="C11" s="18">
        <v>246.73372182751925</v>
      </c>
      <c r="D11" s="3">
        <v>343.52771191464143</v>
      </c>
      <c r="E11" s="4">
        <v>9157</v>
      </c>
      <c r="F11" s="3">
        <v>609.15090072110911</v>
      </c>
      <c r="G11" s="3">
        <v>848.12166567871964</v>
      </c>
    </row>
    <row r="12" spans="1:7" x14ac:dyDescent="0.2">
      <c r="A12" s="26" t="s">
        <v>54</v>
      </c>
      <c r="B12" s="4">
        <v>6556</v>
      </c>
      <c r="C12" s="18">
        <v>256.46141147660904</v>
      </c>
      <c r="D12" s="3">
        <v>353.10148705492031</v>
      </c>
      <c r="E12" s="4">
        <v>13429</v>
      </c>
      <c r="F12" s="3">
        <v>525.32341286140672</v>
      </c>
      <c r="G12" s="3">
        <v>723.27636816054383</v>
      </c>
    </row>
    <row r="13" spans="1:7" x14ac:dyDescent="0.2">
      <c r="A13" s="1" t="s">
        <v>53</v>
      </c>
      <c r="B13" s="4">
        <v>4920</v>
      </c>
      <c r="C13" s="18">
        <v>113.79932460563445</v>
      </c>
      <c r="D13" s="3">
        <v>152.44799881016195</v>
      </c>
      <c r="E13" s="4">
        <v>14552</v>
      </c>
      <c r="F13" s="3">
        <v>336.58694545959196</v>
      </c>
      <c r="G13" s="3">
        <v>450.89904038322697</v>
      </c>
    </row>
    <row r="14" spans="1:7" s="6" customFormat="1" x14ac:dyDescent="0.2">
      <c r="A14" s="12" t="s">
        <v>32</v>
      </c>
      <c r="B14" s="11">
        <v>75054</v>
      </c>
      <c r="C14" s="17">
        <v>328.0297759114415</v>
      </c>
      <c r="D14" s="30">
        <v>449.11990952257003</v>
      </c>
      <c r="E14" s="11">
        <v>146443</v>
      </c>
      <c r="F14" s="30">
        <v>640.04136320248392</v>
      </c>
      <c r="G14" s="30">
        <v>876.30861659889842</v>
      </c>
    </row>
  </sheetData>
  <mergeCells count="3">
    <mergeCell ref="B2:D2"/>
    <mergeCell ref="A2:A3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60347-FE20-4C7A-B379-E4699A21BDA9}">
  <dimension ref="A1:F13"/>
  <sheetViews>
    <sheetView workbookViewId="0"/>
  </sheetViews>
  <sheetFormatPr defaultRowHeight="11.25" x14ac:dyDescent="0.2"/>
  <cols>
    <col min="1" max="1" width="26.140625" style="1" customWidth="1"/>
    <col min="2" max="2" width="13.85546875" style="1" customWidth="1"/>
    <col min="3" max="4" width="14.5703125" style="1" customWidth="1"/>
    <col min="5" max="5" width="13.140625" style="1" customWidth="1"/>
    <col min="6" max="6" width="10.42578125" style="1" customWidth="1"/>
    <col min="7" max="16384" width="9.140625" style="1"/>
  </cols>
  <sheetData>
    <row r="1" spans="1:6" x14ac:dyDescent="0.2">
      <c r="A1" s="10" t="s">
        <v>79</v>
      </c>
      <c r="B1" s="7"/>
      <c r="C1" s="7"/>
      <c r="D1" s="7"/>
      <c r="E1" s="7"/>
      <c r="F1" s="7"/>
    </row>
    <row r="2" spans="1:6" ht="33.75" x14ac:dyDescent="0.2">
      <c r="A2" s="9" t="s">
        <v>51</v>
      </c>
      <c r="B2" s="9" t="s">
        <v>78</v>
      </c>
      <c r="C2" s="9" t="s">
        <v>77</v>
      </c>
      <c r="D2" s="9" t="s">
        <v>76</v>
      </c>
      <c r="E2" s="9" t="s">
        <v>75</v>
      </c>
      <c r="F2" s="9" t="s">
        <v>74</v>
      </c>
    </row>
    <row r="3" spans="1:6" x14ac:dyDescent="0.2">
      <c r="A3" s="22" t="s">
        <v>43</v>
      </c>
      <c r="B3" s="23">
        <v>7718</v>
      </c>
      <c r="C3" s="23">
        <v>1067</v>
      </c>
      <c r="D3" s="23">
        <v>372</v>
      </c>
      <c r="E3" s="23">
        <v>3053</v>
      </c>
      <c r="F3" s="23">
        <v>581</v>
      </c>
    </row>
    <row r="4" spans="1:6" x14ac:dyDescent="0.2">
      <c r="A4" s="22" t="s">
        <v>73</v>
      </c>
      <c r="B4" s="21" t="s">
        <v>34</v>
      </c>
      <c r="C4" s="21" t="s">
        <v>34</v>
      </c>
      <c r="D4" s="21">
        <v>40</v>
      </c>
      <c r="E4" s="21">
        <v>222</v>
      </c>
      <c r="F4" s="21">
        <v>16</v>
      </c>
    </row>
    <row r="5" spans="1:6" x14ac:dyDescent="0.2">
      <c r="A5" s="22" t="s">
        <v>42</v>
      </c>
      <c r="B5" s="4">
        <v>5720</v>
      </c>
      <c r="C5" s="4">
        <v>746</v>
      </c>
      <c r="D5" s="4">
        <v>339</v>
      </c>
      <c r="E5" s="4">
        <v>1374</v>
      </c>
      <c r="F5" s="4" t="s">
        <v>34</v>
      </c>
    </row>
    <row r="6" spans="1:6" x14ac:dyDescent="0.2">
      <c r="A6" s="13" t="s">
        <v>41</v>
      </c>
      <c r="B6" s="4">
        <v>9374</v>
      </c>
      <c r="C6" s="4">
        <v>1083</v>
      </c>
      <c r="D6" s="4">
        <v>476</v>
      </c>
      <c r="E6" s="4">
        <v>2685</v>
      </c>
      <c r="F6" s="4">
        <v>734</v>
      </c>
    </row>
    <row r="7" spans="1:6" x14ac:dyDescent="0.2">
      <c r="A7" s="13" t="s">
        <v>40</v>
      </c>
      <c r="B7" s="4">
        <v>851</v>
      </c>
      <c r="C7" s="4">
        <v>500</v>
      </c>
      <c r="D7" s="4">
        <v>737</v>
      </c>
      <c r="E7" s="4">
        <v>2703</v>
      </c>
      <c r="F7" s="4">
        <v>3829</v>
      </c>
    </row>
    <row r="8" spans="1:6" x14ac:dyDescent="0.2">
      <c r="A8" s="13" t="s">
        <v>39</v>
      </c>
      <c r="B8" s="4">
        <v>530</v>
      </c>
      <c r="C8" s="4">
        <v>725</v>
      </c>
      <c r="D8" s="4">
        <v>639</v>
      </c>
      <c r="E8" s="4">
        <v>1225</v>
      </c>
      <c r="F8" s="4">
        <v>351</v>
      </c>
    </row>
    <row r="9" spans="1:6" x14ac:dyDescent="0.2">
      <c r="A9" s="13" t="s">
        <v>38</v>
      </c>
      <c r="B9" s="4">
        <v>396</v>
      </c>
      <c r="C9" s="4">
        <v>682</v>
      </c>
      <c r="D9" s="4">
        <v>1467</v>
      </c>
      <c r="E9" s="4">
        <v>2328</v>
      </c>
      <c r="F9" s="4">
        <v>2385</v>
      </c>
    </row>
    <row r="10" spans="1:6" x14ac:dyDescent="0.2">
      <c r="A10" s="13" t="s">
        <v>37</v>
      </c>
      <c r="B10" s="4" t="s">
        <v>34</v>
      </c>
      <c r="C10" s="4" t="s">
        <v>34</v>
      </c>
      <c r="D10" s="4" t="s">
        <v>34</v>
      </c>
      <c r="E10" s="4">
        <v>42</v>
      </c>
      <c r="F10" s="4">
        <v>112</v>
      </c>
    </row>
    <row r="11" spans="1:6" s="6" customFormat="1" x14ac:dyDescent="0.2">
      <c r="A11" s="13" t="s">
        <v>36</v>
      </c>
      <c r="B11" s="4">
        <v>653</v>
      </c>
      <c r="C11" s="4">
        <v>518</v>
      </c>
      <c r="D11" s="4">
        <v>1338</v>
      </c>
      <c r="E11" s="4">
        <v>4320</v>
      </c>
      <c r="F11" s="4">
        <v>5891</v>
      </c>
    </row>
    <row r="12" spans="1:6" x14ac:dyDescent="0.2">
      <c r="A12" s="13" t="s">
        <v>72</v>
      </c>
      <c r="B12" s="4" t="s">
        <v>34</v>
      </c>
      <c r="C12" s="4" t="s">
        <v>34</v>
      </c>
      <c r="D12" s="4" t="s">
        <v>34</v>
      </c>
      <c r="E12" s="4">
        <v>56</v>
      </c>
      <c r="F12" s="4" t="s">
        <v>34</v>
      </c>
    </row>
    <row r="13" spans="1:6" x14ac:dyDescent="0.2">
      <c r="A13" s="12" t="s">
        <v>32</v>
      </c>
      <c r="B13" s="11">
        <v>25242</v>
      </c>
      <c r="C13" s="11">
        <v>5321</v>
      </c>
      <c r="D13" s="11">
        <v>5408</v>
      </c>
      <c r="E13" s="11">
        <v>18008</v>
      </c>
      <c r="F13" s="11">
        <v>13899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1E9A1-99C4-4C08-8021-9F781EB3A83A}">
  <dimension ref="A1:F13"/>
  <sheetViews>
    <sheetView workbookViewId="0"/>
  </sheetViews>
  <sheetFormatPr defaultRowHeight="11.25" x14ac:dyDescent="0.2"/>
  <cols>
    <col min="1" max="1" width="14.28515625" style="1" customWidth="1"/>
    <col min="2" max="3" width="16.42578125" style="1" customWidth="1"/>
    <col min="4" max="4" width="16.28515625" style="1" customWidth="1"/>
    <col min="5" max="5" width="14.5703125" style="1" customWidth="1"/>
    <col min="6" max="6" width="10.5703125" style="1" customWidth="1"/>
    <col min="7" max="16384" width="9.140625" style="1"/>
  </cols>
  <sheetData>
    <row r="1" spans="1:6" s="6" customFormat="1" x14ac:dyDescent="0.2">
      <c r="A1" s="10" t="s">
        <v>81</v>
      </c>
      <c r="B1" s="33"/>
      <c r="C1" s="33"/>
      <c r="D1" s="33"/>
      <c r="E1" s="33"/>
      <c r="F1" s="33"/>
    </row>
    <row r="2" spans="1:6" ht="22.5" x14ac:dyDescent="0.2">
      <c r="A2" s="9" t="s">
        <v>67</v>
      </c>
      <c r="B2" s="9" t="s">
        <v>78</v>
      </c>
      <c r="C2" s="9" t="s">
        <v>77</v>
      </c>
      <c r="D2" s="9" t="s">
        <v>76</v>
      </c>
      <c r="E2" s="9" t="s">
        <v>75</v>
      </c>
      <c r="F2" s="9" t="s">
        <v>80</v>
      </c>
    </row>
    <row r="3" spans="1:6" s="32" customFormat="1" x14ac:dyDescent="0.2">
      <c r="A3" s="29" t="s">
        <v>62</v>
      </c>
      <c r="B3" s="23">
        <v>262</v>
      </c>
      <c r="C3" s="23" t="s">
        <v>34</v>
      </c>
      <c r="D3" s="23">
        <v>138</v>
      </c>
      <c r="E3" s="23">
        <v>22</v>
      </c>
      <c r="F3" s="23" t="s">
        <v>34</v>
      </c>
    </row>
    <row r="4" spans="1:6" s="32" customFormat="1" x14ac:dyDescent="0.2">
      <c r="A4" s="28" t="s">
        <v>61</v>
      </c>
      <c r="B4" s="4">
        <v>452</v>
      </c>
      <c r="C4" s="4">
        <v>97</v>
      </c>
      <c r="D4" s="4">
        <v>11</v>
      </c>
      <c r="E4" s="4">
        <v>184</v>
      </c>
      <c r="F4" s="4" t="s">
        <v>34</v>
      </c>
    </row>
    <row r="5" spans="1:6" s="32" customFormat="1" x14ac:dyDescent="0.2">
      <c r="A5" s="27" t="s">
        <v>60</v>
      </c>
      <c r="B5" s="4">
        <v>2009</v>
      </c>
      <c r="C5" s="4">
        <v>3</v>
      </c>
      <c r="D5" s="4">
        <v>270</v>
      </c>
      <c r="E5" s="4">
        <v>627</v>
      </c>
      <c r="F5" s="4" t="s">
        <v>34</v>
      </c>
    </row>
    <row r="6" spans="1:6" s="32" customFormat="1" x14ac:dyDescent="0.2">
      <c r="A6" s="26" t="s">
        <v>59</v>
      </c>
      <c r="B6" s="4">
        <v>4257</v>
      </c>
      <c r="C6" s="4">
        <v>460</v>
      </c>
      <c r="D6" s="4">
        <v>88</v>
      </c>
      <c r="E6" s="4">
        <v>2425</v>
      </c>
      <c r="F6" s="4" t="s">
        <v>34</v>
      </c>
    </row>
    <row r="7" spans="1:6" s="32" customFormat="1" x14ac:dyDescent="0.2">
      <c r="A7" s="26" t="s">
        <v>58</v>
      </c>
      <c r="B7" s="4">
        <v>3885</v>
      </c>
      <c r="C7" s="4">
        <v>468</v>
      </c>
      <c r="D7" s="4">
        <v>408</v>
      </c>
      <c r="E7" s="4">
        <v>2857</v>
      </c>
      <c r="F7" s="4" t="s">
        <v>34</v>
      </c>
    </row>
    <row r="8" spans="1:6" s="32" customFormat="1" x14ac:dyDescent="0.2">
      <c r="A8" s="26" t="s">
        <v>57</v>
      </c>
      <c r="B8" s="4">
        <v>5961</v>
      </c>
      <c r="C8" s="4">
        <v>1268</v>
      </c>
      <c r="D8" s="4">
        <v>869</v>
      </c>
      <c r="E8" s="4">
        <v>4116</v>
      </c>
      <c r="F8" s="4">
        <v>275</v>
      </c>
    </row>
    <row r="9" spans="1:6" s="32" customFormat="1" x14ac:dyDescent="0.2">
      <c r="A9" s="26" t="s">
        <v>56</v>
      </c>
      <c r="B9" s="4">
        <v>4434</v>
      </c>
      <c r="C9" s="4">
        <v>538</v>
      </c>
      <c r="D9" s="4">
        <v>774</v>
      </c>
      <c r="E9" s="4">
        <v>2604</v>
      </c>
      <c r="F9" s="4">
        <v>1214</v>
      </c>
    </row>
    <row r="10" spans="1:6" s="32" customFormat="1" x14ac:dyDescent="0.2">
      <c r="A10" s="26" t="s">
        <v>55</v>
      </c>
      <c r="B10" s="4">
        <v>1038</v>
      </c>
      <c r="C10" s="4">
        <v>518</v>
      </c>
      <c r="D10" s="4">
        <v>397</v>
      </c>
      <c r="E10" s="4">
        <v>1527</v>
      </c>
      <c r="F10" s="4">
        <v>1941</v>
      </c>
    </row>
    <row r="11" spans="1:6" s="32" customFormat="1" x14ac:dyDescent="0.2">
      <c r="A11" s="26" t="s">
        <v>54</v>
      </c>
      <c r="B11" s="4">
        <v>1453</v>
      </c>
      <c r="C11" s="4">
        <v>728</v>
      </c>
      <c r="D11" s="4">
        <v>723</v>
      </c>
      <c r="E11" s="4">
        <v>2577</v>
      </c>
      <c r="F11" s="4">
        <v>3749</v>
      </c>
    </row>
    <row r="12" spans="1:6" s="32" customFormat="1" x14ac:dyDescent="0.2">
      <c r="A12" s="1" t="s">
        <v>53</v>
      </c>
      <c r="B12" s="4">
        <v>1491</v>
      </c>
      <c r="C12" s="4">
        <v>1241</v>
      </c>
      <c r="D12" s="4">
        <v>1730</v>
      </c>
      <c r="E12" s="4">
        <v>1069</v>
      </c>
      <c r="F12" s="4">
        <v>6720</v>
      </c>
    </row>
    <row r="13" spans="1:6" s="25" customFormat="1" x14ac:dyDescent="0.2">
      <c r="A13" s="12" t="s">
        <v>32</v>
      </c>
      <c r="B13" s="11">
        <v>25242</v>
      </c>
      <c r="C13" s="11">
        <v>5321</v>
      </c>
      <c r="D13" s="11">
        <v>5408</v>
      </c>
      <c r="E13" s="11">
        <v>18008</v>
      </c>
      <c r="F13" s="11">
        <v>13899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3503C-42F6-4088-8B74-5328331769F0}">
  <dimension ref="A1:F13"/>
  <sheetViews>
    <sheetView workbookViewId="0"/>
  </sheetViews>
  <sheetFormatPr defaultRowHeight="11.25" x14ac:dyDescent="0.2"/>
  <cols>
    <col min="1" max="1" width="15.28515625" style="1" customWidth="1"/>
    <col min="2" max="2" width="15.5703125" style="1" customWidth="1"/>
    <col min="3" max="3" width="15.7109375" style="1" customWidth="1"/>
    <col min="4" max="4" width="15.28515625" style="1" customWidth="1"/>
    <col min="5" max="5" width="15.7109375" style="1" customWidth="1"/>
    <col min="6" max="6" width="11.7109375" style="1" customWidth="1"/>
    <col min="7" max="16384" width="9.140625" style="1"/>
  </cols>
  <sheetData>
    <row r="1" spans="1:6" s="6" customFormat="1" x14ac:dyDescent="0.2">
      <c r="A1" s="10" t="s">
        <v>82</v>
      </c>
      <c r="B1" s="7"/>
      <c r="C1" s="7"/>
      <c r="D1" s="7"/>
      <c r="E1" s="7"/>
      <c r="F1" s="7"/>
    </row>
    <row r="2" spans="1:6" ht="22.5" x14ac:dyDescent="0.2">
      <c r="A2" s="9" t="s">
        <v>67</v>
      </c>
      <c r="B2" s="9" t="s">
        <v>78</v>
      </c>
      <c r="C2" s="9" t="s">
        <v>77</v>
      </c>
      <c r="D2" s="9" t="s">
        <v>76</v>
      </c>
      <c r="E2" s="9" t="s">
        <v>75</v>
      </c>
      <c r="F2" s="9" t="s">
        <v>80</v>
      </c>
    </row>
    <row r="3" spans="1:6" s="32" customFormat="1" x14ac:dyDescent="0.2">
      <c r="A3" s="29" t="s">
        <v>62</v>
      </c>
      <c r="B3" s="23">
        <v>2355</v>
      </c>
      <c r="C3" s="23">
        <v>165</v>
      </c>
      <c r="D3" s="23">
        <v>106</v>
      </c>
      <c r="E3" s="23">
        <v>312</v>
      </c>
      <c r="F3" s="23" t="s">
        <v>34</v>
      </c>
    </row>
    <row r="4" spans="1:6" s="32" customFormat="1" x14ac:dyDescent="0.2">
      <c r="A4" s="28" t="s">
        <v>61</v>
      </c>
      <c r="B4" s="4">
        <v>2648</v>
      </c>
      <c r="C4" s="4">
        <v>189</v>
      </c>
      <c r="D4" s="4">
        <v>156</v>
      </c>
      <c r="E4" s="4">
        <v>770</v>
      </c>
      <c r="F4" s="4">
        <v>4</v>
      </c>
    </row>
    <row r="5" spans="1:6" s="32" customFormat="1" x14ac:dyDescent="0.2">
      <c r="A5" s="27" t="s">
        <v>60</v>
      </c>
      <c r="B5" s="4">
        <v>3752</v>
      </c>
      <c r="C5" s="4">
        <v>281</v>
      </c>
      <c r="D5" s="4">
        <v>234</v>
      </c>
      <c r="E5" s="4">
        <v>1437</v>
      </c>
      <c r="F5" s="4">
        <v>9</v>
      </c>
    </row>
    <row r="6" spans="1:6" s="32" customFormat="1" x14ac:dyDescent="0.2">
      <c r="A6" s="26" t="s">
        <v>59</v>
      </c>
      <c r="B6" s="4">
        <v>4457</v>
      </c>
      <c r="C6" s="4">
        <v>522</v>
      </c>
      <c r="D6" s="4">
        <v>313</v>
      </c>
      <c r="E6" s="4">
        <v>2662</v>
      </c>
      <c r="F6" s="4">
        <v>38</v>
      </c>
    </row>
    <row r="7" spans="1:6" s="32" customFormat="1" x14ac:dyDescent="0.2">
      <c r="A7" s="26" t="s">
        <v>58</v>
      </c>
      <c r="B7" s="4">
        <v>2220</v>
      </c>
      <c r="C7" s="4">
        <v>412</v>
      </c>
      <c r="D7" s="4">
        <v>408</v>
      </c>
      <c r="E7" s="4">
        <v>2127</v>
      </c>
      <c r="F7" s="4">
        <v>41</v>
      </c>
    </row>
    <row r="8" spans="1:6" s="32" customFormat="1" x14ac:dyDescent="0.2">
      <c r="A8" s="26" t="s">
        <v>57</v>
      </c>
      <c r="B8" s="4">
        <v>3648</v>
      </c>
      <c r="C8" s="4">
        <v>902</v>
      </c>
      <c r="D8" s="4">
        <v>656</v>
      </c>
      <c r="E8" s="4">
        <v>3381</v>
      </c>
      <c r="F8" s="4">
        <v>243</v>
      </c>
    </row>
    <row r="9" spans="1:6" s="32" customFormat="1" x14ac:dyDescent="0.2">
      <c r="A9" s="26" t="s">
        <v>56</v>
      </c>
      <c r="B9" s="4">
        <v>2484</v>
      </c>
      <c r="C9" s="4">
        <v>594</v>
      </c>
      <c r="D9" s="4">
        <v>894</v>
      </c>
      <c r="E9" s="4">
        <v>2450</v>
      </c>
      <c r="F9" s="4">
        <v>1154</v>
      </c>
    </row>
    <row r="10" spans="1:6" s="32" customFormat="1" x14ac:dyDescent="0.2">
      <c r="A10" s="26" t="s">
        <v>55</v>
      </c>
      <c r="B10" s="4">
        <v>968</v>
      </c>
      <c r="C10" s="4">
        <v>371</v>
      </c>
      <c r="D10" s="4">
        <v>338</v>
      </c>
      <c r="E10" s="4">
        <v>1505</v>
      </c>
      <c r="F10" s="4">
        <v>1795</v>
      </c>
    </row>
    <row r="11" spans="1:6" s="32" customFormat="1" x14ac:dyDescent="0.2">
      <c r="A11" s="26" t="s">
        <v>54</v>
      </c>
      <c r="B11" s="4">
        <v>1219</v>
      </c>
      <c r="C11" s="4">
        <v>714</v>
      </c>
      <c r="D11" s="4">
        <v>654</v>
      </c>
      <c r="E11" s="4">
        <v>2295</v>
      </c>
      <c r="F11" s="4">
        <v>3749</v>
      </c>
    </row>
    <row r="12" spans="1:6" s="32" customFormat="1" x14ac:dyDescent="0.2">
      <c r="A12" s="1" t="s">
        <v>53</v>
      </c>
      <c r="B12" s="4">
        <v>1491</v>
      </c>
      <c r="C12" s="4">
        <v>1171</v>
      </c>
      <c r="D12" s="4">
        <v>1649</v>
      </c>
      <c r="E12" s="4">
        <v>1069</v>
      </c>
      <c r="F12" s="4">
        <v>6866</v>
      </c>
    </row>
    <row r="13" spans="1:6" s="25" customFormat="1" x14ac:dyDescent="0.2">
      <c r="A13" s="12" t="s">
        <v>32</v>
      </c>
      <c r="B13" s="11">
        <v>25242</v>
      </c>
      <c r="C13" s="11">
        <v>5321</v>
      </c>
      <c r="D13" s="11">
        <v>5408</v>
      </c>
      <c r="E13" s="11">
        <v>18008</v>
      </c>
      <c r="F13" s="11">
        <v>13899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A2CD2-9640-4662-9938-86EA92EE8819}">
  <dimension ref="A1:E22"/>
  <sheetViews>
    <sheetView workbookViewId="0"/>
  </sheetViews>
  <sheetFormatPr defaultRowHeight="11.25" x14ac:dyDescent="0.2"/>
  <cols>
    <col min="1" max="1" width="19" style="34" customWidth="1"/>
    <col min="2" max="2" width="15.85546875" style="34" customWidth="1"/>
    <col min="3" max="3" width="15.5703125" style="34" customWidth="1"/>
    <col min="4" max="4" width="14.5703125" style="34" customWidth="1"/>
    <col min="5" max="5" width="15.7109375" style="34" customWidth="1"/>
    <col min="6" max="16384" width="9.140625" style="34"/>
  </cols>
  <sheetData>
    <row r="1" spans="1:5" x14ac:dyDescent="0.2">
      <c r="A1" s="10" t="s">
        <v>87</v>
      </c>
      <c r="B1" s="7"/>
      <c r="C1" s="7"/>
      <c r="D1" s="7"/>
      <c r="E1" s="7"/>
    </row>
    <row r="2" spans="1:5" ht="45" x14ac:dyDescent="0.2">
      <c r="A2" s="40" t="s">
        <v>86</v>
      </c>
      <c r="B2" s="9" t="s">
        <v>85</v>
      </c>
      <c r="C2" s="39" t="s">
        <v>83</v>
      </c>
      <c r="D2" s="9" t="s">
        <v>84</v>
      </c>
      <c r="E2" s="39" t="s">
        <v>83</v>
      </c>
    </row>
    <row r="3" spans="1:5" x14ac:dyDescent="0.2">
      <c r="A3" s="38">
        <v>2001</v>
      </c>
      <c r="B3" s="36">
        <v>552</v>
      </c>
      <c r="C3" s="36">
        <v>551</v>
      </c>
      <c r="D3" s="36" t="s">
        <v>34</v>
      </c>
      <c r="E3" s="36" t="s">
        <v>34</v>
      </c>
    </row>
    <row r="4" spans="1:5" x14ac:dyDescent="0.2">
      <c r="A4" s="37">
        <v>2002</v>
      </c>
      <c r="B4" s="36">
        <v>627</v>
      </c>
      <c r="C4" s="36">
        <v>634</v>
      </c>
      <c r="D4" s="36" t="s">
        <v>34</v>
      </c>
      <c r="E4" s="36" t="s">
        <v>34</v>
      </c>
    </row>
    <row r="5" spans="1:5" x14ac:dyDescent="0.2">
      <c r="A5" s="37">
        <v>2003</v>
      </c>
      <c r="B5" s="36">
        <v>707</v>
      </c>
      <c r="C5" s="36">
        <v>704</v>
      </c>
      <c r="D5" s="36" t="s">
        <v>34</v>
      </c>
      <c r="E5" s="36" t="s">
        <v>34</v>
      </c>
    </row>
    <row r="6" spans="1:5" x14ac:dyDescent="0.2">
      <c r="A6" s="37">
        <v>2004</v>
      </c>
      <c r="B6" s="36">
        <v>634</v>
      </c>
      <c r="C6" s="36">
        <v>630</v>
      </c>
      <c r="D6" s="36">
        <v>138</v>
      </c>
      <c r="E6" s="36">
        <v>134</v>
      </c>
    </row>
    <row r="7" spans="1:5" x14ac:dyDescent="0.2">
      <c r="A7" s="37">
        <v>2005</v>
      </c>
      <c r="B7" s="36">
        <v>640</v>
      </c>
      <c r="C7" s="36">
        <v>630</v>
      </c>
      <c r="D7" s="36">
        <v>182</v>
      </c>
      <c r="E7" s="36">
        <v>181</v>
      </c>
    </row>
    <row r="8" spans="1:5" x14ac:dyDescent="0.2">
      <c r="A8" s="37">
        <v>2006</v>
      </c>
      <c r="B8" s="36">
        <v>661</v>
      </c>
      <c r="C8" s="36">
        <v>658</v>
      </c>
      <c r="D8" s="36">
        <v>213</v>
      </c>
      <c r="E8" s="36">
        <v>214</v>
      </c>
    </row>
    <row r="9" spans="1:5" x14ac:dyDescent="0.2">
      <c r="A9" s="2">
        <v>2007</v>
      </c>
      <c r="B9" s="36">
        <v>691</v>
      </c>
      <c r="C9" s="36">
        <v>689</v>
      </c>
      <c r="D9" s="36">
        <v>242</v>
      </c>
      <c r="E9" s="36">
        <v>239</v>
      </c>
    </row>
    <row r="10" spans="1:5" x14ac:dyDescent="0.2">
      <c r="A10" s="2">
        <v>2008</v>
      </c>
      <c r="B10" s="36">
        <v>708</v>
      </c>
      <c r="C10" s="36">
        <v>711</v>
      </c>
      <c r="D10" s="36">
        <v>276</v>
      </c>
      <c r="E10" s="36">
        <v>275</v>
      </c>
    </row>
    <row r="11" spans="1:5" x14ac:dyDescent="0.2">
      <c r="A11" s="2">
        <v>2009</v>
      </c>
      <c r="B11" s="36">
        <v>857</v>
      </c>
      <c r="C11" s="36">
        <v>869</v>
      </c>
      <c r="D11" s="36">
        <v>326</v>
      </c>
      <c r="E11" s="36">
        <v>336</v>
      </c>
    </row>
    <row r="12" spans="1:5" x14ac:dyDescent="0.2">
      <c r="A12" s="2">
        <v>2010</v>
      </c>
      <c r="B12" s="36">
        <v>878</v>
      </c>
      <c r="C12" s="36">
        <v>890</v>
      </c>
      <c r="D12" s="36">
        <v>381</v>
      </c>
      <c r="E12" s="36">
        <v>391</v>
      </c>
    </row>
    <row r="13" spans="1:5" x14ac:dyDescent="0.2">
      <c r="A13" s="119" t="s">
        <v>29</v>
      </c>
      <c r="B13" s="119"/>
      <c r="C13" s="119"/>
      <c r="D13" s="119"/>
      <c r="E13" s="119"/>
    </row>
    <row r="14" spans="1:5" x14ac:dyDescent="0.2">
      <c r="A14" s="12" t="s">
        <v>28</v>
      </c>
      <c r="B14" s="35">
        <v>2</v>
      </c>
      <c r="C14" s="35">
        <v>2</v>
      </c>
      <c r="D14" s="35">
        <v>46</v>
      </c>
      <c r="E14" s="35">
        <v>48</v>
      </c>
    </row>
    <row r="15" spans="1:5" x14ac:dyDescent="0.2">
      <c r="A15" s="13" t="s">
        <v>27</v>
      </c>
      <c r="B15" s="36">
        <v>94</v>
      </c>
      <c r="C15" s="36">
        <v>94</v>
      </c>
      <c r="D15" s="36">
        <v>14</v>
      </c>
      <c r="E15" s="36">
        <v>14</v>
      </c>
    </row>
    <row r="16" spans="1:5" x14ac:dyDescent="0.2">
      <c r="A16" s="13" t="s">
        <v>26</v>
      </c>
      <c r="B16" s="36">
        <v>255</v>
      </c>
      <c r="C16" s="36">
        <v>255</v>
      </c>
      <c r="D16" s="36">
        <v>14</v>
      </c>
      <c r="E16" s="36">
        <v>14</v>
      </c>
    </row>
    <row r="17" spans="1:5" x14ac:dyDescent="0.2">
      <c r="A17" s="13" t="s">
        <v>25</v>
      </c>
      <c r="B17" s="36">
        <v>260</v>
      </c>
      <c r="C17" s="36">
        <v>262</v>
      </c>
      <c r="D17" s="36">
        <v>58</v>
      </c>
      <c r="E17" s="36">
        <v>58</v>
      </c>
    </row>
    <row r="18" spans="1:5" x14ac:dyDescent="0.2">
      <c r="A18" s="12" t="s">
        <v>24</v>
      </c>
      <c r="B18" s="35">
        <f>SUM(B15:B17)</f>
        <v>609</v>
      </c>
      <c r="C18" s="35">
        <f>SUM(C15:C17)</f>
        <v>611</v>
      </c>
      <c r="D18" s="35">
        <f>SUM(D15:D17)</f>
        <v>86</v>
      </c>
      <c r="E18" s="35">
        <f>SUM(E15:E17)</f>
        <v>86</v>
      </c>
    </row>
    <row r="19" spans="1:5" x14ac:dyDescent="0.2">
      <c r="A19" s="13" t="s">
        <v>23</v>
      </c>
      <c r="B19" s="36">
        <v>189</v>
      </c>
      <c r="C19" s="36">
        <v>193</v>
      </c>
      <c r="D19" s="36">
        <v>22</v>
      </c>
      <c r="E19" s="36">
        <v>26</v>
      </c>
    </row>
    <row r="20" spans="1:5" x14ac:dyDescent="0.2">
      <c r="A20" s="13" t="s">
        <v>22</v>
      </c>
      <c r="B20" s="36">
        <v>54</v>
      </c>
      <c r="C20" s="36">
        <v>57</v>
      </c>
      <c r="D20" s="36">
        <v>69</v>
      </c>
      <c r="E20" s="36">
        <v>68</v>
      </c>
    </row>
    <row r="21" spans="1:5" x14ac:dyDescent="0.2">
      <c r="A21" s="13" t="s">
        <v>21</v>
      </c>
      <c r="B21" s="36">
        <v>24</v>
      </c>
      <c r="C21" s="36">
        <v>27</v>
      </c>
      <c r="D21" s="36">
        <v>158</v>
      </c>
      <c r="E21" s="36">
        <v>163</v>
      </c>
    </row>
    <row r="22" spans="1:5" x14ac:dyDescent="0.2">
      <c r="A22" s="12" t="s">
        <v>20</v>
      </c>
      <c r="B22" s="35">
        <f>SUM(B19:B21)</f>
        <v>267</v>
      </c>
      <c r="C22" s="35">
        <f>SUM(C19:C21)</f>
        <v>277</v>
      </c>
      <c r="D22" s="35">
        <f>SUM(D19:D21)</f>
        <v>249</v>
      </c>
      <c r="E22" s="35">
        <f>SUM(E19:E21)</f>
        <v>257</v>
      </c>
    </row>
  </sheetData>
  <mergeCells count="1">
    <mergeCell ref="A13:E1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DA74B-4396-4C9F-9CE7-6BD3988939F2}">
  <dimension ref="A1:G36"/>
  <sheetViews>
    <sheetView workbookViewId="0"/>
  </sheetViews>
  <sheetFormatPr defaultRowHeight="11.25" x14ac:dyDescent="0.2"/>
  <cols>
    <col min="1" max="1" width="21.140625" style="41" customWidth="1"/>
    <col min="2" max="7" width="10.5703125" style="41" customWidth="1"/>
    <col min="8" max="16384" width="9.140625" style="41"/>
  </cols>
  <sheetData>
    <row r="1" spans="1:7" s="42" customFormat="1" x14ac:dyDescent="0.2">
      <c r="A1" s="51" t="s">
        <v>97</v>
      </c>
      <c r="B1" s="50"/>
      <c r="C1" s="50"/>
      <c r="D1" s="50"/>
      <c r="E1" s="50"/>
      <c r="F1" s="50"/>
      <c r="G1" s="50"/>
    </row>
    <row r="2" spans="1:7" x14ac:dyDescent="0.2">
      <c r="A2" s="105" t="s">
        <v>29</v>
      </c>
      <c r="B2" s="49" t="s">
        <v>96</v>
      </c>
      <c r="C2" s="49" t="s">
        <v>95</v>
      </c>
      <c r="D2" s="49" t="s">
        <v>94</v>
      </c>
      <c r="E2" s="49" t="s">
        <v>93</v>
      </c>
      <c r="F2" s="49" t="s">
        <v>92</v>
      </c>
      <c r="G2" s="105" t="s">
        <v>32</v>
      </c>
    </row>
    <row r="3" spans="1:7" x14ac:dyDescent="0.2">
      <c r="A3" s="106"/>
      <c r="B3" s="120" t="s">
        <v>91</v>
      </c>
      <c r="C3" s="121"/>
      <c r="D3" s="121"/>
      <c r="E3" s="121"/>
      <c r="F3" s="122"/>
      <c r="G3" s="106"/>
    </row>
    <row r="4" spans="1:7" x14ac:dyDescent="0.2">
      <c r="A4" s="123" t="s">
        <v>90</v>
      </c>
      <c r="B4" s="123"/>
      <c r="C4" s="123"/>
      <c r="D4" s="123"/>
      <c r="E4" s="123"/>
      <c r="F4" s="123"/>
      <c r="G4" s="123"/>
    </row>
    <row r="5" spans="1:7" x14ac:dyDescent="0.2">
      <c r="A5" s="12" t="s">
        <v>28</v>
      </c>
      <c r="B5" s="43">
        <v>634</v>
      </c>
      <c r="C5" s="43">
        <v>1060</v>
      </c>
      <c r="D5" s="43">
        <v>871</v>
      </c>
      <c r="E5" s="43">
        <v>26742</v>
      </c>
      <c r="F5" s="43">
        <v>3027</v>
      </c>
      <c r="G5" s="43">
        <v>32334</v>
      </c>
    </row>
    <row r="6" spans="1:7" x14ac:dyDescent="0.2">
      <c r="A6" s="13" t="s">
        <v>27</v>
      </c>
      <c r="B6" s="44">
        <v>485</v>
      </c>
      <c r="C6" s="44">
        <v>1101</v>
      </c>
      <c r="D6" s="44">
        <v>647</v>
      </c>
      <c r="E6" s="44">
        <v>13775</v>
      </c>
      <c r="F6" s="44">
        <v>1810</v>
      </c>
      <c r="G6" s="44">
        <v>17818</v>
      </c>
    </row>
    <row r="7" spans="1:7" x14ac:dyDescent="0.2">
      <c r="A7" s="13" t="s">
        <v>26</v>
      </c>
      <c r="B7" s="44">
        <v>274</v>
      </c>
      <c r="C7" s="44">
        <v>681</v>
      </c>
      <c r="D7" s="44">
        <v>505</v>
      </c>
      <c r="E7" s="44">
        <v>7809</v>
      </c>
      <c r="F7" s="44">
        <v>985</v>
      </c>
      <c r="G7" s="44">
        <v>10254</v>
      </c>
    </row>
    <row r="8" spans="1:7" x14ac:dyDescent="0.2">
      <c r="A8" s="13" t="s">
        <v>25</v>
      </c>
      <c r="B8" s="44">
        <v>236</v>
      </c>
      <c r="C8" s="44">
        <v>362</v>
      </c>
      <c r="D8" s="44">
        <v>308</v>
      </c>
      <c r="E8" s="44">
        <v>13395</v>
      </c>
      <c r="F8" s="44">
        <v>1829</v>
      </c>
      <c r="G8" s="44">
        <v>16130</v>
      </c>
    </row>
    <row r="9" spans="1:7" x14ac:dyDescent="0.2">
      <c r="A9" s="12" t="s">
        <v>24</v>
      </c>
      <c r="B9" s="46">
        <f t="shared" ref="B9:G9" si="0">SUM(B6:B8)</f>
        <v>995</v>
      </c>
      <c r="C9" s="46">
        <f t="shared" si="0"/>
        <v>2144</v>
      </c>
      <c r="D9" s="46">
        <f t="shared" si="0"/>
        <v>1460</v>
      </c>
      <c r="E9" s="46">
        <f t="shared" si="0"/>
        <v>34979</v>
      </c>
      <c r="F9" s="46">
        <f t="shared" si="0"/>
        <v>4624</v>
      </c>
      <c r="G9" s="46">
        <f t="shared" si="0"/>
        <v>44202</v>
      </c>
    </row>
    <row r="10" spans="1:7" x14ac:dyDescent="0.2">
      <c r="A10" s="13" t="s">
        <v>23</v>
      </c>
      <c r="B10" s="45">
        <v>665</v>
      </c>
      <c r="C10" s="45">
        <v>1169</v>
      </c>
      <c r="D10" s="45">
        <v>772</v>
      </c>
      <c r="E10" s="45">
        <v>24265</v>
      </c>
      <c r="F10" s="45">
        <v>2613</v>
      </c>
      <c r="G10" s="45">
        <v>29484</v>
      </c>
    </row>
    <row r="11" spans="1:7" x14ac:dyDescent="0.2">
      <c r="A11" s="13" t="s">
        <v>22</v>
      </c>
      <c r="B11" s="45">
        <v>873</v>
      </c>
      <c r="C11" s="45">
        <v>1971</v>
      </c>
      <c r="D11" s="45">
        <v>1901</v>
      </c>
      <c r="E11" s="45">
        <v>39545</v>
      </c>
      <c r="F11" s="45">
        <v>5504</v>
      </c>
      <c r="G11" s="45">
        <v>49794</v>
      </c>
    </row>
    <row r="12" spans="1:7" x14ac:dyDescent="0.2">
      <c r="A12" s="13" t="s">
        <v>21</v>
      </c>
      <c r="B12" s="48">
        <v>310</v>
      </c>
      <c r="C12" s="48">
        <v>989</v>
      </c>
      <c r="D12" s="48">
        <v>502</v>
      </c>
      <c r="E12" s="48">
        <v>17266</v>
      </c>
      <c r="F12" s="48">
        <v>2593</v>
      </c>
      <c r="G12" s="48">
        <v>21660</v>
      </c>
    </row>
    <row r="13" spans="1:7" x14ac:dyDescent="0.2">
      <c r="A13" s="12" t="s">
        <v>20</v>
      </c>
      <c r="B13" s="47">
        <f t="shared" ref="B13:G13" si="1">SUM(B10:B12)</f>
        <v>1848</v>
      </c>
      <c r="C13" s="47">
        <f t="shared" si="1"/>
        <v>4129</v>
      </c>
      <c r="D13" s="47">
        <f t="shared" si="1"/>
        <v>3175</v>
      </c>
      <c r="E13" s="47">
        <f t="shared" si="1"/>
        <v>81076</v>
      </c>
      <c r="F13" s="47">
        <f t="shared" si="1"/>
        <v>10710</v>
      </c>
      <c r="G13" s="47">
        <f t="shared" si="1"/>
        <v>100938</v>
      </c>
    </row>
    <row r="14" spans="1:7" s="42" customFormat="1" x14ac:dyDescent="0.2">
      <c r="A14" s="42" t="s">
        <v>19</v>
      </c>
      <c r="B14" s="43">
        <v>3477</v>
      </c>
      <c r="C14" s="43">
        <v>7333</v>
      </c>
      <c r="D14" s="43">
        <v>5506</v>
      </c>
      <c r="E14" s="43">
        <v>142797</v>
      </c>
      <c r="F14" s="43">
        <v>18361</v>
      </c>
      <c r="G14" s="43">
        <v>177474</v>
      </c>
    </row>
    <row r="15" spans="1:7" x14ac:dyDescent="0.2">
      <c r="A15" s="119" t="s">
        <v>89</v>
      </c>
      <c r="B15" s="119"/>
      <c r="C15" s="119"/>
      <c r="D15" s="119"/>
      <c r="E15" s="119"/>
      <c r="F15" s="119"/>
      <c r="G15" s="119"/>
    </row>
    <row r="16" spans="1:7" x14ac:dyDescent="0.2">
      <c r="A16" s="12" t="s">
        <v>28</v>
      </c>
      <c r="B16" s="43">
        <v>707</v>
      </c>
      <c r="C16" s="43">
        <v>1247</v>
      </c>
      <c r="D16" s="43">
        <v>1278</v>
      </c>
      <c r="E16" s="43">
        <v>50634</v>
      </c>
      <c r="F16" s="43">
        <v>6794</v>
      </c>
      <c r="G16" s="43">
        <v>60660</v>
      </c>
    </row>
    <row r="17" spans="1:7" x14ac:dyDescent="0.2">
      <c r="A17" s="13" t="s">
        <v>27</v>
      </c>
      <c r="B17" s="44">
        <v>447</v>
      </c>
      <c r="C17" s="44">
        <v>1128</v>
      </c>
      <c r="D17" s="44">
        <v>643</v>
      </c>
      <c r="E17" s="44">
        <v>21830</v>
      </c>
      <c r="F17" s="44">
        <v>3627</v>
      </c>
      <c r="G17" s="44">
        <v>27675</v>
      </c>
    </row>
    <row r="18" spans="1:7" x14ac:dyDescent="0.2">
      <c r="A18" s="13" t="s">
        <v>26</v>
      </c>
      <c r="B18" s="44">
        <v>267</v>
      </c>
      <c r="C18" s="44">
        <v>733</v>
      </c>
      <c r="D18" s="44">
        <v>422</v>
      </c>
      <c r="E18" s="44">
        <v>12685</v>
      </c>
      <c r="F18" s="44">
        <v>2469</v>
      </c>
      <c r="G18" s="44">
        <v>16576</v>
      </c>
    </row>
    <row r="19" spans="1:7" x14ac:dyDescent="0.2">
      <c r="A19" s="13" t="s">
        <v>25</v>
      </c>
      <c r="B19" s="44">
        <v>289</v>
      </c>
      <c r="C19" s="44">
        <v>434</v>
      </c>
      <c r="D19" s="44">
        <v>336</v>
      </c>
      <c r="E19" s="44">
        <v>19352</v>
      </c>
      <c r="F19" s="44">
        <v>3856</v>
      </c>
      <c r="G19" s="44">
        <v>24267</v>
      </c>
    </row>
    <row r="20" spans="1:7" x14ac:dyDescent="0.2">
      <c r="A20" s="12" t="s">
        <v>24</v>
      </c>
      <c r="B20" s="46">
        <f t="shared" ref="B20:G20" si="2">SUM(B17:B19)</f>
        <v>1003</v>
      </c>
      <c r="C20" s="46">
        <f t="shared" si="2"/>
        <v>2295</v>
      </c>
      <c r="D20" s="46">
        <f t="shared" si="2"/>
        <v>1401</v>
      </c>
      <c r="E20" s="46">
        <f t="shared" si="2"/>
        <v>53867</v>
      </c>
      <c r="F20" s="46">
        <f t="shared" si="2"/>
        <v>9952</v>
      </c>
      <c r="G20" s="46">
        <f t="shared" si="2"/>
        <v>68518</v>
      </c>
    </row>
    <row r="21" spans="1:7" x14ac:dyDescent="0.2">
      <c r="A21" s="13" t="s">
        <v>23</v>
      </c>
      <c r="B21" s="45">
        <v>702</v>
      </c>
      <c r="C21" s="45">
        <v>1391</v>
      </c>
      <c r="D21" s="45">
        <v>828</v>
      </c>
      <c r="E21" s="45">
        <v>38673</v>
      </c>
      <c r="F21" s="45">
        <v>5173</v>
      </c>
      <c r="G21" s="45">
        <v>46767</v>
      </c>
    </row>
    <row r="22" spans="1:7" x14ac:dyDescent="0.2">
      <c r="A22" s="13" t="s">
        <v>22</v>
      </c>
      <c r="B22" s="45">
        <v>934</v>
      </c>
      <c r="C22" s="45">
        <v>2170</v>
      </c>
      <c r="D22" s="45">
        <v>2264</v>
      </c>
      <c r="E22" s="45">
        <v>59875</v>
      </c>
      <c r="F22" s="45">
        <v>9477</v>
      </c>
      <c r="G22" s="45">
        <v>74720</v>
      </c>
    </row>
    <row r="23" spans="1:7" x14ac:dyDescent="0.2">
      <c r="A23" s="13" t="s">
        <v>21</v>
      </c>
      <c r="B23" s="44">
        <v>290</v>
      </c>
      <c r="C23" s="44">
        <v>1284</v>
      </c>
      <c r="D23" s="44">
        <v>645</v>
      </c>
      <c r="E23" s="44">
        <v>30291</v>
      </c>
      <c r="F23" s="44">
        <v>5299</v>
      </c>
      <c r="G23" s="44">
        <v>37809</v>
      </c>
    </row>
    <row r="24" spans="1:7" x14ac:dyDescent="0.2">
      <c r="A24" s="12" t="s">
        <v>20</v>
      </c>
      <c r="B24" s="43">
        <f t="shared" ref="B24:G24" si="3">SUM(B21:B23)</f>
        <v>1926</v>
      </c>
      <c r="C24" s="43">
        <f t="shared" si="3"/>
        <v>4845</v>
      </c>
      <c r="D24" s="43">
        <f t="shared" si="3"/>
        <v>3737</v>
      </c>
      <c r="E24" s="43">
        <f t="shared" si="3"/>
        <v>128839</v>
      </c>
      <c r="F24" s="43">
        <f t="shared" si="3"/>
        <v>19949</v>
      </c>
      <c r="G24" s="43">
        <f t="shared" si="3"/>
        <v>159296</v>
      </c>
    </row>
    <row r="25" spans="1:7" s="42" customFormat="1" x14ac:dyDescent="0.2">
      <c r="A25" s="42" t="s">
        <v>19</v>
      </c>
      <c r="B25" s="43">
        <v>3636</v>
      </c>
      <c r="C25" s="43">
        <v>8387</v>
      </c>
      <c r="D25" s="43">
        <v>6416</v>
      </c>
      <c r="E25" s="43">
        <v>233340</v>
      </c>
      <c r="F25" s="43">
        <v>36695</v>
      </c>
      <c r="G25" s="43">
        <v>288474</v>
      </c>
    </row>
    <row r="26" spans="1:7" x14ac:dyDescent="0.2">
      <c r="A26" s="119" t="s">
        <v>88</v>
      </c>
      <c r="B26" s="119"/>
      <c r="C26" s="119"/>
      <c r="D26" s="119"/>
      <c r="E26" s="119"/>
      <c r="F26" s="119"/>
      <c r="G26" s="119"/>
    </row>
    <row r="27" spans="1:7" x14ac:dyDescent="0.2">
      <c r="A27" s="12" t="s">
        <v>28</v>
      </c>
      <c r="B27" s="43">
        <v>1341</v>
      </c>
      <c r="C27" s="43">
        <v>2307</v>
      </c>
      <c r="D27" s="43">
        <v>2149</v>
      </c>
      <c r="E27" s="43">
        <v>77376</v>
      </c>
      <c r="F27" s="43">
        <v>9821</v>
      </c>
      <c r="G27" s="43">
        <v>92994</v>
      </c>
    </row>
    <row r="28" spans="1:7" x14ac:dyDescent="0.2">
      <c r="A28" s="13" t="s">
        <v>27</v>
      </c>
      <c r="B28" s="44">
        <v>932</v>
      </c>
      <c r="C28" s="44">
        <v>2229</v>
      </c>
      <c r="D28" s="44">
        <v>1290</v>
      </c>
      <c r="E28" s="44">
        <v>35605</v>
      </c>
      <c r="F28" s="44">
        <v>5437</v>
      </c>
      <c r="G28" s="44">
        <v>45493</v>
      </c>
    </row>
    <row r="29" spans="1:7" x14ac:dyDescent="0.2">
      <c r="A29" s="13" t="s">
        <v>26</v>
      </c>
      <c r="B29" s="44">
        <v>541</v>
      </c>
      <c r="C29" s="44">
        <v>1414</v>
      </c>
      <c r="D29" s="44">
        <v>927</v>
      </c>
      <c r="E29" s="44">
        <v>20494</v>
      </c>
      <c r="F29" s="44">
        <v>3454</v>
      </c>
      <c r="G29" s="44">
        <v>26830</v>
      </c>
    </row>
    <row r="30" spans="1:7" x14ac:dyDescent="0.2">
      <c r="A30" s="13" t="s">
        <v>25</v>
      </c>
      <c r="B30" s="44">
        <v>525</v>
      </c>
      <c r="C30" s="44">
        <v>796</v>
      </c>
      <c r="D30" s="44">
        <v>644</v>
      </c>
      <c r="E30" s="44">
        <v>32747</v>
      </c>
      <c r="F30" s="44">
        <v>5685</v>
      </c>
      <c r="G30" s="44">
        <v>40397</v>
      </c>
    </row>
    <row r="31" spans="1:7" x14ac:dyDescent="0.2">
      <c r="A31" s="12" t="s">
        <v>24</v>
      </c>
      <c r="B31" s="46">
        <f t="shared" ref="B31:G31" si="4">SUM(B28:B30)</f>
        <v>1998</v>
      </c>
      <c r="C31" s="46">
        <f t="shared" si="4"/>
        <v>4439</v>
      </c>
      <c r="D31" s="46">
        <f t="shared" si="4"/>
        <v>2861</v>
      </c>
      <c r="E31" s="46">
        <f t="shared" si="4"/>
        <v>88846</v>
      </c>
      <c r="F31" s="46">
        <f t="shared" si="4"/>
        <v>14576</v>
      </c>
      <c r="G31" s="46">
        <f t="shared" si="4"/>
        <v>112720</v>
      </c>
    </row>
    <row r="32" spans="1:7" x14ac:dyDescent="0.2">
      <c r="A32" s="13" t="s">
        <v>23</v>
      </c>
      <c r="B32" s="45">
        <v>1367</v>
      </c>
      <c r="C32" s="45">
        <v>2560</v>
      </c>
      <c r="D32" s="45">
        <v>1600</v>
      </c>
      <c r="E32" s="45">
        <v>62938</v>
      </c>
      <c r="F32" s="45">
        <v>7786</v>
      </c>
      <c r="G32" s="45">
        <v>76251</v>
      </c>
    </row>
    <row r="33" spans="1:7" x14ac:dyDescent="0.2">
      <c r="A33" s="13" t="s">
        <v>22</v>
      </c>
      <c r="B33" s="45">
        <v>1807</v>
      </c>
      <c r="C33" s="45">
        <v>4141</v>
      </c>
      <c r="D33" s="45">
        <v>4165</v>
      </c>
      <c r="E33" s="45">
        <v>99420</v>
      </c>
      <c r="F33" s="45">
        <v>14981</v>
      </c>
      <c r="G33" s="45">
        <v>124514</v>
      </c>
    </row>
    <row r="34" spans="1:7" x14ac:dyDescent="0.2">
      <c r="A34" s="13" t="s">
        <v>21</v>
      </c>
      <c r="B34" s="44">
        <v>600</v>
      </c>
      <c r="C34" s="44">
        <v>2273</v>
      </c>
      <c r="D34" s="44">
        <v>1147</v>
      </c>
      <c r="E34" s="44">
        <v>47557</v>
      </c>
      <c r="F34" s="44">
        <v>7892</v>
      </c>
      <c r="G34" s="44">
        <v>59469</v>
      </c>
    </row>
    <row r="35" spans="1:7" x14ac:dyDescent="0.2">
      <c r="A35" s="12" t="s">
        <v>20</v>
      </c>
      <c r="B35" s="43">
        <f t="shared" ref="B35:G35" si="5">SUM(B32:B34)</f>
        <v>3774</v>
      </c>
      <c r="C35" s="43">
        <f t="shared" si="5"/>
        <v>8974</v>
      </c>
      <c r="D35" s="43">
        <f t="shared" si="5"/>
        <v>6912</v>
      </c>
      <c r="E35" s="43">
        <f t="shared" si="5"/>
        <v>209915</v>
      </c>
      <c r="F35" s="43">
        <f t="shared" si="5"/>
        <v>30659</v>
      </c>
      <c r="G35" s="43">
        <f t="shared" si="5"/>
        <v>260234</v>
      </c>
    </row>
    <row r="36" spans="1:7" s="42" customFormat="1" x14ac:dyDescent="0.2">
      <c r="A36" s="42" t="s">
        <v>19</v>
      </c>
      <c r="B36" s="43">
        <v>7113</v>
      </c>
      <c r="C36" s="43">
        <v>15720</v>
      </c>
      <c r="D36" s="43">
        <v>11922</v>
      </c>
      <c r="E36" s="43">
        <v>376137</v>
      </c>
      <c r="F36" s="43">
        <v>55056</v>
      </c>
      <c r="G36" s="43">
        <v>465948</v>
      </c>
    </row>
  </sheetData>
  <mergeCells count="6">
    <mergeCell ref="A15:G15"/>
    <mergeCell ref="A26:G26"/>
    <mergeCell ref="A2:A3"/>
    <mergeCell ref="G2:G3"/>
    <mergeCell ref="B3:F3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D3E1C-CEC1-43E0-96B9-309AE33D51FC}">
  <dimension ref="A1:D13"/>
  <sheetViews>
    <sheetView workbookViewId="0"/>
  </sheetViews>
  <sheetFormatPr defaultRowHeight="11.25" x14ac:dyDescent="0.2"/>
  <cols>
    <col min="1" max="1" width="16.28515625" style="1" customWidth="1"/>
    <col min="2" max="4" width="17.5703125" style="1" customWidth="1"/>
    <col min="5" max="16384" width="9.140625" style="1"/>
  </cols>
  <sheetData>
    <row r="1" spans="1:4" s="52" customFormat="1" x14ac:dyDescent="0.2">
      <c r="A1" s="10" t="s">
        <v>98</v>
      </c>
      <c r="B1" s="7"/>
      <c r="C1" s="7"/>
      <c r="D1" s="7"/>
    </row>
    <row r="2" spans="1:4" x14ac:dyDescent="0.2">
      <c r="A2" s="9" t="s">
        <v>67</v>
      </c>
      <c r="B2" s="9" t="s">
        <v>90</v>
      </c>
      <c r="C2" s="9" t="s">
        <v>89</v>
      </c>
      <c r="D2" s="9" t="s">
        <v>88</v>
      </c>
    </row>
    <row r="3" spans="1:4" s="32" customFormat="1" x14ac:dyDescent="0.2">
      <c r="A3" s="29" t="s">
        <v>62</v>
      </c>
      <c r="B3" s="23">
        <v>972</v>
      </c>
      <c r="C3" s="23">
        <v>1160</v>
      </c>
      <c r="D3" s="23">
        <v>2132</v>
      </c>
    </row>
    <row r="4" spans="1:4" s="32" customFormat="1" x14ac:dyDescent="0.2">
      <c r="A4" s="28" t="s">
        <v>61</v>
      </c>
      <c r="B4" s="4">
        <v>2189</v>
      </c>
      <c r="C4" s="4">
        <v>3497</v>
      </c>
      <c r="D4" s="4">
        <v>5686</v>
      </c>
    </row>
    <row r="5" spans="1:4" s="32" customFormat="1" x14ac:dyDescent="0.2">
      <c r="A5" s="27" t="s">
        <v>60</v>
      </c>
      <c r="B5" s="4">
        <v>9771</v>
      </c>
      <c r="C5" s="4">
        <v>15800</v>
      </c>
      <c r="D5" s="4">
        <v>25571</v>
      </c>
    </row>
    <row r="6" spans="1:4" s="32" customFormat="1" x14ac:dyDescent="0.2">
      <c r="A6" s="26" t="s">
        <v>59</v>
      </c>
      <c r="B6" s="4">
        <v>34587</v>
      </c>
      <c r="C6" s="4">
        <v>58252</v>
      </c>
      <c r="D6" s="4">
        <v>92839</v>
      </c>
    </row>
    <row r="7" spans="1:4" s="32" customFormat="1" x14ac:dyDescent="0.2">
      <c r="A7" s="26" t="s">
        <v>58</v>
      </c>
      <c r="B7" s="4">
        <v>30230</v>
      </c>
      <c r="C7" s="4">
        <v>46573</v>
      </c>
      <c r="D7" s="4">
        <v>76803</v>
      </c>
    </row>
    <row r="8" spans="1:4" s="32" customFormat="1" x14ac:dyDescent="0.2">
      <c r="A8" s="26" t="s">
        <v>57</v>
      </c>
      <c r="B8" s="4">
        <v>35673</v>
      </c>
      <c r="C8" s="4">
        <v>53485</v>
      </c>
      <c r="D8" s="4">
        <v>89158</v>
      </c>
    </row>
    <row r="9" spans="1:4" s="32" customFormat="1" x14ac:dyDescent="0.2">
      <c r="A9" s="26" t="s">
        <v>56</v>
      </c>
      <c r="B9" s="4">
        <v>23957</v>
      </c>
      <c r="C9" s="4">
        <v>37181</v>
      </c>
      <c r="D9" s="4">
        <v>61138</v>
      </c>
    </row>
    <row r="10" spans="1:4" s="32" customFormat="1" x14ac:dyDescent="0.2">
      <c r="A10" s="26" t="s">
        <v>55</v>
      </c>
      <c r="B10" s="4">
        <v>8183</v>
      </c>
      <c r="C10" s="4">
        <v>13420</v>
      </c>
      <c r="D10" s="4">
        <v>21603</v>
      </c>
    </row>
    <row r="11" spans="1:4" s="32" customFormat="1" x14ac:dyDescent="0.2">
      <c r="A11" s="26" t="s">
        <v>54</v>
      </c>
      <c r="B11" s="4">
        <v>13853</v>
      </c>
      <c r="C11" s="4">
        <v>22768</v>
      </c>
      <c r="D11" s="4">
        <v>36621</v>
      </c>
    </row>
    <row r="12" spans="1:4" s="32" customFormat="1" x14ac:dyDescent="0.2">
      <c r="A12" s="1" t="s">
        <v>53</v>
      </c>
      <c r="B12" s="4">
        <v>18059</v>
      </c>
      <c r="C12" s="4">
        <v>36338</v>
      </c>
      <c r="D12" s="4">
        <v>54397</v>
      </c>
    </row>
    <row r="13" spans="1:4" s="25" customFormat="1" x14ac:dyDescent="0.2">
      <c r="A13" s="12" t="s">
        <v>32</v>
      </c>
      <c r="B13" s="11">
        <f>SUM(B3:B12)</f>
        <v>177474</v>
      </c>
      <c r="C13" s="11">
        <f>SUM(C3:C12)</f>
        <v>288474</v>
      </c>
      <c r="D13" s="11">
        <f>SUM(D3:D12)</f>
        <v>465948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D1EB-69AA-4BF7-90FB-BD6875FBDC9E}">
  <dimension ref="A1:D13"/>
  <sheetViews>
    <sheetView workbookViewId="0"/>
  </sheetViews>
  <sheetFormatPr defaultRowHeight="11.25" x14ac:dyDescent="0.2"/>
  <cols>
    <col min="1" max="1" width="18.7109375" style="1" customWidth="1"/>
    <col min="2" max="4" width="17.5703125" style="1" customWidth="1"/>
    <col min="5" max="16384" width="9.140625" style="1"/>
  </cols>
  <sheetData>
    <row r="1" spans="1:4" s="52" customFormat="1" x14ac:dyDescent="0.2">
      <c r="A1" s="10" t="s">
        <v>99</v>
      </c>
      <c r="B1" s="7"/>
      <c r="C1" s="7"/>
      <c r="D1" s="7"/>
    </row>
    <row r="2" spans="1:4" x14ac:dyDescent="0.2">
      <c r="A2" s="9" t="s">
        <v>67</v>
      </c>
      <c r="B2" s="9" t="s">
        <v>90</v>
      </c>
      <c r="C2" s="9" t="s">
        <v>89</v>
      </c>
      <c r="D2" s="9" t="s">
        <v>88</v>
      </c>
    </row>
    <row r="3" spans="1:4" s="32" customFormat="1" x14ac:dyDescent="0.2">
      <c r="A3" s="29" t="s">
        <v>62</v>
      </c>
      <c r="B3" s="23">
        <v>7524</v>
      </c>
      <c r="C3" s="23">
        <v>10511</v>
      </c>
      <c r="D3" s="23">
        <v>18035</v>
      </c>
    </row>
    <row r="4" spans="1:4" s="32" customFormat="1" x14ac:dyDescent="0.2">
      <c r="A4" s="28" t="s">
        <v>61</v>
      </c>
      <c r="B4" s="4">
        <v>9714</v>
      </c>
      <c r="C4" s="4">
        <v>14929</v>
      </c>
      <c r="D4" s="4">
        <v>24643</v>
      </c>
    </row>
    <row r="5" spans="1:4" s="32" customFormat="1" x14ac:dyDescent="0.2">
      <c r="A5" s="27" t="s">
        <v>60</v>
      </c>
      <c r="B5" s="4">
        <v>21043</v>
      </c>
      <c r="C5" s="4">
        <v>33205</v>
      </c>
      <c r="D5" s="4">
        <v>54248</v>
      </c>
    </row>
    <row r="6" spans="1:4" s="32" customFormat="1" x14ac:dyDescent="0.2">
      <c r="A6" s="26" t="s">
        <v>59</v>
      </c>
      <c r="B6" s="4">
        <v>33723</v>
      </c>
      <c r="C6" s="4">
        <v>57502</v>
      </c>
      <c r="D6" s="4">
        <v>91225</v>
      </c>
    </row>
    <row r="7" spans="1:4" s="32" customFormat="1" x14ac:dyDescent="0.2">
      <c r="A7" s="26" t="s">
        <v>58</v>
      </c>
      <c r="B7" s="4">
        <v>20927</v>
      </c>
      <c r="C7" s="4">
        <v>32961</v>
      </c>
      <c r="D7" s="4">
        <v>53888</v>
      </c>
    </row>
    <row r="8" spans="1:4" s="32" customFormat="1" x14ac:dyDescent="0.2">
      <c r="A8" s="26" t="s">
        <v>57</v>
      </c>
      <c r="B8" s="4">
        <v>26647</v>
      </c>
      <c r="C8" s="4">
        <v>39782</v>
      </c>
      <c r="D8" s="4">
        <v>66429</v>
      </c>
    </row>
    <row r="9" spans="1:4" s="32" customFormat="1" x14ac:dyDescent="0.2">
      <c r="A9" s="26" t="s">
        <v>56</v>
      </c>
      <c r="B9" s="4">
        <v>18808</v>
      </c>
      <c r="C9" s="4">
        <v>28462</v>
      </c>
      <c r="D9" s="4">
        <v>47270</v>
      </c>
    </row>
    <row r="10" spans="1:4" s="32" customFormat="1" x14ac:dyDescent="0.2">
      <c r="A10" s="26" t="s">
        <v>55</v>
      </c>
      <c r="B10" s="4">
        <v>7832</v>
      </c>
      <c r="C10" s="4">
        <v>12844</v>
      </c>
      <c r="D10" s="4">
        <v>20676</v>
      </c>
    </row>
    <row r="11" spans="1:4" s="32" customFormat="1" x14ac:dyDescent="0.2">
      <c r="A11" s="26" t="s">
        <v>54</v>
      </c>
      <c r="B11" s="4">
        <v>13197</v>
      </c>
      <c r="C11" s="4">
        <v>21940</v>
      </c>
      <c r="D11" s="4">
        <v>35137</v>
      </c>
    </row>
    <row r="12" spans="1:4" s="32" customFormat="1" x14ac:dyDescent="0.2">
      <c r="A12" s="1" t="s">
        <v>53</v>
      </c>
      <c r="B12" s="4">
        <v>18059</v>
      </c>
      <c r="C12" s="4">
        <v>36338</v>
      </c>
      <c r="D12" s="4">
        <v>54397</v>
      </c>
    </row>
    <row r="13" spans="1:4" s="25" customFormat="1" x14ac:dyDescent="0.2">
      <c r="A13" s="12" t="s">
        <v>32</v>
      </c>
      <c r="B13" s="11">
        <v>177474</v>
      </c>
      <c r="C13" s="11">
        <v>288474</v>
      </c>
      <c r="D13" s="11">
        <v>465948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2893-8052-496B-9209-DD7E7A60131D}">
  <dimension ref="A1:G36"/>
  <sheetViews>
    <sheetView workbookViewId="0"/>
  </sheetViews>
  <sheetFormatPr defaultRowHeight="11.25" x14ac:dyDescent="0.2"/>
  <cols>
    <col min="1" max="1" width="21.140625" style="41" customWidth="1"/>
    <col min="2" max="7" width="10.5703125" style="41" customWidth="1"/>
    <col min="8" max="16384" width="9.140625" style="41"/>
  </cols>
  <sheetData>
    <row r="1" spans="1:7" s="42" customFormat="1" x14ac:dyDescent="0.2">
      <c r="A1" s="51" t="s">
        <v>100</v>
      </c>
      <c r="B1" s="50"/>
      <c r="C1" s="50"/>
      <c r="D1" s="50"/>
      <c r="E1" s="50"/>
      <c r="F1" s="50"/>
      <c r="G1" s="50"/>
    </row>
    <row r="2" spans="1:7" x14ac:dyDescent="0.2">
      <c r="A2" s="105" t="s">
        <v>7</v>
      </c>
      <c r="B2" s="49" t="s">
        <v>96</v>
      </c>
      <c r="C2" s="49" t="s">
        <v>95</v>
      </c>
      <c r="D2" s="49" t="s">
        <v>94</v>
      </c>
      <c r="E2" s="49" t="s">
        <v>93</v>
      </c>
      <c r="F2" s="49" t="s">
        <v>92</v>
      </c>
      <c r="G2" s="105" t="s">
        <v>32</v>
      </c>
    </row>
    <row r="3" spans="1:7" x14ac:dyDescent="0.2">
      <c r="A3" s="106"/>
      <c r="B3" s="120" t="s">
        <v>91</v>
      </c>
      <c r="C3" s="121"/>
      <c r="D3" s="121"/>
      <c r="E3" s="121"/>
      <c r="F3" s="122"/>
      <c r="G3" s="106"/>
    </row>
    <row r="4" spans="1:7" x14ac:dyDescent="0.2">
      <c r="A4" s="123" t="s">
        <v>90</v>
      </c>
      <c r="B4" s="123"/>
      <c r="C4" s="123"/>
      <c r="D4" s="123"/>
      <c r="E4" s="123"/>
      <c r="F4" s="123"/>
      <c r="G4" s="123"/>
    </row>
    <row r="5" spans="1:7" x14ac:dyDescent="0.2">
      <c r="A5" s="54">
        <v>2001</v>
      </c>
      <c r="B5" s="44">
        <v>4838</v>
      </c>
      <c r="C5" s="44">
        <v>10394</v>
      </c>
      <c r="D5" s="44">
        <v>8447</v>
      </c>
      <c r="E5" s="44">
        <v>71065</v>
      </c>
      <c r="F5" s="44">
        <v>14535</v>
      </c>
      <c r="G5" s="44">
        <v>109279</v>
      </c>
    </row>
    <row r="6" spans="1:7" x14ac:dyDescent="0.2">
      <c r="A6" s="54">
        <v>2002</v>
      </c>
      <c r="B6" s="48">
        <v>5086</v>
      </c>
      <c r="C6" s="48">
        <v>10794</v>
      </c>
      <c r="D6" s="48">
        <v>7732</v>
      </c>
      <c r="E6" s="48">
        <v>73394</v>
      </c>
      <c r="F6" s="48">
        <v>17261</v>
      </c>
      <c r="G6" s="48">
        <v>114267</v>
      </c>
    </row>
    <row r="7" spans="1:7" x14ac:dyDescent="0.2">
      <c r="A7" s="54">
        <v>2003</v>
      </c>
      <c r="B7" s="44">
        <v>4365</v>
      </c>
      <c r="C7" s="44">
        <v>10371</v>
      </c>
      <c r="D7" s="44">
        <v>7672</v>
      </c>
      <c r="E7" s="44">
        <v>72819</v>
      </c>
      <c r="F7" s="44">
        <v>17057</v>
      </c>
      <c r="G7" s="44">
        <v>112284</v>
      </c>
    </row>
    <row r="8" spans="1:7" x14ac:dyDescent="0.2">
      <c r="A8" s="54">
        <v>2004</v>
      </c>
      <c r="B8" s="44">
        <v>3835</v>
      </c>
      <c r="C8" s="44">
        <v>10014</v>
      </c>
      <c r="D8" s="44">
        <v>10627</v>
      </c>
      <c r="E8" s="44">
        <v>75999</v>
      </c>
      <c r="F8" s="44">
        <v>16121</v>
      </c>
      <c r="G8" s="44">
        <v>116596</v>
      </c>
    </row>
    <row r="9" spans="1:7" x14ac:dyDescent="0.2">
      <c r="A9" s="54">
        <v>2005</v>
      </c>
      <c r="B9" s="44">
        <v>4012</v>
      </c>
      <c r="C9" s="44">
        <v>8386</v>
      </c>
      <c r="D9" s="44">
        <v>8379</v>
      </c>
      <c r="E9" s="44">
        <v>84464</v>
      </c>
      <c r="F9" s="44">
        <v>16916</v>
      </c>
      <c r="G9" s="44">
        <v>122157</v>
      </c>
    </row>
    <row r="10" spans="1:7" x14ac:dyDescent="0.2">
      <c r="A10" s="54">
        <v>2006</v>
      </c>
      <c r="B10" s="44">
        <v>3525</v>
      </c>
      <c r="C10" s="44">
        <v>7228</v>
      </c>
      <c r="D10" s="44">
        <v>6346</v>
      </c>
      <c r="E10" s="44">
        <v>121693</v>
      </c>
      <c r="F10" s="44">
        <v>17928</v>
      </c>
      <c r="G10" s="44">
        <v>156720</v>
      </c>
    </row>
    <row r="11" spans="1:7" s="42" customFormat="1" x14ac:dyDescent="0.2">
      <c r="A11" s="53">
        <v>2007</v>
      </c>
      <c r="B11" s="48">
        <v>3502</v>
      </c>
      <c r="C11" s="48">
        <v>7413</v>
      </c>
      <c r="D11" s="48">
        <v>6591</v>
      </c>
      <c r="E11" s="48">
        <v>154612</v>
      </c>
      <c r="F11" s="48">
        <v>18571</v>
      </c>
      <c r="G11" s="48">
        <v>190689</v>
      </c>
    </row>
    <row r="12" spans="1:7" s="42" customFormat="1" x14ac:dyDescent="0.2">
      <c r="A12" s="53">
        <v>2008</v>
      </c>
      <c r="B12" s="44">
        <v>3349</v>
      </c>
      <c r="C12" s="44">
        <v>7726</v>
      </c>
      <c r="D12" s="44">
        <v>6118</v>
      </c>
      <c r="E12" s="44">
        <v>173400</v>
      </c>
      <c r="F12" s="44">
        <v>20203</v>
      </c>
      <c r="G12" s="44">
        <v>210796</v>
      </c>
    </row>
    <row r="13" spans="1:7" s="42" customFormat="1" x14ac:dyDescent="0.2">
      <c r="A13" s="53">
        <v>2009</v>
      </c>
      <c r="B13" s="44">
        <v>4241</v>
      </c>
      <c r="C13" s="44">
        <v>8749</v>
      </c>
      <c r="D13" s="44">
        <v>7276</v>
      </c>
      <c r="E13" s="44">
        <v>163440</v>
      </c>
      <c r="F13" s="44">
        <v>19798</v>
      </c>
      <c r="G13" s="44">
        <v>203504</v>
      </c>
    </row>
    <row r="14" spans="1:7" s="42" customFormat="1" x14ac:dyDescent="0.2">
      <c r="A14" s="53">
        <v>2010</v>
      </c>
      <c r="B14" s="44">
        <v>3477</v>
      </c>
      <c r="C14" s="44">
        <v>7333</v>
      </c>
      <c r="D14" s="44">
        <v>5506</v>
      </c>
      <c r="E14" s="44">
        <v>142797</v>
      </c>
      <c r="F14" s="44">
        <v>18361</v>
      </c>
      <c r="G14" s="44">
        <v>177474</v>
      </c>
    </row>
    <row r="15" spans="1:7" x14ac:dyDescent="0.2">
      <c r="A15" s="119" t="s">
        <v>89</v>
      </c>
      <c r="B15" s="119"/>
      <c r="C15" s="119"/>
      <c r="D15" s="119"/>
      <c r="E15" s="119"/>
      <c r="F15" s="119"/>
      <c r="G15" s="119"/>
    </row>
    <row r="16" spans="1:7" x14ac:dyDescent="0.2">
      <c r="A16" s="54">
        <v>2001</v>
      </c>
      <c r="B16" s="44">
        <v>5100</v>
      </c>
      <c r="C16" s="44">
        <v>11148</v>
      </c>
      <c r="D16" s="44">
        <v>10820</v>
      </c>
      <c r="E16" s="44">
        <v>125232</v>
      </c>
      <c r="F16" s="44">
        <v>28778</v>
      </c>
      <c r="G16" s="44">
        <v>181078</v>
      </c>
    </row>
    <row r="17" spans="1:7" x14ac:dyDescent="0.2">
      <c r="A17" s="54">
        <v>2002</v>
      </c>
      <c r="B17" s="44">
        <v>5345</v>
      </c>
      <c r="C17" s="44">
        <v>11190</v>
      </c>
      <c r="D17" s="44">
        <v>9295</v>
      </c>
      <c r="E17" s="44">
        <v>137083</v>
      </c>
      <c r="F17" s="44">
        <v>33249</v>
      </c>
      <c r="G17" s="44">
        <v>196162</v>
      </c>
    </row>
    <row r="18" spans="1:7" x14ac:dyDescent="0.2">
      <c r="A18" s="54">
        <v>2003</v>
      </c>
      <c r="B18" s="44">
        <v>4603</v>
      </c>
      <c r="C18" s="44">
        <v>11336</v>
      </c>
      <c r="D18" s="44">
        <v>8771</v>
      </c>
      <c r="E18" s="44">
        <v>139407</v>
      </c>
      <c r="F18" s="44">
        <v>30944</v>
      </c>
      <c r="G18" s="44">
        <v>195061</v>
      </c>
    </row>
    <row r="19" spans="1:7" x14ac:dyDescent="0.2">
      <c r="A19" s="54">
        <v>2004</v>
      </c>
      <c r="B19" s="44">
        <v>3967</v>
      </c>
      <c r="C19" s="44">
        <v>11738</v>
      </c>
      <c r="D19" s="44">
        <v>9614</v>
      </c>
      <c r="E19" s="44">
        <v>139953</v>
      </c>
      <c r="F19" s="44">
        <v>33156</v>
      </c>
      <c r="G19" s="44">
        <v>198428</v>
      </c>
    </row>
    <row r="20" spans="1:7" x14ac:dyDescent="0.2">
      <c r="A20" s="54">
        <v>2005</v>
      </c>
      <c r="B20" s="44">
        <v>4360</v>
      </c>
      <c r="C20" s="44">
        <v>9893</v>
      </c>
      <c r="D20" s="44">
        <v>8939</v>
      </c>
      <c r="E20" s="44">
        <v>150679</v>
      </c>
      <c r="F20" s="44">
        <v>34387</v>
      </c>
      <c r="G20" s="44">
        <v>208258</v>
      </c>
    </row>
    <row r="21" spans="1:7" x14ac:dyDescent="0.2">
      <c r="A21" s="54">
        <v>2006</v>
      </c>
      <c r="B21" s="44">
        <v>3732</v>
      </c>
      <c r="C21" s="44">
        <v>8513</v>
      </c>
      <c r="D21" s="44">
        <v>7220</v>
      </c>
      <c r="E21" s="44">
        <v>186131</v>
      </c>
      <c r="F21" s="44">
        <v>36801</v>
      </c>
      <c r="G21" s="44">
        <v>242397</v>
      </c>
    </row>
    <row r="22" spans="1:7" s="42" customFormat="1" x14ac:dyDescent="0.2">
      <c r="A22" s="53">
        <v>2007</v>
      </c>
      <c r="B22" s="44">
        <v>3782</v>
      </c>
      <c r="C22" s="44">
        <v>8361</v>
      </c>
      <c r="D22" s="44">
        <v>7678</v>
      </c>
      <c r="E22" s="44">
        <v>214868</v>
      </c>
      <c r="F22" s="44">
        <v>36763</v>
      </c>
      <c r="G22" s="44">
        <v>271452</v>
      </c>
    </row>
    <row r="23" spans="1:7" s="42" customFormat="1" x14ac:dyDescent="0.2">
      <c r="A23" s="53">
        <v>2008</v>
      </c>
      <c r="B23" s="44">
        <v>3764</v>
      </c>
      <c r="C23" s="44">
        <v>9486</v>
      </c>
      <c r="D23" s="44">
        <v>7057</v>
      </c>
      <c r="E23" s="44">
        <v>239478</v>
      </c>
      <c r="F23" s="44">
        <v>37743</v>
      </c>
      <c r="G23" s="44">
        <v>297528</v>
      </c>
    </row>
    <row r="24" spans="1:7" s="42" customFormat="1" x14ac:dyDescent="0.2">
      <c r="A24" s="53">
        <v>2009</v>
      </c>
      <c r="B24" s="44">
        <v>4277</v>
      </c>
      <c r="C24" s="44">
        <v>9849</v>
      </c>
      <c r="D24" s="44">
        <v>7834</v>
      </c>
      <c r="E24" s="44">
        <v>247994</v>
      </c>
      <c r="F24" s="44">
        <v>39423</v>
      </c>
      <c r="G24" s="44">
        <v>309377</v>
      </c>
    </row>
    <row r="25" spans="1:7" s="42" customFormat="1" x14ac:dyDescent="0.2">
      <c r="A25" s="53">
        <v>2010</v>
      </c>
      <c r="B25" s="44">
        <v>3636</v>
      </c>
      <c r="C25" s="44">
        <v>8387</v>
      </c>
      <c r="D25" s="44">
        <v>6416</v>
      </c>
      <c r="E25" s="44">
        <v>233340</v>
      </c>
      <c r="F25" s="44">
        <v>36695</v>
      </c>
      <c r="G25" s="44">
        <v>288474</v>
      </c>
    </row>
    <row r="26" spans="1:7" x14ac:dyDescent="0.2">
      <c r="A26" s="119" t="s">
        <v>88</v>
      </c>
      <c r="B26" s="119"/>
      <c r="C26" s="119"/>
      <c r="D26" s="119"/>
      <c r="E26" s="119"/>
      <c r="F26" s="119"/>
      <c r="G26" s="119"/>
    </row>
    <row r="27" spans="1:7" x14ac:dyDescent="0.2">
      <c r="A27" s="54">
        <v>2001</v>
      </c>
      <c r="B27" s="44">
        <v>9938</v>
      </c>
      <c r="C27" s="44">
        <v>21542</v>
      </c>
      <c r="D27" s="44">
        <v>19267</v>
      </c>
      <c r="E27" s="44">
        <v>196297</v>
      </c>
      <c r="F27" s="44">
        <v>43313</v>
      </c>
      <c r="G27" s="44">
        <v>290357</v>
      </c>
    </row>
    <row r="28" spans="1:7" x14ac:dyDescent="0.2">
      <c r="A28" s="54">
        <v>2002</v>
      </c>
      <c r="B28" s="44">
        <v>10431</v>
      </c>
      <c r="C28" s="44">
        <v>21984</v>
      </c>
      <c r="D28" s="44">
        <v>17027</v>
      </c>
      <c r="E28" s="44">
        <v>210477</v>
      </c>
      <c r="F28" s="44">
        <v>50510</v>
      </c>
      <c r="G28" s="44">
        <v>310429</v>
      </c>
    </row>
    <row r="29" spans="1:7" x14ac:dyDescent="0.2">
      <c r="A29" s="54">
        <v>2003</v>
      </c>
      <c r="B29" s="44">
        <v>8968</v>
      </c>
      <c r="C29" s="44">
        <v>21707</v>
      </c>
      <c r="D29" s="44">
        <v>16443</v>
      </c>
      <c r="E29" s="44">
        <v>212226</v>
      </c>
      <c r="F29" s="44">
        <v>48001</v>
      </c>
      <c r="G29" s="44">
        <v>307345</v>
      </c>
    </row>
    <row r="30" spans="1:7" x14ac:dyDescent="0.2">
      <c r="A30" s="54">
        <v>2004</v>
      </c>
      <c r="B30" s="44">
        <v>7802</v>
      </c>
      <c r="C30" s="44">
        <v>21752</v>
      </c>
      <c r="D30" s="44">
        <v>20241</v>
      </c>
      <c r="E30" s="44">
        <v>215952</v>
      </c>
      <c r="F30" s="44">
        <v>49277</v>
      </c>
      <c r="G30" s="44">
        <v>315024</v>
      </c>
    </row>
    <row r="31" spans="1:7" x14ac:dyDescent="0.2">
      <c r="A31" s="54">
        <v>2005</v>
      </c>
      <c r="B31" s="44">
        <v>8372</v>
      </c>
      <c r="C31" s="44">
        <v>18279</v>
      </c>
      <c r="D31" s="44">
        <v>17318</v>
      </c>
      <c r="E31" s="44">
        <v>235143</v>
      </c>
      <c r="F31" s="44">
        <v>51303</v>
      </c>
      <c r="G31" s="44">
        <v>330415</v>
      </c>
    </row>
    <row r="32" spans="1:7" x14ac:dyDescent="0.2">
      <c r="A32" s="54">
        <v>2006</v>
      </c>
      <c r="B32" s="44">
        <v>7257</v>
      </c>
      <c r="C32" s="44">
        <v>15741</v>
      </c>
      <c r="D32" s="44">
        <v>13566</v>
      </c>
      <c r="E32" s="44">
        <v>307824</v>
      </c>
      <c r="F32" s="44">
        <v>54729</v>
      </c>
      <c r="G32" s="44">
        <v>399117</v>
      </c>
    </row>
    <row r="33" spans="1:7" x14ac:dyDescent="0.2">
      <c r="A33" s="54">
        <v>2007</v>
      </c>
      <c r="B33" s="44">
        <v>7284</v>
      </c>
      <c r="C33" s="44">
        <v>15774</v>
      </c>
      <c r="D33" s="44">
        <v>14269</v>
      </c>
      <c r="E33" s="44">
        <v>369480</v>
      </c>
      <c r="F33" s="44">
        <v>55334</v>
      </c>
      <c r="G33" s="44">
        <v>462141</v>
      </c>
    </row>
    <row r="34" spans="1:7" x14ac:dyDescent="0.2">
      <c r="A34" s="53">
        <v>2008</v>
      </c>
      <c r="B34" s="44">
        <v>7113</v>
      </c>
      <c r="C34" s="44">
        <v>17212</v>
      </c>
      <c r="D34" s="44">
        <v>13175</v>
      </c>
      <c r="E34" s="44">
        <v>412878</v>
      </c>
      <c r="F34" s="44">
        <v>57946</v>
      </c>
      <c r="G34" s="44">
        <v>508324</v>
      </c>
    </row>
    <row r="35" spans="1:7" x14ac:dyDescent="0.2">
      <c r="A35" s="53">
        <v>2009</v>
      </c>
      <c r="B35" s="44">
        <v>8518</v>
      </c>
      <c r="C35" s="44">
        <v>18598</v>
      </c>
      <c r="D35" s="44">
        <v>15110</v>
      </c>
      <c r="E35" s="44">
        <v>411434</v>
      </c>
      <c r="F35" s="44">
        <v>59221</v>
      </c>
      <c r="G35" s="44">
        <v>512881</v>
      </c>
    </row>
    <row r="36" spans="1:7" s="42" customFormat="1" x14ac:dyDescent="0.2">
      <c r="A36" s="53">
        <v>2010</v>
      </c>
      <c r="B36" s="44">
        <v>7113</v>
      </c>
      <c r="C36" s="44">
        <v>15720</v>
      </c>
      <c r="D36" s="44">
        <v>11922</v>
      </c>
      <c r="E36" s="44">
        <v>376137</v>
      </c>
      <c r="F36" s="44">
        <v>55056</v>
      </c>
      <c r="G36" s="44">
        <v>465948</v>
      </c>
    </row>
  </sheetData>
  <mergeCells count="6">
    <mergeCell ref="A15:G15"/>
    <mergeCell ref="A26:G26"/>
    <mergeCell ref="A2:A3"/>
    <mergeCell ref="G2:G3"/>
    <mergeCell ref="B3:F3"/>
    <mergeCell ref="A4:G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578A7-6B40-4092-8D3F-6F7DED7A8807}">
  <dimension ref="A1:G12"/>
  <sheetViews>
    <sheetView workbookViewId="0"/>
  </sheetViews>
  <sheetFormatPr defaultRowHeight="11.25" x14ac:dyDescent="0.2"/>
  <cols>
    <col min="1" max="1" width="21.28515625" style="1" customWidth="1"/>
    <col min="2" max="7" width="10.85546875" style="1" customWidth="1"/>
    <col min="8" max="16384" width="9.140625" style="1"/>
  </cols>
  <sheetData>
    <row r="1" spans="1:7" s="6" customFormat="1" x14ac:dyDescent="0.2">
      <c r="A1" s="10" t="s">
        <v>106</v>
      </c>
      <c r="B1" s="7"/>
      <c r="C1" s="7"/>
      <c r="D1" s="7"/>
      <c r="E1" s="7"/>
      <c r="F1" s="7"/>
      <c r="G1" s="7"/>
    </row>
    <row r="2" spans="1:7" ht="45" x14ac:dyDescent="0.2">
      <c r="A2" s="9" t="s">
        <v>29</v>
      </c>
      <c r="B2" s="9" t="s">
        <v>105</v>
      </c>
      <c r="C2" s="9" t="s">
        <v>104</v>
      </c>
      <c r="D2" s="9" t="s">
        <v>103</v>
      </c>
      <c r="E2" s="9" t="s">
        <v>102</v>
      </c>
      <c r="F2" s="5" t="s">
        <v>101</v>
      </c>
      <c r="G2" s="9" t="s">
        <v>32</v>
      </c>
    </row>
    <row r="3" spans="1:7" x14ac:dyDescent="0.2">
      <c r="A3" s="15" t="s">
        <v>28</v>
      </c>
      <c r="B3" s="55">
        <v>27140</v>
      </c>
      <c r="C3" s="55">
        <v>13129</v>
      </c>
      <c r="D3" s="55">
        <v>16408</v>
      </c>
      <c r="E3" s="55">
        <v>23800</v>
      </c>
      <c r="F3" s="55">
        <v>12517</v>
      </c>
      <c r="G3" s="55">
        <v>92994</v>
      </c>
    </row>
    <row r="4" spans="1:7" x14ac:dyDescent="0.2">
      <c r="A4" s="13" t="s">
        <v>27</v>
      </c>
      <c r="B4" s="44">
        <v>16495</v>
      </c>
      <c r="C4" s="44">
        <v>6331</v>
      </c>
      <c r="D4" s="44">
        <v>6466</v>
      </c>
      <c r="E4" s="44">
        <v>10834</v>
      </c>
      <c r="F4" s="44">
        <v>5367</v>
      </c>
      <c r="G4" s="44">
        <v>45493</v>
      </c>
    </row>
    <row r="5" spans="1:7" x14ac:dyDescent="0.2">
      <c r="A5" s="13" t="s">
        <v>26</v>
      </c>
      <c r="B5" s="44">
        <v>7024</v>
      </c>
      <c r="C5" s="44">
        <v>3163</v>
      </c>
      <c r="D5" s="44">
        <v>3978</v>
      </c>
      <c r="E5" s="44">
        <v>7922</v>
      </c>
      <c r="F5" s="44">
        <v>4743</v>
      </c>
      <c r="G5" s="44">
        <v>26830</v>
      </c>
    </row>
    <row r="6" spans="1:7" x14ac:dyDescent="0.2">
      <c r="A6" s="13" t="s">
        <v>25</v>
      </c>
      <c r="B6" s="44">
        <v>11853</v>
      </c>
      <c r="C6" s="44">
        <v>7964</v>
      </c>
      <c r="D6" s="44">
        <v>4601</v>
      </c>
      <c r="E6" s="44">
        <v>10863</v>
      </c>
      <c r="F6" s="44">
        <v>5116</v>
      </c>
      <c r="G6" s="44">
        <v>40397</v>
      </c>
    </row>
    <row r="7" spans="1:7" x14ac:dyDescent="0.2">
      <c r="A7" s="12" t="s">
        <v>24</v>
      </c>
      <c r="B7" s="11">
        <f t="shared" ref="B7:G7" si="0">SUM(B4:B6)</f>
        <v>35372</v>
      </c>
      <c r="C7" s="11">
        <f t="shared" si="0"/>
        <v>17458</v>
      </c>
      <c r="D7" s="11">
        <f t="shared" si="0"/>
        <v>15045</v>
      </c>
      <c r="E7" s="11">
        <f t="shared" si="0"/>
        <v>29619</v>
      </c>
      <c r="F7" s="11">
        <f t="shared" si="0"/>
        <v>15226</v>
      </c>
      <c r="G7" s="11">
        <f t="shared" si="0"/>
        <v>112720</v>
      </c>
    </row>
    <row r="8" spans="1:7" x14ac:dyDescent="0.2">
      <c r="A8" s="13" t="s">
        <v>23</v>
      </c>
      <c r="B8" s="4">
        <v>28853</v>
      </c>
      <c r="C8" s="4">
        <v>10513</v>
      </c>
      <c r="D8" s="4">
        <v>12197</v>
      </c>
      <c r="E8" s="4">
        <v>17890</v>
      </c>
      <c r="F8" s="4">
        <v>6798</v>
      </c>
      <c r="G8" s="4">
        <v>76251</v>
      </c>
    </row>
    <row r="9" spans="1:7" x14ac:dyDescent="0.2">
      <c r="A9" s="13" t="s">
        <v>22</v>
      </c>
      <c r="B9" s="4">
        <v>49709</v>
      </c>
      <c r="C9" s="4">
        <v>21763</v>
      </c>
      <c r="D9" s="4">
        <v>13495</v>
      </c>
      <c r="E9" s="4">
        <v>28830</v>
      </c>
      <c r="F9" s="4">
        <v>10717</v>
      </c>
      <c r="G9" s="4">
        <v>124514</v>
      </c>
    </row>
    <row r="10" spans="1:7" x14ac:dyDescent="0.2">
      <c r="A10" s="13" t="s">
        <v>21</v>
      </c>
      <c r="B10" s="4">
        <v>17317</v>
      </c>
      <c r="C10" s="4">
        <v>10525</v>
      </c>
      <c r="D10" s="4">
        <v>7970</v>
      </c>
      <c r="E10" s="4">
        <v>17352</v>
      </c>
      <c r="F10" s="4">
        <v>6305</v>
      </c>
      <c r="G10" s="4">
        <v>59469</v>
      </c>
    </row>
    <row r="11" spans="1:7" x14ac:dyDescent="0.2">
      <c r="A11" s="12" t="s">
        <v>20</v>
      </c>
      <c r="B11" s="43">
        <f t="shared" ref="B11:G11" si="1">SUM(B8:B10)</f>
        <v>95879</v>
      </c>
      <c r="C11" s="43">
        <f t="shared" si="1"/>
        <v>42801</v>
      </c>
      <c r="D11" s="43">
        <f t="shared" si="1"/>
        <v>33662</v>
      </c>
      <c r="E11" s="43">
        <f t="shared" si="1"/>
        <v>64072</v>
      </c>
      <c r="F11" s="43">
        <f t="shared" si="1"/>
        <v>23820</v>
      </c>
      <c r="G11" s="43">
        <f t="shared" si="1"/>
        <v>260234</v>
      </c>
    </row>
    <row r="12" spans="1:7" s="6" customFormat="1" x14ac:dyDescent="0.2">
      <c r="A12" s="12" t="s">
        <v>19</v>
      </c>
      <c r="B12" s="43">
        <v>158391</v>
      </c>
      <c r="C12" s="43">
        <v>73388</v>
      </c>
      <c r="D12" s="43">
        <v>65115</v>
      </c>
      <c r="E12" s="43">
        <v>117491</v>
      </c>
      <c r="F12" s="43">
        <v>51563</v>
      </c>
      <c r="G12" s="43">
        <v>465948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677B-49C7-4AD3-B639-864126C7D2AA}">
  <dimension ref="A1:H12"/>
  <sheetViews>
    <sheetView workbookViewId="0"/>
  </sheetViews>
  <sheetFormatPr defaultRowHeight="11.25" x14ac:dyDescent="0.2"/>
  <cols>
    <col min="1" max="1" width="18.5703125" style="1" customWidth="1"/>
    <col min="2" max="8" width="10" style="1" customWidth="1"/>
    <col min="9" max="16384" width="9.140625" style="1"/>
  </cols>
  <sheetData>
    <row r="1" spans="1:8" s="6" customFormat="1" x14ac:dyDescent="0.2">
      <c r="A1" s="10" t="s">
        <v>113</v>
      </c>
      <c r="B1" s="7"/>
      <c r="C1" s="7"/>
      <c r="D1" s="7"/>
      <c r="E1" s="7"/>
      <c r="F1" s="7"/>
      <c r="G1" s="7"/>
      <c r="H1" s="7"/>
    </row>
    <row r="2" spans="1:8" ht="22.5" x14ac:dyDescent="0.2">
      <c r="A2" s="9" t="s">
        <v>29</v>
      </c>
      <c r="B2" s="9" t="s">
        <v>112</v>
      </c>
      <c r="C2" s="9" t="s">
        <v>111</v>
      </c>
      <c r="D2" s="9" t="s">
        <v>110</v>
      </c>
      <c r="E2" s="9" t="s">
        <v>109</v>
      </c>
      <c r="F2" s="9" t="s">
        <v>108</v>
      </c>
      <c r="G2" s="9" t="s">
        <v>107</v>
      </c>
      <c r="H2" s="9" t="s">
        <v>32</v>
      </c>
    </row>
    <row r="3" spans="1:8" x14ac:dyDescent="0.2">
      <c r="A3" s="15" t="s">
        <v>28</v>
      </c>
      <c r="B3" s="55">
        <v>23447</v>
      </c>
      <c r="C3" s="55">
        <v>29627</v>
      </c>
      <c r="D3" s="55">
        <v>31832</v>
      </c>
      <c r="E3" s="55">
        <v>14212</v>
      </c>
      <c r="F3" s="55">
        <v>8088</v>
      </c>
      <c r="G3" s="55">
        <v>4808</v>
      </c>
      <c r="H3" s="55">
        <v>92994</v>
      </c>
    </row>
    <row r="4" spans="1:8" x14ac:dyDescent="0.2">
      <c r="A4" s="13" t="s">
        <v>27</v>
      </c>
      <c r="B4" s="44">
        <v>9611</v>
      </c>
      <c r="C4" s="44">
        <v>11707</v>
      </c>
      <c r="D4" s="44">
        <v>18085</v>
      </c>
      <c r="E4" s="44">
        <v>7438</v>
      </c>
      <c r="F4" s="44">
        <v>6090</v>
      </c>
      <c r="G4" s="44">
        <v>4253</v>
      </c>
      <c r="H4" s="44">
        <v>45493</v>
      </c>
    </row>
    <row r="5" spans="1:8" x14ac:dyDescent="0.2">
      <c r="A5" s="13" t="s">
        <v>26</v>
      </c>
      <c r="B5" s="44">
        <v>5559</v>
      </c>
      <c r="C5" s="44">
        <v>7325</v>
      </c>
      <c r="D5" s="44">
        <v>10538</v>
      </c>
      <c r="E5" s="44">
        <v>4871</v>
      </c>
      <c r="F5" s="44">
        <v>3408</v>
      </c>
      <c r="G5" s="44">
        <v>2806</v>
      </c>
      <c r="H5" s="44">
        <v>26830</v>
      </c>
    </row>
    <row r="6" spans="1:8" x14ac:dyDescent="0.2">
      <c r="A6" s="13" t="s">
        <v>25</v>
      </c>
      <c r="B6" s="44">
        <v>6214</v>
      </c>
      <c r="C6" s="44">
        <v>13392</v>
      </c>
      <c r="D6" s="44">
        <v>17433</v>
      </c>
      <c r="E6" s="44">
        <v>9402</v>
      </c>
      <c r="F6" s="44">
        <v>3358</v>
      </c>
      <c r="G6" s="44">
        <v>1881</v>
      </c>
      <c r="H6" s="44">
        <v>40397</v>
      </c>
    </row>
    <row r="7" spans="1:8" x14ac:dyDescent="0.2">
      <c r="A7" s="12" t="s">
        <v>24</v>
      </c>
      <c r="B7" s="57">
        <f t="shared" ref="B7:H7" si="0">SUM(B4:B6)</f>
        <v>21384</v>
      </c>
      <c r="C7" s="57">
        <f t="shared" si="0"/>
        <v>32424</v>
      </c>
      <c r="D7" s="57">
        <f t="shared" si="0"/>
        <v>46056</v>
      </c>
      <c r="E7" s="57">
        <f t="shared" si="0"/>
        <v>21711</v>
      </c>
      <c r="F7" s="57">
        <f t="shared" si="0"/>
        <v>12856</v>
      </c>
      <c r="G7" s="57">
        <f t="shared" si="0"/>
        <v>8940</v>
      </c>
      <c r="H7" s="57">
        <f t="shared" si="0"/>
        <v>112720</v>
      </c>
    </row>
    <row r="8" spans="1:8" x14ac:dyDescent="0.2">
      <c r="A8" s="13" t="s">
        <v>23</v>
      </c>
      <c r="B8" s="56">
        <v>10050</v>
      </c>
      <c r="C8" s="56">
        <v>30467</v>
      </c>
      <c r="D8" s="56">
        <v>28460</v>
      </c>
      <c r="E8" s="56">
        <v>11115</v>
      </c>
      <c r="F8" s="56">
        <v>7274</v>
      </c>
      <c r="G8" s="56">
        <v>5035</v>
      </c>
      <c r="H8" s="56">
        <v>76251</v>
      </c>
    </row>
    <row r="9" spans="1:8" x14ac:dyDescent="0.2">
      <c r="A9" s="13" t="s">
        <v>22</v>
      </c>
      <c r="B9" s="56">
        <v>18190</v>
      </c>
      <c r="C9" s="56">
        <v>44567</v>
      </c>
      <c r="D9" s="56">
        <v>47803</v>
      </c>
      <c r="E9" s="56">
        <v>21981</v>
      </c>
      <c r="F9" s="56">
        <v>13954</v>
      </c>
      <c r="G9" s="56">
        <v>9467</v>
      </c>
      <c r="H9" s="56">
        <v>124514</v>
      </c>
    </row>
    <row r="10" spans="1:8" x14ac:dyDescent="0.2">
      <c r="A10" s="13" t="s">
        <v>21</v>
      </c>
      <c r="B10" s="44">
        <v>9820</v>
      </c>
      <c r="C10" s="44">
        <v>18887</v>
      </c>
      <c r="D10" s="44">
        <v>24472</v>
      </c>
      <c r="E10" s="44">
        <v>11505</v>
      </c>
      <c r="F10" s="44">
        <v>6290</v>
      </c>
      <c r="G10" s="44">
        <v>3838</v>
      </c>
      <c r="H10" s="44">
        <v>59469</v>
      </c>
    </row>
    <row r="11" spans="1:8" x14ac:dyDescent="0.2">
      <c r="A11" s="12" t="s">
        <v>20</v>
      </c>
      <c r="B11" s="43">
        <f t="shared" ref="B11:H11" si="1">SUM(B8:B10)</f>
        <v>38060</v>
      </c>
      <c r="C11" s="43">
        <f t="shared" si="1"/>
        <v>93921</v>
      </c>
      <c r="D11" s="43">
        <f t="shared" si="1"/>
        <v>100735</v>
      </c>
      <c r="E11" s="43">
        <f t="shared" si="1"/>
        <v>44601</v>
      </c>
      <c r="F11" s="43">
        <f t="shared" si="1"/>
        <v>27518</v>
      </c>
      <c r="G11" s="43">
        <f t="shared" si="1"/>
        <v>18340</v>
      </c>
      <c r="H11" s="43">
        <f t="shared" si="1"/>
        <v>260234</v>
      </c>
    </row>
    <row r="12" spans="1:8" s="6" customFormat="1" x14ac:dyDescent="0.2">
      <c r="A12" s="12" t="s">
        <v>19</v>
      </c>
      <c r="B12" s="43">
        <v>82891</v>
      </c>
      <c r="C12" s="43">
        <v>155972</v>
      </c>
      <c r="D12" s="43">
        <v>178623</v>
      </c>
      <c r="E12" s="43">
        <v>80524</v>
      </c>
      <c r="F12" s="43">
        <v>48462</v>
      </c>
      <c r="G12" s="43">
        <v>32088</v>
      </c>
      <c r="H12" s="43">
        <v>465948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B27EE-9B98-41DB-A35B-7FF47C033A8E}">
  <dimension ref="A1:I23"/>
  <sheetViews>
    <sheetView workbookViewId="0"/>
  </sheetViews>
  <sheetFormatPr defaultRowHeight="11.25" x14ac:dyDescent="0.2"/>
  <cols>
    <col min="1" max="1" width="18.28515625" style="1" customWidth="1"/>
    <col min="2" max="3" width="8.85546875" style="1" customWidth="1"/>
    <col min="4" max="4" width="9.85546875" style="1" customWidth="1"/>
    <col min="5" max="9" width="8.85546875" style="1" customWidth="1"/>
    <col min="10" max="16384" width="9.140625" style="1"/>
  </cols>
  <sheetData>
    <row r="1" spans="1:9" s="6" customFormat="1" x14ac:dyDescent="0.2">
      <c r="A1" s="10" t="s">
        <v>121</v>
      </c>
      <c r="B1" s="7"/>
      <c r="C1" s="7"/>
      <c r="D1" s="7"/>
      <c r="E1" s="7"/>
      <c r="F1" s="7"/>
      <c r="G1" s="7"/>
      <c r="H1" s="7"/>
      <c r="I1" s="7"/>
    </row>
    <row r="2" spans="1:9" ht="56.25" x14ac:dyDescent="0.2">
      <c r="A2" s="105" t="s">
        <v>86</v>
      </c>
      <c r="B2" s="9" t="s">
        <v>120</v>
      </c>
      <c r="C2" s="9" t="s">
        <v>119</v>
      </c>
      <c r="D2" s="9" t="s">
        <v>118</v>
      </c>
      <c r="E2" s="9" t="s">
        <v>117</v>
      </c>
      <c r="F2" s="9" t="s">
        <v>101</v>
      </c>
      <c r="G2" s="9" t="s">
        <v>32</v>
      </c>
      <c r="H2" s="105" t="s">
        <v>116</v>
      </c>
      <c r="I2" s="105" t="s">
        <v>115</v>
      </c>
    </row>
    <row r="3" spans="1:9" x14ac:dyDescent="0.2">
      <c r="A3" s="106"/>
      <c r="B3" s="107" t="s">
        <v>114</v>
      </c>
      <c r="C3" s="118"/>
      <c r="D3" s="118"/>
      <c r="E3" s="118"/>
      <c r="F3" s="118"/>
      <c r="G3" s="108"/>
      <c r="H3" s="106"/>
      <c r="I3" s="106"/>
    </row>
    <row r="4" spans="1:9" x14ac:dyDescent="0.2">
      <c r="A4" s="2">
        <v>2001</v>
      </c>
      <c r="B4" s="56">
        <v>19550</v>
      </c>
      <c r="C4" s="56">
        <v>866</v>
      </c>
      <c r="D4" s="56">
        <v>2122</v>
      </c>
      <c r="E4" s="56">
        <v>8502</v>
      </c>
      <c r="F4" s="56">
        <v>30289</v>
      </c>
      <c r="G4" s="56">
        <v>61329</v>
      </c>
      <c r="H4" s="56">
        <v>1409</v>
      </c>
      <c r="I4" s="56">
        <v>13751</v>
      </c>
    </row>
    <row r="5" spans="1:9" x14ac:dyDescent="0.2">
      <c r="A5" s="2">
        <v>2002</v>
      </c>
      <c r="B5" s="56">
        <v>18106</v>
      </c>
      <c r="C5" s="56">
        <v>2018</v>
      </c>
      <c r="D5" s="56">
        <v>2680</v>
      </c>
      <c r="E5" s="56">
        <v>14828</v>
      </c>
      <c r="F5" s="56">
        <v>35343</v>
      </c>
      <c r="G5" s="56">
        <v>72975</v>
      </c>
      <c r="H5" s="56">
        <v>1747</v>
      </c>
      <c r="I5" s="56">
        <v>16727</v>
      </c>
    </row>
    <row r="6" spans="1:9" x14ac:dyDescent="0.2">
      <c r="A6" s="2">
        <v>2003</v>
      </c>
      <c r="B6" s="56">
        <v>12006</v>
      </c>
      <c r="C6" s="56">
        <v>1129</v>
      </c>
      <c r="D6" s="56">
        <v>1480</v>
      </c>
      <c r="E6" s="56">
        <v>12961</v>
      </c>
      <c r="F6" s="56">
        <v>43167</v>
      </c>
      <c r="G6" s="56">
        <v>70743</v>
      </c>
      <c r="H6" s="56">
        <v>1870</v>
      </c>
      <c r="I6" s="56">
        <v>16446</v>
      </c>
    </row>
    <row r="7" spans="1:9" x14ac:dyDescent="0.2">
      <c r="A7" s="2">
        <v>2004</v>
      </c>
      <c r="B7" s="56">
        <v>32085</v>
      </c>
      <c r="C7" s="56">
        <v>1626</v>
      </c>
      <c r="D7" s="56">
        <v>1833</v>
      </c>
      <c r="E7" s="56">
        <v>23953</v>
      </c>
      <c r="F7" s="56">
        <v>32310</v>
      </c>
      <c r="G7" s="56">
        <v>91807</v>
      </c>
      <c r="H7" s="56">
        <v>1842</v>
      </c>
      <c r="I7" s="56">
        <v>15407</v>
      </c>
    </row>
    <row r="8" spans="1:9" x14ac:dyDescent="0.2">
      <c r="A8" s="37">
        <v>2005</v>
      </c>
      <c r="B8" s="44">
        <v>28089</v>
      </c>
      <c r="C8" s="44">
        <v>1684</v>
      </c>
      <c r="D8" s="44">
        <v>1582</v>
      </c>
      <c r="E8" s="44">
        <v>16396</v>
      </c>
      <c r="F8" s="44">
        <v>39882</v>
      </c>
      <c r="G8" s="44">
        <v>87633</v>
      </c>
      <c r="H8" s="44">
        <v>1895</v>
      </c>
      <c r="I8" s="44">
        <v>14611</v>
      </c>
    </row>
    <row r="9" spans="1:9" x14ac:dyDescent="0.2">
      <c r="A9" s="37">
        <v>2006</v>
      </c>
      <c r="B9" s="44">
        <v>20868</v>
      </c>
      <c r="C9" s="44">
        <v>792</v>
      </c>
      <c r="D9" s="44">
        <v>2247</v>
      </c>
      <c r="E9" s="44">
        <v>18484</v>
      </c>
      <c r="F9" s="44">
        <v>41950</v>
      </c>
      <c r="G9" s="44">
        <v>84341</v>
      </c>
      <c r="H9" s="44">
        <v>2170</v>
      </c>
      <c r="I9" s="44">
        <v>14908</v>
      </c>
    </row>
    <row r="10" spans="1:9" x14ac:dyDescent="0.2">
      <c r="A10" s="2">
        <v>2007</v>
      </c>
      <c r="B10" s="44">
        <v>16127</v>
      </c>
      <c r="C10" s="44">
        <v>2246</v>
      </c>
      <c r="D10" s="44">
        <v>2860</v>
      </c>
      <c r="E10" s="44">
        <v>5769</v>
      </c>
      <c r="F10" s="44">
        <v>38675</v>
      </c>
      <c r="G10" s="44">
        <v>65677</v>
      </c>
      <c r="H10" s="44">
        <v>2987</v>
      </c>
      <c r="I10" s="56">
        <v>16690</v>
      </c>
    </row>
    <row r="11" spans="1:9" x14ac:dyDescent="0.2">
      <c r="A11" s="2">
        <v>2008</v>
      </c>
      <c r="B11" s="44">
        <v>12588</v>
      </c>
      <c r="C11" s="44">
        <v>1918</v>
      </c>
      <c r="D11" s="44">
        <v>1531</v>
      </c>
      <c r="E11" s="44">
        <v>3124</v>
      </c>
      <c r="F11" s="44">
        <v>30597</v>
      </c>
      <c r="G11" s="44">
        <v>45234</v>
      </c>
      <c r="H11" s="44">
        <v>2980</v>
      </c>
      <c r="I11" s="56">
        <v>15891</v>
      </c>
    </row>
    <row r="12" spans="1:9" x14ac:dyDescent="0.2">
      <c r="A12" s="2">
        <v>2009</v>
      </c>
      <c r="B12" s="44">
        <v>20071</v>
      </c>
      <c r="C12" s="44">
        <v>1874</v>
      </c>
      <c r="D12" s="44">
        <v>1752</v>
      </c>
      <c r="E12" s="44">
        <v>7389</v>
      </c>
      <c r="F12" s="44">
        <v>40077</v>
      </c>
      <c r="G12" s="44">
        <v>71163</v>
      </c>
      <c r="H12" s="44">
        <v>3218</v>
      </c>
      <c r="I12" s="56">
        <v>17478</v>
      </c>
    </row>
    <row r="13" spans="1:9" x14ac:dyDescent="0.2">
      <c r="A13" s="2">
        <v>2010</v>
      </c>
      <c r="B13" s="44">
        <v>17241</v>
      </c>
      <c r="C13" s="56">
        <v>1596</v>
      </c>
      <c r="D13" s="44">
        <v>1726</v>
      </c>
      <c r="E13" s="44">
        <v>7650</v>
      </c>
      <c r="F13" s="44">
        <v>45278</v>
      </c>
      <c r="G13" s="44">
        <v>73491</v>
      </c>
      <c r="H13" s="44">
        <v>3044</v>
      </c>
      <c r="I13" s="56">
        <v>18380</v>
      </c>
    </row>
    <row r="14" spans="1:9" x14ac:dyDescent="0.2">
      <c r="A14" s="119" t="s">
        <v>29</v>
      </c>
      <c r="B14" s="119"/>
      <c r="C14" s="119"/>
      <c r="D14" s="119"/>
      <c r="E14" s="119"/>
      <c r="F14" s="119"/>
      <c r="G14" s="119"/>
      <c r="H14" s="119"/>
      <c r="I14" s="119"/>
    </row>
    <row r="15" spans="1:9" x14ac:dyDescent="0.2">
      <c r="A15" s="12" t="s">
        <v>28</v>
      </c>
      <c r="B15" s="43">
        <v>8412</v>
      </c>
      <c r="C15" s="43">
        <v>874</v>
      </c>
      <c r="D15" s="43">
        <v>431</v>
      </c>
      <c r="E15" s="43">
        <v>1093</v>
      </c>
      <c r="F15" s="43">
        <v>7324</v>
      </c>
      <c r="G15" s="43">
        <v>18134</v>
      </c>
      <c r="H15" s="43">
        <v>606</v>
      </c>
      <c r="I15" s="43">
        <v>5914</v>
      </c>
    </row>
    <row r="16" spans="1:9" x14ac:dyDescent="0.2">
      <c r="A16" s="13" t="s">
        <v>27</v>
      </c>
      <c r="B16" s="44">
        <v>998</v>
      </c>
      <c r="C16" s="44">
        <v>101</v>
      </c>
      <c r="D16" s="44">
        <v>61</v>
      </c>
      <c r="E16" s="44">
        <v>1777</v>
      </c>
      <c r="F16" s="44">
        <v>7501</v>
      </c>
      <c r="G16" s="44">
        <v>10438</v>
      </c>
      <c r="H16" s="44">
        <v>389</v>
      </c>
      <c r="I16" s="56">
        <v>1732</v>
      </c>
    </row>
    <row r="17" spans="1:9" x14ac:dyDescent="0.2">
      <c r="A17" s="13" t="s">
        <v>26</v>
      </c>
      <c r="B17" s="44">
        <v>1492</v>
      </c>
      <c r="C17" s="44">
        <v>20</v>
      </c>
      <c r="D17" s="44">
        <v>4</v>
      </c>
      <c r="E17" s="44">
        <v>952</v>
      </c>
      <c r="F17" s="44">
        <v>6924</v>
      </c>
      <c r="G17" s="44">
        <v>9392</v>
      </c>
      <c r="H17" s="44">
        <v>270</v>
      </c>
      <c r="I17" s="56">
        <v>1536</v>
      </c>
    </row>
    <row r="18" spans="1:9" x14ac:dyDescent="0.2">
      <c r="A18" s="13" t="s">
        <v>25</v>
      </c>
      <c r="B18" s="44">
        <v>1025</v>
      </c>
      <c r="C18" s="44">
        <v>73</v>
      </c>
      <c r="D18" s="44">
        <v>174</v>
      </c>
      <c r="E18" s="44">
        <v>200</v>
      </c>
      <c r="F18" s="44">
        <v>3598</v>
      </c>
      <c r="G18" s="44">
        <v>5070</v>
      </c>
      <c r="H18" s="44">
        <v>277</v>
      </c>
      <c r="I18" s="56">
        <v>1198</v>
      </c>
    </row>
    <row r="19" spans="1:9" x14ac:dyDescent="0.2">
      <c r="A19" s="12" t="s">
        <v>24</v>
      </c>
      <c r="B19" s="57">
        <f t="shared" ref="B19:I19" si="0">SUM(B16:B18)</f>
        <v>3515</v>
      </c>
      <c r="C19" s="57">
        <f t="shared" si="0"/>
        <v>194</v>
      </c>
      <c r="D19" s="57">
        <f t="shared" si="0"/>
        <v>239</v>
      </c>
      <c r="E19" s="57">
        <f t="shared" si="0"/>
        <v>2929</v>
      </c>
      <c r="F19" s="57">
        <f t="shared" si="0"/>
        <v>18023</v>
      </c>
      <c r="G19" s="57">
        <f t="shared" si="0"/>
        <v>24900</v>
      </c>
      <c r="H19" s="57">
        <f t="shared" si="0"/>
        <v>936</v>
      </c>
      <c r="I19" s="57">
        <f t="shared" si="0"/>
        <v>4466</v>
      </c>
    </row>
    <row r="20" spans="1:9" x14ac:dyDescent="0.2">
      <c r="A20" s="13" t="s">
        <v>23</v>
      </c>
      <c r="B20" s="56">
        <v>1532</v>
      </c>
      <c r="C20" s="56">
        <v>178</v>
      </c>
      <c r="D20" s="56">
        <v>124</v>
      </c>
      <c r="E20" s="56">
        <v>1139</v>
      </c>
      <c r="F20" s="56">
        <v>4352</v>
      </c>
      <c r="G20" s="56">
        <v>7325</v>
      </c>
      <c r="H20" s="56">
        <v>358</v>
      </c>
      <c r="I20" s="56">
        <v>1525</v>
      </c>
    </row>
    <row r="21" spans="1:9" x14ac:dyDescent="0.2">
      <c r="A21" s="13" t="s">
        <v>22</v>
      </c>
      <c r="B21" s="56">
        <v>2877</v>
      </c>
      <c r="C21" s="56">
        <v>92</v>
      </c>
      <c r="D21" s="56">
        <v>305</v>
      </c>
      <c r="E21" s="56">
        <v>2033</v>
      </c>
      <c r="F21" s="56">
        <v>10612</v>
      </c>
      <c r="G21" s="56">
        <v>15919</v>
      </c>
      <c r="H21" s="56">
        <v>659</v>
      </c>
      <c r="I21" s="56">
        <v>3224</v>
      </c>
    </row>
    <row r="22" spans="1:9" x14ac:dyDescent="0.2">
      <c r="A22" s="13" t="s">
        <v>21</v>
      </c>
      <c r="B22" s="44">
        <v>905</v>
      </c>
      <c r="C22" s="44">
        <v>258</v>
      </c>
      <c r="D22" s="44">
        <v>627</v>
      </c>
      <c r="E22" s="44">
        <v>456</v>
      </c>
      <c r="F22" s="44">
        <v>4967</v>
      </c>
      <c r="G22" s="44">
        <v>7213</v>
      </c>
      <c r="H22" s="44">
        <v>485</v>
      </c>
      <c r="I22" s="44">
        <v>3251</v>
      </c>
    </row>
    <row r="23" spans="1:9" x14ac:dyDescent="0.2">
      <c r="A23" s="12" t="s">
        <v>20</v>
      </c>
      <c r="B23" s="57">
        <f t="shared" ref="B23:I23" si="1">SUM(B20:B22)</f>
        <v>5314</v>
      </c>
      <c r="C23" s="57">
        <f t="shared" si="1"/>
        <v>528</v>
      </c>
      <c r="D23" s="57">
        <f t="shared" si="1"/>
        <v>1056</v>
      </c>
      <c r="E23" s="57">
        <f t="shared" si="1"/>
        <v>3628</v>
      </c>
      <c r="F23" s="57">
        <f t="shared" si="1"/>
        <v>19931</v>
      </c>
      <c r="G23" s="57">
        <f t="shared" si="1"/>
        <v>30457</v>
      </c>
      <c r="H23" s="57">
        <f t="shared" si="1"/>
        <v>1502</v>
      </c>
      <c r="I23" s="57">
        <f t="shared" si="1"/>
        <v>8000</v>
      </c>
    </row>
  </sheetData>
  <mergeCells count="5">
    <mergeCell ref="A14:I14"/>
    <mergeCell ref="A2:A3"/>
    <mergeCell ref="B3:G3"/>
    <mergeCell ref="H2:H3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9A0FD-56B1-4F6E-96A5-9CCD3E8BF9B4}">
  <dimension ref="A1:F23"/>
  <sheetViews>
    <sheetView workbookViewId="0"/>
  </sheetViews>
  <sheetFormatPr defaultRowHeight="11.25" x14ac:dyDescent="0.2"/>
  <cols>
    <col min="1" max="1" width="19.85546875" style="1" customWidth="1"/>
    <col min="2" max="6" width="11.140625" style="1" customWidth="1"/>
    <col min="7" max="16384" width="9.140625" style="1"/>
  </cols>
  <sheetData>
    <row r="1" spans="1:6" s="6" customFormat="1" x14ac:dyDescent="0.2">
      <c r="A1" s="25" t="s">
        <v>127</v>
      </c>
    </row>
    <row r="2" spans="1:6" x14ac:dyDescent="0.2">
      <c r="A2" s="124" t="s">
        <v>86</v>
      </c>
      <c r="B2" s="107" t="s">
        <v>126</v>
      </c>
      <c r="C2" s="118"/>
      <c r="D2" s="118"/>
      <c r="E2" s="108"/>
      <c r="F2" s="105" t="s">
        <v>32</v>
      </c>
    </row>
    <row r="3" spans="1:6" ht="33.75" x14ac:dyDescent="0.2">
      <c r="A3" s="125"/>
      <c r="B3" s="31" t="s">
        <v>125</v>
      </c>
      <c r="C3" s="31" t="s">
        <v>124</v>
      </c>
      <c r="D3" s="31" t="s">
        <v>123</v>
      </c>
      <c r="E3" s="9" t="s">
        <v>122</v>
      </c>
      <c r="F3" s="106"/>
    </row>
    <row r="4" spans="1:6" s="13" customFormat="1" x14ac:dyDescent="0.2">
      <c r="A4" s="54">
        <v>2001</v>
      </c>
      <c r="B4" s="60">
        <v>589358</v>
      </c>
      <c r="C4" s="60">
        <v>28328</v>
      </c>
      <c r="D4" s="60">
        <v>45999</v>
      </c>
      <c r="E4" s="60">
        <v>15149</v>
      </c>
      <c r="F4" s="44">
        <v>678834</v>
      </c>
    </row>
    <row r="5" spans="1:6" s="13" customFormat="1" x14ac:dyDescent="0.2">
      <c r="A5" s="54">
        <v>2002</v>
      </c>
      <c r="B5" s="44">
        <v>666197</v>
      </c>
      <c r="C5" s="44">
        <v>33716</v>
      </c>
      <c r="D5" s="44">
        <v>48644</v>
      </c>
      <c r="E5" s="44">
        <v>14769</v>
      </c>
      <c r="F5" s="44">
        <v>763326</v>
      </c>
    </row>
    <row r="6" spans="1:6" s="13" customFormat="1" x14ac:dyDescent="0.2">
      <c r="A6" s="54">
        <v>2003</v>
      </c>
      <c r="B6" s="44">
        <v>461252</v>
      </c>
      <c r="C6" s="44">
        <v>19007</v>
      </c>
      <c r="D6" s="44">
        <v>29396</v>
      </c>
      <c r="E6" s="44">
        <v>17342</v>
      </c>
      <c r="F6" s="44">
        <v>528003</v>
      </c>
    </row>
    <row r="7" spans="1:6" s="13" customFormat="1" x14ac:dyDescent="0.2">
      <c r="A7" s="54">
        <v>2004</v>
      </c>
      <c r="B7" s="44">
        <v>524318</v>
      </c>
      <c r="C7" s="44">
        <v>20913</v>
      </c>
      <c r="D7" s="44">
        <v>27924</v>
      </c>
      <c r="E7" s="44">
        <v>11942</v>
      </c>
      <c r="F7" s="44">
        <v>585097</v>
      </c>
    </row>
    <row r="8" spans="1:6" s="13" customFormat="1" x14ac:dyDescent="0.2">
      <c r="A8" s="54">
        <v>2005</v>
      </c>
      <c r="B8" s="44">
        <v>582056</v>
      </c>
      <c r="C8" s="44">
        <v>22687</v>
      </c>
      <c r="D8" s="44">
        <v>29178</v>
      </c>
      <c r="E8" s="44">
        <v>11650</v>
      </c>
      <c r="F8" s="44">
        <v>645571</v>
      </c>
    </row>
    <row r="9" spans="1:6" s="13" customFormat="1" x14ac:dyDescent="0.2">
      <c r="A9" s="54">
        <v>2006</v>
      </c>
      <c r="B9" s="44">
        <v>752686</v>
      </c>
      <c r="C9" s="44">
        <v>23036</v>
      </c>
      <c r="D9" s="44">
        <v>29549</v>
      </c>
      <c r="E9" s="44">
        <v>8917</v>
      </c>
      <c r="F9" s="44">
        <v>814188</v>
      </c>
    </row>
    <row r="10" spans="1:6" s="13" customFormat="1" x14ac:dyDescent="0.2">
      <c r="A10" s="54">
        <v>2007</v>
      </c>
      <c r="B10" s="44">
        <v>968202</v>
      </c>
      <c r="C10" s="44">
        <v>22692</v>
      </c>
      <c r="D10" s="44">
        <v>28398</v>
      </c>
      <c r="E10" s="44">
        <v>6450</v>
      </c>
      <c r="F10" s="44">
        <v>1025742</v>
      </c>
    </row>
    <row r="11" spans="1:6" s="13" customFormat="1" x14ac:dyDescent="0.2">
      <c r="A11" s="54">
        <v>2008</v>
      </c>
      <c r="B11" s="44">
        <v>984178</v>
      </c>
      <c r="C11" s="44">
        <v>21965</v>
      </c>
      <c r="D11" s="44">
        <v>29143</v>
      </c>
      <c r="E11" s="44">
        <v>8724</v>
      </c>
      <c r="F11" s="44">
        <v>1044010</v>
      </c>
    </row>
    <row r="12" spans="1:6" s="13" customFormat="1" x14ac:dyDescent="0.2">
      <c r="A12" s="54">
        <v>2009</v>
      </c>
      <c r="B12" s="44">
        <v>564376</v>
      </c>
      <c r="C12" s="44">
        <v>15674</v>
      </c>
      <c r="D12" s="44">
        <v>23510</v>
      </c>
      <c r="E12" s="44">
        <v>7288</v>
      </c>
      <c r="F12" s="44">
        <v>610848</v>
      </c>
    </row>
    <row r="13" spans="1:6" s="13" customFormat="1" x14ac:dyDescent="0.2">
      <c r="A13" s="54">
        <v>2010</v>
      </c>
      <c r="B13" s="44">
        <v>555736</v>
      </c>
      <c r="C13" s="44">
        <v>16111</v>
      </c>
      <c r="D13" s="44">
        <v>23392</v>
      </c>
      <c r="E13" s="44">
        <v>8258</v>
      </c>
      <c r="F13" s="44">
        <v>603497</v>
      </c>
    </row>
    <row r="14" spans="1:6" s="13" customFormat="1" x14ac:dyDescent="0.2">
      <c r="A14" s="119" t="s">
        <v>29</v>
      </c>
      <c r="B14" s="119"/>
      <c r="C14" s="119"/>
      <c r="D14" s="119"/>
      <c r="E14" s="119"/>
      <c r="F14" s="119"/>
    </row>
    <row r="15" spans="1:6" s="12" customFormat="1" x14ac:dyDescent="0.2">
      <c r="A15" s="12" t="s">
        <v>28</v>
      </c>
      <c r="B15" s="43">
        <v>98294</v>
      </c>
      <c r="C15" s="43">
        <v>6897</v>
      </c>
      <c r="D15" s="43">
        <v>9287</v>
      </c>
      <c r="E15" s="43">
        <v>2725</v>
      </c>
      <c r="F15" s="43">
        <v>117203</v>
      </c>
    </row>
    <row r="16" spans="1:6" s="12" customFormat="1" x14ac:dyDescent="0.2">
      <c r="A16" s="13" t="s">
        <v>27</v>
      </c>
      <c r="B16" s="44">
        <v>53264</v>
      </c>
      <c r="C16" s="44">
        <v>1704</v>
      </c>
      <c r="D16" s="44">
        <v>1946</v>
      </c>
      <c r="E16" s="44">
        <v>1104</v>
      </c>
      <c r="F16" s="44">
        <v>58018</v>
      </c>
    </row>
    <row r="17" spans="1:6" s="12" customFormat="1" x14ac:dyDescent="0.2">
      <c r="A17" s="13" t="s">
        <v>26</v>
      </c>
      <c r="B17" s="44">
        <v>29819</v>
      </c>
      <c r="C17" s="44">
        <v>485</v>
      </c>
      <c r="D17" s="44">
        <v>489</v>
      </c>
      <c r="E17" s="44">
        <v>202</v>
      </c>
      <c r="F17" s="44">
        <v>30995</v>
      </c>
    </row>
    <row r="18" spans="1:6" s="12" customFormat="1" x14ac:dyDescent="0.2">
      <c r="A18" s="13" t="s">
        <v>25</v>
      </c>
      <c r="B18" s="44">
        <v>42466</v>
      </c>
      <c r="C18" s="44">
        <v>1384</v>
      </c>
      <c r="D18" s="44">
        <v>1225</v>
      </c>
      <c r="E18" s="44">
        <v>679</v>
      </c>
      <c r="F18" s="44">
        <v>45754</v>
      </c>
    </row>
    <row r="19" spans="1:6" s="12" customFormat="1" x14ac:dyDescent="0.2">
      <c r="A19" s="12" t="s">
        <v>24</v>
      </c>
      <c r="B19" s="59">
        <f>SUM(B16:B18)</f>
        <v>125549</v>
      </c>
      <c r="C19" s="59">
        <f>SUM(C16:C18)</f>
        <v>3573</v>
      </c>
      <c r="D19" s="59">
        <f>SUM(D16:D18)</f>
        <v>3660</v>
      </c>
      <c r="E19" s="59">
        <f>SUM(E16:E18)</f>
        <v>1985</v>
      </c>
      <c r="F19" s="59">
        <f>SUM(F16:F18)</f>
        <v>134767</v>
      </c>
    </row>
    <row r="20" spans="1:6" s="12" customFormat="1" x14ac:dyDescent="0.2">
      <c r="A20" s="13" t="s">
        <v>23</v>
      </c>
      <c r="B20" s="58">
        <v>85085</v>
      </c>
      <c r="C20" s="58">
        <v>569</v>
      </c>
      <c r="D20" s="58">
        <v>3338</v>
      </c>
      <c r="E20" s="58">
        <v>1249</v>
      </c>
      <c r="F20" s="58">
        <v>90241</v>
      </c>
    </row>
    <row r="21" spans="1:6" s="12" customFormat="1" x14ac:dyDescent="0.2">
      <c r="A21" s="13" t="s">
        <v>22</v>
      </c>
      <c r="B21" s="58">
        <v>162101</v>
      </c>
      <c r="C21" s="58">
        <v>2425</v>
      </c>
      <c r="D21" s="58">
        <v>3735</v>
      </c>
      <c r="E21" s="58">
        <v>1571</v>
      </c>
      <c r="F21" s="58">
        <v>169832</v>
      </c>
    </row>
    <row r="22" spans="1:6" s="12" customFormat="1" x14ac:dyDescent="0.2">
      <c r="A22" s="13" t="s">
        <v>21</v>
      </c>
      <c r="B22" s="44">
        <v>84707</v>
      </c>
      <c r="C22" s="44">
        <v>2647</v>
      </c>
      <c r="D22" s="44">
        <v>3372</v>
      </c>
      <c r="E22" s="44">
        <v>728</v>
      </c>
      <c r="F22" s="44">
        <v>91454</v>
      </c>
    </row>
    <row r="23" spans="1:6" s="12" customFormat="1" x14ac:dyDescent="0.2">
      <c r="A23" s="12" t="s">
        <v>20</v>
      </c>
      <c r="B23" s="43">
        <f>SUM(B20:B22)</f>
        <v>331893</v>
      </c>
      <c r="C23" s="43">
        <f>SUM(C20:C22)</f>
        <v>5641</v>
      </c>
      <c r="D23" s="43">
        <f>SUM(D20:D22)</f>
        <v>10445</v>
      </c>
      <c r="E23" s="43">
        <f>SUM(E20:E22)</f>
        <v>3548</v>
      </c>
      <c r="F23" s="43">
        <f>SUM(F20:F22)</f>
        <v>351527</v>
      </c>
    </row>
  </sheetData>
  <mergeCells count="4">
    <mergeCell ref="B2:E2"/>
    <mergeCell ref="A14:F14"/>
    <mergeCell ref="A2:A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5848-FDD9-463D-898A-8E99741E332F}">
  <dimension ref="A1:G23"/>
  <sheetViews>
    <sheetView zoomScaleNormal="100" workbookViewId="0"/>
  </sheetViews>
  <sheetFormatPr defaultRowHeight="11.25" x14ac:dyDescent="0.2"/>
  <cols>
    <col min="1" max="1" width="21.42578125" style="1" customWidth="1"/>
    <col min="2" max="2" width="12.7109375" style="1" customWidth="1"/>
    <col min="3" max="3" width="12.42578125" style="1" customWidth="1"/>
    <col min="4" max="4" width="10.7109375" style="1" customWidth="1"/>
    <col min="5" max="5" width="13.140625" style="1" customWidth="1"/>
    <col min="6" max="6" width="10.85546875" style="1" customWidth="1"/>
    <col min="7" max="7" width="10.5703125" style="1" customWidth="1"/>
    <col min="8" max="16384" width="9.140625" style="1"/>
  </cols>
  <sheetData>
    <row r="1" spans="1:7" s="6" customFormat="1" x14ac:dyDescent="0.2">
      <c r="A1" s="10" t="s">
        <v>135</v>
      </c>
      <c r="B1" s="7"/>
      <c r="C1" s="7"/>
      <c r="D1" s="7"/>
      <c r="E1" s="7"/>
      <c r="F1" s="7"/>
      <c r="G1" s="7"/>
    </row>
    <row r="2" spans="1:7" ht="67.5" x14ac:dyDescent="0.2">
      <c r="A2" s="105" t="s">
        <v>86</v>
      </c>
      <c r="B2" s="9" t="s">
        <v>134</v>
      </c>
      <c r="C2" s="9" t="s">
        <v>133</v>
      </c>
      <c r="D2" s="9" t="s">
        <v>132</v>
      </c>
      <c r="E2" s="9" t="s">
        <v>131</v>
      </c>
      <c r="F2" s="9" t="s">
        <v>130</v>
      </c>
      <c r="G2" s="9" t="s">
        <v>129</v>
      </c>
    </row>
    <row r="3" spans="1:7" x14ac:dyDescent="0.2">
      <c r="A3" s="106"/>
      <c r="B3" s="107" t="s">
        <v>128</v>
      </c>
      <c r="C3" s="118"/>
      <c r="D3" s="118"/>
      <c r="E3" s="118"/>
      <c r="F3" s="118"/>
      <c r="G3" s="108"/>
    </row>
    <row r="4" spans="1:7" x14ac:dyDescent="0.2">
      <c r="A4" s="2">
        <v>2001</v>
      </c>
      <c r="B4" s="56">
        <v>67773</v>
      </c>
      <c r="C4" s="56">
        <v>102105</v>
      </c>
      <c r="D4" s="4" t="s">
        <v>34</v>
      </c>
      <c r="E4" s="4" t="s">
        <v>34</v>
      </c>
      <c r="F4" s="4" t="s">
        <v>34</v>
      </c>
      <c r="G4" s="4" t="s">
        <v>34</v>
      </c>
    </row>
    <row r="5" spans="1:7" x14ac:dyDescent="0.2">
      <c r="A5" s="37">
        <v>2002</v>
      </c>
      <c r="B5" s="56">
        <v>88371</v>
      </c>
      <c r="C5" s="56">
        <v>117915</v>
      </c>
      <c r="D5" s="4" t="s">
        <v>34</v>
      </c>
      <c r="E5" s="4" t="s">
        <v>34</v>
      </c>
      <c r="F5" s="4" t="s">
        <v>34</v>
      </c>
      <c r="G5" s="4" t="s">
        <v>34</v>
      </c>
    </row>
    <row r="6" spans="1:7" x14ac:dyDescent="0.2">
      <c r="A6" s="37">
        <v>2003</v>
      </c>
      <c r="B6" s="56">
        <v>90342</v>
      </c>
      <c r="C6" s="56">
        <v>107264</v>
      </c>
      <c r="D6" s="4" t="s">
        <v>34</v>
      </c>
      <c r="E6" s="4" t="s">
        <v>34</v>
      </c>
      <c r="F6" s="4" t="s">
        <v>34</v>
      </c>
      <c r="G6" s="4" t="s">
        <v>34</v>
      </c>
    </row>
    <row r="7" spans="1:7" x14ac:dyDescent="0.2">
      <c r="A7" s="37">
        <v>2004</v>
      </c>
      <c r="B7" s="56">
        <v>107586</v>
      </c>
      <c r="C7" s="56">
        <v>121468</v>
      </c>
      <c r="D7" s="56">
        <v>21109</v>
      </c>
      <c r="E7" s="4" t="s">
        <v>34</v>
      </c>
      <c r="F7" s="56">
        <v>9292</v>
      </c>
      <c r="G7" s="56">
        <v>4580</v>
      </c>
    </row>
    <row r="8" spans="1:7" x14ac:dyDescent="0.2">
      <c r="A8" s="37">
        <v>2005</v>
      </c>
      <c r="B8" s="61">
        <v>124052</v>
      </c>
      <c r="C8" s="61">
        <v>131201</v>
      </c>
      <c r="D8" s="61">
        <v>33510</v>
      </c>
      <c r="E8" s="21" t="s">
        <v>34</v>
      </c>
      <c r="F8" s="61">
        <v>14179</v>
      </c>
      <c r="G8" s="61">
        <v>2695</v>
      </c>
    </row>
    <row r="9" spans="1:7" x14ac:dyDescent="0.2">
      <c r="A9" s="37">
        <v>2006</v>
      </c>
      <c r="B9" s="61">
        <v>153483</v>
      </c>
      <c r="C9" s="61">
        <v>234611</v>
      </c>
      <c r="D9" s="61">
        <v>34851</v>
      </c>
      <c r="E9" s="21" t="s">
        <v>34</v>
      </c>
      <c r="F9" s="61">
        <v>13834</v>
      </c>
      <c r="G9" s="61">
        <v>4498</v>
      </c>
    </row>
    <row r="10" spans="1:7" x14ac:dyDescent="0.2">
      <c r="A10" s="2">
        <v>2007</v>
      </c>
      <c r="B10" s="44">
        <v>180060</v>
      </c>
      <c r="C10" s="44">
        <v>242530</v>
      </c>
      <c r="D10" s="44">
        <v>31341</v>
      </c>
      <c r="E10" s="44">
        <v>126057</v>
      </c>
      <c r="F10" s="44">
        <v>16676</v>
      </c>
      <c r="G10" s="44">
        <v>5860</v>
      </c>
    </row>
    <row r="11" spans="1:7" x14ac:dyDescent="0.2">
      <c r="A11" s="2">
        <v>2008</v>
      </c>
      <c r="B11" s="44">
        <v>200742</v>
      </c>
      <c r="C11" s="44">
        <v>317877</v>
      </c>
      <c r="D11" s="44">
        <v>43234</v>
      </c>
      <c r="E11" s="44">
        <v>141198</v>
      </c>
      <c r="F11" s="44">
        <v>6855</v>
      </c>
      <c r="G11" s="44">
        <v>3546</v>
      </c>
    </row>
    <row r="12" spans="1:7" x14ac:dyDescent="0.2">
      <c r="A12" s="2">
        <v>2009</v>
      </c>
      <c r="B12" s="44">
        <v>196484</v>
      </c>
      <c r="C12" s="44">
        <v>221822</v>
      </c>
      <c r="D12" s="44">
        <v>43613</v>
      </c>
      <c r="E12" s="44">
        <v>75788</v>
      </c>
      <c r="F12" s="44">
        <v>4159</v>
      </c>
      <c r="G12" s="44">
        <v>5104</v>
      </c>
    </row>
    <row r="13" spans="1:7" x14ac:dyDescent="0.2">
      <c r="A13" s="2">
        <v>2010</v>
      </c>
      <c r="B13" s="44">
        <v>194210</v>
      </c>
      <c r="C13" s="44">
        <v>222360</v>
      </c>
      <c r="D13" s="44">
        <v>44287</v>
      </c>
      <c r="E13" s="44">
        <v>36334</v>
      </c>
      <c r="F13" s="44">
        <v>3541</v>
      </c>
      <c r="G13" s="44">
        <v>5471</v>
      </c>
    </row>
    <row r="14" spans="1:7" x14ac:dyDescent="0.2">
      <c r="A14" s="119" t="s">
        <v>29</v>
      </c>
      <c r="B14" s="119"/>
      <c r="C14" s="119"/>
      <c r="D14" s="119"/>
      <c r="E14" s="119"/>
      <c r="F14" s="119"/>
      <c r="G14" s="119"/>
    </row>
    <row r="15" spans="1:7" x14ac:dyDescent="0.2">
      <c r="A15" s="12" t="s">
        <v>28</v>
      </c>
      <c r="B15" s="43">
        <v>31907</v>
      </c>
      <c r="C15" s="43">
        <v>38980</v>
      </c>
      <c r="D15" s="43">
        <v>15517</v>
      </c>
      <c r="E15" s="43">
        <v>6542</v>
      </c>
      <c r="F15" s="43">
        <v>544</v>
      </c>
      <c r="G15" s="43">
        <v>959</v>
      </c>
    </row>
    <row r="16" spans="1:7" x14ac:dyDescent="0.2">
      <c r="A16" s="13" t="s">
        <v>27</v>
      </c>
      <c r="B16" s="44">
        <v>19233</v>
      </c>
      <c r="C16" s="44">
        <v>21639</v>
      </c>
      <c r="D16" s="44">
        <v>4315</v>
      </c>
      <c r="E16" s="44">
        <v>2682</v>
      </c>
      <c r="F16" s="44">
        <v>23</v>
      </c>
      <c r="G16" s="44">
        <v>501</v>
      </c>
    </row>
    <row r="17" spans="1:7" x14ac:dyDescent="0.2">
      <c r="A17" s="13" t="s">
        <v>26</v>
      </c>
      <c r="B17" s="44">
        <v>14193</v>
      </c>
      <c r="C17" s="44">
        <v>15590</v>
      </c>
      <c r="D17" s="44">
        <v>2841</v>
      </c>
      <c r="E17" s="44">
        <v>2364</v>
      </c>
      <c r="F17" s="44">
        <v>1423</v>
      </c>
      <c r="G17" s="44">
        <v>40</v>
      </c>
    </row>
    <row r="18" spans="1:7" x14ac:dyDescent="0.2">
      <c r="A18" s="13" t="s">
        <v>25</v>
      </c>
      <c r="B18" s="44">
        <v>16071</v>
      </c>
      <c r="C18" s="44">
        <v>17004</v>
      </c>
      <c r="D18" s="44">
        <v>3630</v>
      </c>
      <c r="E18" s="44">
        <v>4094</v>
      </c>
      <c r="F18" s="44">
        <v>55</v>
      </c>
      <c r="G18" s="44">
        <v>803</v>
      </c>
    </row>
    <row r="19" spans="1:7" x14ac:dyDescent="0.2">
      <c r="A19" s="12" t="s">
        <v>24</v>
      </c>
      <c r="B19" s="57">
        <f t="shared" ref="B19:G19" si="0">SUM(B16:B18)</f>
        <v>49497</v>
      </c>
      <c r="C19" s="57">
        <f t="shared" si="0"/>
        <v>54233</v>
      </c>
      <c r="D19" s="57">
        <f t="shared" si="0"/>
        <v>10786</v>
      </c>
      <c r="E19" s="57">
        <f t="shared" si="0"/>
        <v>9140</v>
      </c>
      <c r="F19" s="57">
        <f t="shared" si="0"/>
        <v>1501</v>
      </c>
      <c r="G19" s="57">
        <f t="shared" si="0"/>
        <v>1344</v>
      </c>
    </row>
    <row r="20" spans="1:7" x14ac:dyDescent="0.2">
      <c r="A20" s="13" t="s">
        <v>23</v>
      </c>
      <c r="B20" s="56">
        <v>26928</v>
      </c>
      <c r="C20" s="56">
        <v>42679</v>
      </c>
      <c r="D20" s="56">
        <v>6737</v>
      </c>
      <c r="E20" s="56">
        <v>7001</v>
      </c>
      <c r="F20" s="56">
        <v>261</v>
      </c>
      <c r="G20" s="56">
        <v>1174</v>
      </c>
    </row>
    <row r="21" spans="1:7" x14ac:dyDescent="0.2">
      <c r="A21" s="13" t="s">
        <v>22</v>
      </c>
      <c r="B21" s="56">
        <v>55790</v>
      </c>
      <c r="C21" s="56">
        <v>54852</v>
      </c>
      <c r="D21" s="56">
        <v>5951</v>
      </c>
      <c r="E21" s="56">
        <v>8309</v>
      </c>
      <c r="F21" s="56">
        <v>815</v>
      </c>
      <c r="G21" s="56">
        <v>1622</v>
      </c>
    </row>
    <row r="22" spans="1:7" x14ac:dyDescent="0.2">
      <c r="A22" s="13" t="s">
        <v>21</v>
      </c>
      <c r="B22" s="56">
        <v>30088</v>
      </c>
      <c r="C22" s="56">
        <v>31616</v>
      </c>
      <c r="D22" s="56">
        <v>5296</v>
      </c>
      <c r="E22" s="56">
        <v>5342</v>
      </c>
      <c r="F22" s="56">
        <v>420</v>
      </c>
      <c r="G22" s="56">
        <v>372</v>
      </c>
    </row>
    <row r="23" spans="1:7" x14ac:dyDescent="0.2">
      <c r="A23" s="12" t="s">
        <v>20</v>
      </c>
      <c r="B23" s="57">
        <f t="shared" ref="B23:G23" si="1">SUM(B20:B22)</f>
        <v>112806</v>
      </c>
      <c r="C23" s="57">
        <f t="shared" si="1"/>
        <v>129147</v>
      </c>
      <c r="D23" s="57">
        <f t="shared" si="1"/>
        <v>17984</v>
      </c>
      <c r="E23" s="57">
        <f t="shared" si="1"/>
        <v>20652</v>
      </c>
      <c r="F23" s="57">
        <f t="shared" si="1"/>
        <v>1496</v>
      </c>
      <c r="G23" s="57">
        <f t="shared" si="1"/>
        <v>3168</v>
      </c>
    </row>
  </sheetData>
  <mergeCells count="3">
    <mergeCell ref="B3:G3"/>
    <mergeCell ref="A2:A3"/>
    <mergeCell ref="A14:G1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B5E8-4762-40F1-B481-D379EAE4374E}">
  <dimension ref="A1:K24"/>
  <sheetViews>
    <sheetView workbookViewId="0"/>
  </sheetViews>
  <sheetFormatPr defaultRowHeight="11.25" x14ac:dyDescent="0.2"/>
  <cols>
    <col min="1" max="1" width="18.5703125" style="1" customWidth="1"/>
    <col min="2" max="3" width="6.7109375" style="1" customWidth="1"/>
    <col min="4" max="4" width="9.85546875" style="1" customWidth="1"/>
    <col min="5" max="5" width="8.5703125" style="1" customWidth="1"/>
    <col min="6" max="6" width="9.140625" style="1"/>
    <col min="7" max="8" width="6.7109375" style="1" customWidth="1"/>
    <col min="9" max="10" width="8.5703125" style="1" customWidth="1"/>
    <col min="11" max="11" width="8.5703125" style="1" bestFit="1" customWidth="1"/>
    <col min="12" max="16384" width="9.140625" style="1"/>
  </cols>
  <sheetData>
    <row r="1" spans="1:11" s="6" customFormat="1" x14ac:dyDescent="0.2">
      <c r="A1" s="10" t="s">
        <v>144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x14ac:dyDescent="0.2">
      <c r="A2" s="105" t="s">
        <v>143</v>
      </c>
      <c r="B2" s="120" t="s">
        <v>142</v>
      </c>
      <c r="C2" s="121"/>
      <c r="D2" s="121"/>
      <c r="E2" s="121"/>
      <c r="F2" s="122"/>
      <c r="G2" s="120" t="s">
        <v>141</v>
      </c>
      <c r="H2" s="121"/>
      <c r="I2" s="121"/>
      <c r="J2" s="121"/>
      <c r="K2" s="122"/>
    </row>
    <row r="3" spans="1:11" ht="45" x14ac:dyDescent="0.2">
      <c r="A3" s="106"/>
      <c r="B3" s="9" t="s">
        <v>140</v>
      </c>
      <c r="C3" s="9" t="s">
        <v>139</v>
      </c>
      <c r="D3" s="9" t="s">
        <v>138</v>
      </c>
      <c r="E3" s="9" t="s">
        <v>137</v>
      </c>
      <c r="F3" s="9" t="s">
        <v>136</v>
      </c>
      <c r="G3" s="9" t="s">
        <v>140</v>
      </c>
      <c r="H3" s="9" t="s">
        <v>139</v>
      </c>
      <c r="I3" s="9" t="s">
        <v>138</v>
      </c>
      <c r="J3" s="9" t="s">
        <v>137</v>
      </c>
      <c r="K3" s="9" t="s">
        <v>136</v>
      </c>
    </row>
    <row r="4" spans="1:11" x14ac:dyDescent="0.2">
      <c r="A4" s="2">
        <v>2001</v>
      </c>
      <c r="B4" s="4">
        <v>71</v>
      </c>
      <c r="C4" s="4">
        <v>3714</v>
      </c>
      <c r="D4" s="4">
        <v>4203</v>
      </c>
      <c r="E4" s="4">
        <v>197</v>
      </c>
      <c r="F4" s="4">
        <v>392080</v>
      </c>
      <c r="G4" s="4">
        <v>43</v>
      </c>
      <c r="H4" s="4">
        <v>5024</v>
      </c>
      <c r="I4" s="4">
        <v>4457</v>
      </c>
      <c r="J4" s="4">
        <v>91</v>
      </c>
      <c r="K4" s="4">
        <v>267832</v>
      </c>
    </row>
    <row r="5" spans="1:11" x14ac:dyDescent="0.2">
      <c r="A5" s="37">
        <v>2002</v>
      </c>
      <c r="B5" s="4">
        <v>68</v>
      </c>
      <c r="C5" s="4">
        <v>3612</v>
      </c>
      <c r="D5" s="4">
        <v>3854</v>
      </c>
      <c r="E5" s="4">
        <v>216</v>
      </c>
      <c r="F5" s="4">
        <v>529903</v>
      </c>
      <c r="G5" s="4">
        <v>40</v>
      </c>
      <c r="H5" s="4">
        <v>4375</v>
      </c>
      <c r="I5" s="4">
        <v>3974</v>
      </c>
      <c r="J5" s="4">
        <v>81</v>
      </c>
      <c r="K5" s="4">
        <v>218798</v>
      </c>
    </row>
    <row r="6" spans="1:11" x14ac:dyDescent="0.2">
      <c r="A6" s="37">
        <v>2003</v>
      </c>
      <c r="B6" s="4">
        <v>71</v>
      </c>
      <c r="C6" s="4">
        <v>3814</v>
      </c>
      <c r="D6" s="4">
        <v>4335</v>
      </c>
      <c r="E6" s="4">
        <v>262</v>
      </c>
      <c r="F6" s="4">
        <v>668923</v>
      </c>
      <c r="G6" s="4">
        <v>42</v>
      </c>
      <c r="H6" s="4">
        <v>4702</v>
      </c>
      <c r="I6" s="4">
        <v>3957</v>
      </c>
      <c r="J6" s="4">
        <v>84</v>
      </c>
      <c r="K6" s="4">
        <v>239568</v>
      </c>
    </row>
    <row r="7" spans="1:11" x14ac:dyDescent="0.2">
      <c r="A7" s="37">
        <v>2004</v>
      </c>
      <c r="B7" s="4">
        <v>76</v>
      </c>
      <c r="C7" s="4">
        <v>4385</v>
      </c>
      <c r="D7" s="4">
        <v>5006</v>
      </c>
      <c r="E7" s="4">
        <v>239</v>
      </c>
      <c r="F7" s="4">
        <v>831005</v>
      </c>
      <c r="G7" s="4">
        <v>39</v>
      </c>
      <c r="H7" s="4">
        <v>4525</v>
      </c>
      <c r="I7" s="4">
        <v>3838</v>
      </c>
      <c r="J7" s="4">
        <v>71</v>
      </c>
      <c r="K7" s="4">
        <v>284991</v>
      </c>
    </row>
    <row r="8" spans="1:11" x14ac:dyDescent="0.2">
      <c r="A8" s="37">
        <v>2005</v>
      </c>
      <c r="B8" s="21">
        <v>83</v>
      </c>
      <c r="C8" s="21">
        <v>4770</v>
      </c>
      <c r="D8" s="21">
        <v>5684</v>
      </c>
      <c r="E8" s="21">
        <v>249</v>
      </c>
      <c r="F8" s="21">
        <v>1095600</v>
      </c>
      <c r="G8" s="21">
        <v>38</v>
      </c>
      <c r="H8" s="21">
        <v>4036</v>
      </c>
      <c r="I8" s="21">
        <v>3643</v>
      </c>
      <c r="J8" s="21">
        <v>80</v>
      </c>
      <c r="K8" s="21">
        <v>346536</v>
      </c>
    </row>
    <row r="9" spans="1:11" x14ac:dyDescent="0.2">
      <c r="A9" s="37">
        <v>2006</v>
      </c>
      <c r="B9" s="21">
        <v>95</v>
      </c>
      <c r="C9" s="21">
        <v>5788</v>
      </c>
      <c r="D9" s="21">
        <v>7049</v>
      </c>
      <c r="E9" s="21">
        <v>293</v>
      </c>
      <c r="F9" s="21">
        <v>1231131</v>
      </c>
      <c r="G9" s="21">
        <v>39</v>
      </c>
      <c r="H9" s="21">
        <v>4320</v>
      </c>
      <c r="I9" s="21">
        <v>3786</v>
      </c>
      <c r="J9" s="21">
        <v>76</v>
      </c>
      <c r="K9" s="21">
        <v>359723</v>
      </c>
    </row>
    <row r="10" spans="1:11" x14ac:dyDescent="0.2">
      <c r="A10" s="2">
        <v>2007</v>
      </c>
      <c r="B10" s="4">
        <v>92</v>
      </c>
      <c r="C10" s="4">
        <v>5635</v>
      </c>
      <c r="D10" s="4">
        <v>7543</v>
      </c>
      <c r="E10" s="4">
        <v>321</v>
      </c>
      <c r="F10" s="4">
        <v>1629988</v>
      </c>
      <c r="G10" s="4">
        <v>41</v>
      </c>
      <c r="H10" s="4">
        <v>4180</v>
      </c>
      <c r="I10" s="4">
        <v>3923</v>
      </c>
      <c r="J10" s="4">
        <v>77</v>
      </c>
      <c r="K10" s="4">
        <v>422305</v>
      </c>
    </row>
    <row r="11" spans="1:11" x14ac:dyDescent="0.2">
      <c r="A11" s="2">
        <v>2008</v>
      </c>
      <c r="B11" s="4">
        <v>103</v>
      </c>
      <c r="C11" s="4">
        <v>7508</v>
      </c>
      <c r="D11" s="4">
        <v>8531</v>
      </c>
      <c r="E11" s="4">
        <v>391</v>
      </c>
      <c r="F11" s="4">
        <v>1941586</v>
      </c>
      <c r="G11" s="4">
        <v>38</v>
      </c>
      <c r="H11" s="4">
        <v>4390</v>
      </c>
      <c r="I11" s="4">
        <v>3952</v>
      </c>
      <c r="J11" s="4">
        <v>76</v>
      </c>
      <c r="K11" s="4">
        <v>466585</v>
      </c>
    </row>
    <row r="12" spans="1:11" x14ac:dyDescent="0.2">
      <c r="A12" s="2">
        <v>2009</v>
      </c>
      <c r="B12" s="4">
        <v>106</v>
      </c>
      <c r="C12" s="4">
        <v>7185</v>
      </c>
      <c r="D12" s="4">
        <v>9276</v>
      </c>
      <c r="E12" s="4">
        <v>442</v>
      </c>
      <c r="F12" s="4">
        <v>1971942</v>
      </c>
      <c r="G12" s="4">
        <v>39</v>
      </c>
      <c r="H12" s="4">
        <v>4400</v>
      </c>
      <c r="I12" s="4">
        <v>4313</v>
      </c>
      <c r="J12" s="4">
        <v>75</v>
      </c>
      <c r="K12" s="4">
        <v>541207</v>
      </c>
    </row>
    <row r="13" spans="1:11" x14ac:dyDescent="0.2">
      <c r="A13" s="2">
        <v>2010</v>
      </c>
      <c r="B13" s="4">
        <v>110</v>
      </c>
      <c r="C13" s="4">
        <v>7521</v>
      </c>
      <c r="D13" s="4">
        <v>10499</v>
      </c>
      <c r="E13" s="4">
        <v>451</v>
      </c>
      <c r="F13" s="4">
        <v>2151803</v>
      </c>
      <c r="G13" s="4">
        <v>44</v>
      </c>
      <c r="H13" s="4">
        <v>6783</v>
      </c>
      <c r="I13" s="4">
        <v>4928</v>
      </c>
      <c r="J13" s="4">
        <v>69</v>
      </c>
      <c r="K13" s="4">
        <v>526753</v>
      </c>
    </row>
    <row r="14" spans="1:11" x14ac:dyDescent="0.2">
      <c r="A14" s="119" t="s">
        <v>51</v>
      </c>
      <c r="B14" s="119"/>
      <c r="C14" s="119"/>
      <c r="D14" s="119"/>
      <c r="E14" s="119"/>
      <c r="F14" s="119"/>
      <c r="G14" s="119"/>
      <c r="H14" s="119"/>
      <c r="I14" s="119"/>
      <c r="J14" s="119"/>
      <c r="K14" s="119"/>
    </row>
    <row r="15" spans="1:11" x14ac:dyDescent="0.2">
      <c r="A15" s="63" t="s">
        <v>43</v>
      </c>
      <c r="B15" s="62">
        <v>22</v>
      </c>
      <c r="C15" s="62">
        <v>934</v>
      </c>
      <c r="D15" s="62">
        <v>1094</v>
      </c>
      <c r="E15" s="62">
        <v>50</v>
      </c>
      <c r="F15" s="62">
        <v>189919</v>
      </c>
      <c r="G15" s="62">
        <v>14</v>
      </c>
      <c r="H15" s="62">
        <v>1168</v>
      </c>
      <c r="I15" s="62">
        <v>1054</v>
      </c>
      <c r="J15" s="62">
        <v>15</v>
      </c>
      <c r="K15" s="62">
        <v>134417</v>
      </c>
    </row>
    <row r="16" spans="1:11" ht="22.5" x14ac:dyDescent="0.2">
      <c r="A16" s="63" t="s">
        <v>73</v>
      </c>
      <c r="B16" s="62">
        <v>5</v>
      </c>
      <c r="C16" s="62">
        <v>590</v>
      </c>
      <c r="D16" s="62">
        <v>1073</v>
      </c>
      <c r="E16" s="62">
        <v>29</v>
      </c>
      <c r="F16" s="62">
        <v>127965</v>
      </c>
      <c r="G16" s="62" t="s">
        <v>34</v>
      </c>
      <c r="H16" s="62" t="s">
        <v>34</v>
      </c>
      <c r="I16" s="62" t="s">
        <v>34</v>
      </c>
      <c r="J16" s="62" t="s">
        <v>34</v>
      </c>
      <c r="K16" s="62" t="s">
        <v>34</v>
      </c>
    </row>
    <row r="17" spans="1:11" ht="22.5" x14ac:dyDescent="0.2">
      <c r="A17" s="64" t="s">
        <v>42</v>
      </c>
      <c r="B17" s="62">
        <v>3</v>
      </c>
      <c r="C17" s="62">
        <v>55</v>
      </c>
      <c r="D17" s="62">
        <v>61</v>
      </c>
      <c r="E17" s="62">
        <v>3</v>
      </c>
      <c r="F17" s="62">
        <v>11390</v>
      </c>
      <c r="G17" s="62">
        <v>1</v>
      </c>
      <c r="H17" s="62">
        <v>25</v>
      </c>
      <c r="I17" s="62">
        <v>25</v>
      </c>
      <c r="J17" s="62">
        <v>1</v>
      </c>
      <c r="K17" s="62">
        <v>4517</v>
      </c>
    </row>
    <row r="18" spans="1:11" ht="22.5" x14ac:dyDescent="0.2">
      <c r="A18" s="63" t="s">
        <v>41</v>
      </c>
      <c r="B18" s="62">
        <v>11</v>
      </c>
      <c r="C18" s="62">
        <v>415</v>
      </c>
      <c r="D18" s="62">
        <v>613</v>
      </c>
      <c r="E18" s="62">
        <v>25</v>
      </c>
      <c r="F18" s="62">
        <v>112318</v>
      </c>
      <c r="G18" s="62">
        <v>3</v>
      </c>
      <c r="H18" s="62">
        <v>260</v>
      </c>
      <c r="I18" s="62">
        <v>260</v>
      </c>
      <c r="J18" s="62">
        <v>5</v>
      </c>
      <c r="K18" s="62">
        <v>37968</v>
      </c>
    </row>
    <row r="19" spans="1:11" x14ac:dyDescent="0.2">
      <c r="A19" s="63" t="s">
        <v>40</v>
      </c>
      <c r="B19" s="62">
        <v>14</v>
      </c>
      <c r="C19" s="62">
        <v>1260</v>
      </c>
      <c r="D19" s="62">
        <v>1938</v>
      </c>
      <c r="E19" s="62">
        <v>95</v>
      </c>
      <c r="F19" s="62">
        <v>547493</v>
      </c>
      <c r="G19" s="62">
        <v>10</v>
      </c>
      <c r="H19" s="62">
        <v>1595</v>
      </c>
      <c r="I19" s="62">
        <v>1087</v>
      </c>
      <c r="J19" s="62">
        <v>19</v>
      </c>
      <c r="K19" s="62">
        <v>148379</v>
      </c>
    </row>
    <row r="20" spans="1:11" x14ac:dyDescent="0.2">
      <c r="A20" s="63" t="s">
        <v>39</v>
      </c>
      <c r="B20" s="62">
        <v>4</v>
      </c>
      <c r="C20" s="62">
        <v>218</v>
      </c>
      <c r="D20" s="62">
        <v>228</v>
      </c>
      <c r="E20" s="62">
        <v>15</v>
      </c>
      <c r="F20" s="62">
        <v>56773</v>
      </c>
      <c r="G20" s="62" t="s">
        <v>34</v>
      </c>
      <c r="H20" s="62" t="s">
        <v>34</v>
      </c>
      <c r="I20" s="62" t="s">
        <v>34</v>
      </c>
      <c r="J20" s="62" t="s">
        <v>34</v>
      </c>
      <c r="K20" s="62" t="s">
        <v>34</v>
      </c>
    </row>
    <row r="21" spans="1:11" x14ac:dyDescent="0.2">
      <c r="A21" s="63" t="s">
        <v>38</v>
      </c>
      <c r="B21" s="62">
        <v>12</v>
      </c>
      <c r="C21" s="62">
        <v>1510</v>
      </c>
      <c r="D21" s="62">
        <v>1485</v>
      </c>
      <c r="E21" s="62">
        <v>67</v>
      </c>
      <c r="F21" s="62">
        <v>390726</v>
      </c>
      <c r="G21" s="62">
        <v>5</v>
      </c>
      <c r="H21" s="62">
        <v>2455</v>
      </c>
      <c r="I21" s="62">
        <v>1213</v>
      </c>
      <c r="J21" s="62">
        <v>6</v>
      </c>
      <c r="K21" s="62">
        <v>85773</v>
      </c>
    </row>
    <row r="22" spans="1:11" x14ac:dyDescent="0.2">
      <c r="A22" s="63" t="s">
        <v>37</v>
      </c>
      <c r="B22" s="62">
        <v>2</v>
      </c>
      <c r="C22" s="62">
        <v>160</v>
      </c>
      <c r="D22" s="62">
        <v>342</v>
      </c>
      <c r="E22" s="62">
        <v>7</v>
      </c>
      <c r="F22" s="62">
        <v>11456</v>
      </c>
      <c r="G22" s="62">
        <v>1</v>
      </c>
      <c r="H22" s="62">
        <v>50</v>
      </c>
      <c r="I22" s="62">
        <v>50</v>
      </c>
      <c r="J22" s="62">
        <v>2</v>
      </c>
      <c r="K22" s="62">
        <v>9432</v>
      </c>
    </row>
    <row r="23" spans="1:11" x14ac:dyDescent="0.2">
      <c r="A23" s="63" t="s">
        <v>36</v>
      </c>
      <c r="B23" s="62">
        <v>36</v>
      </c>
      <c r="C23" s="62">
        <v>2369</v>
      </c>
      <c r="D23" s="62">
        <v>3646</v>
      </c>
      <c r="E23" s="62">
        <v>158</v>
      </c>
      <c r="F23" s="62">
        <v>699483</v>
      </c>
      <c r="G23" s="62">
        <v>9</v>
      </c>
      <c r="H23" s="62">
        <v>1130</v>
      </c>
      <c r="I23" s="62">
        <v>1142</v>
      </c>
      <c r="J23" s="62">
        <v>21</v>
      </c>
      <c r="K23" s="62">
        <v>96897</v>
      </c>
    </row>
    <row r="24" spans="1:11" x14ac:dyDescent="0.2">
      <c r="A24" s="63" t="s">
        <v>33</v>
      </c>
      <c r="B24" s="62">
        <v>1</v>
      </c>
      <c r="C24" s="62">
        <v>10</v>
      </c>
      <c r="D24" s="62">
        <v>19</v>
      </c>
      <c r="E24" s="62">
        <v>2</v>
      </c>
      <c r="F24" s="62">
        <v>4280</v>
      </c>
      <c r="G24" s="62">
        <v>1</v>
      </c>
      <c r="H24" s="62">
        <v>100</v>
      </c>
      <c r="I24" s="62">
        <v>97</v>
      </c>
      <c r="J24" s="62" t="s">
        <v>34</v>
      </c>
      <c r="K24" s="62">
        <v>9370</v>
      </c>
    </row>
  </sheetData>
  <mergeCells count="4">
    <mergeCell ref="A2:A3"/>
    <mergeCell ref="B2:F2"/>
    <mergeCell ref="G2:K2"/>
    <mergeCell ref="A14:K1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377E4-36B6-4C68-B872-4790F8311161}">
  <dimension ref="A1:O13"/>
  <sheetViews>
    <sheetView workbookViewId="0"/>
  </sheetViews>
  <sheetFormatPr defaultRowHeight="11.25" x14ac:dyDescent="0.2"/>
  <cols>
    <col min="1" max="1" width="20.7109375" style="1" customWidth="1"/>
    <col min="2" max="13" width="7.140625" style="1" customWidth="1"/>
    <col min="14" max="14" width="8.140625" style="1" customWidth="1"/>
    <col min="15" max="16384" width="9.140625" style="1"/>
  </cols>
  <sheetData>
    <row r="1" spans="1:15" s="6" customFormat="1" x14ac:dyDescent="0.2">
      <c r="A1" s="10" t="s">
        <v>147</v>
      </c>
      <c r="B1" s="7"/>
      <c r="C1" s="7"/>
      <c r="D1" s="7"/>
      <c r="E1" s="7"/>
      <c r="F1" s="7"/>
      <c r="G1" s="7"/>
      <c r="H1" s="7"/>
      <c r="I1" s="67"/>
      <c r="J1" s="67"/>
      <c r="K1" s="67"/>
      <c r="L1" s="67"/>
      <c r="N1" s="66"/>
    </row>
    <row r="2" spans="1:15" x14ac:dyDescent="0.2">
      <c r="A2" s="105" t="s">
        <v>29</v>
      </c>
      <c r="B2" s="107" t="s">
        <v>146</v>
      </c>
      <c r="C2" s="118"/>
      <c r="D2" s="118"/>
      <c r="E2" s="118"/>
      <c r="F2" s="118"/>
      <c r="G2" s="118"/>
      <c r="H2" s="108"/>
      <c r="I2" s="107" t="s">
        <v>145</v>
      </c>
      <c r="J2" s="118"/>
      <c r="K2" s="118"/>
      <c r="L2" s="118"/>
      <c r="M2" s="118"/>
      <c r="N2" s="118"/>
      <c r="O2" s="126"/>
    </row>
    <row r="3" spans="1:15" x14ac:dyDescent="0.2">
      <c r="A3" s="112"/>
      <c r="B3" s="5">
        <v>2000</v>
      </c>
      <c r="C3" s="5">
        <v>2005</v>
      </c>
      <c r="D3" s="5">
        <v>2006</v>
      </c>
      <c r="E3" s="5">
        <v>2007</v>
      </c>
      <c r="F3" s="5">
        <v>2008</v>
      </c>
      <c r="G3" s="5">
        <v>2009</v>
      </c>
      <c r="H3" s="5">
        <v>2010</v>
      </c>
      <c r="I3" s="65">
        <v>2000</v>
      </c>
      <c r="J3" s="65">
        <v>2005</v>
      </c>
      <c r="K3" s="65">
        <v>2006</v>
      </c>
      <c r="L3" s="65">
        <v>2007</v>
      </c>
      <c r="M3" s="65">
        <v>2008</v>
      </c>
      <c r="N3" s="65">
        <v>2009</v>
      </c>
      <c r="O3" s="5">
        <v>2010</v>
      </c>
    </row>
    <row r="4" spans="1:15" x14ac:dyDescent="0.2">
      <c r="A4" s="15" t="s">
        <v>28</v>
      </c>
      <c r="B4" s="14">
        <v>1607</v>
      </c>
      <c r="C4" s="14">
        <v>2455</v>
      </c>
      <c r="D4" s="14">
        <v>3170</v>
      </c>
      <c r="E4" s="14">
        <v>3068</v>
      </c>
      <c r="F4" s="11">
        <v>4505</v>
      </c>
      <c r="G4" s="11">
        <v>3951</v>
      </c>
      <c r="H4" s="11">
        <v>4184</v>
      </c>
      <c r="I4" s="14">
        <v>2190</v>
      </c>
      <c r="J4" s="14">
        <v>1846</v>
      </c>
      <c r="K4" s="14">
        <v>2030</v>
      </c>
      <c r="L4" s="14">
        <v>1930</v>
      </c>
      <c r="M4" s="11">
        <v>2030</v>
      </c>
      <c r="N4" s="11">
        <v>2030</v>
      </c>
      <c r="O4" s="11">
        <v>3373</v>
      </c>
    </row>
    <row r="5" spans="1:15" x14ac:dyDescent="0.2">
      <c r="A5" s="13" t="s">
        <v>27</v>
      </c>
      <c r="B5" s="4">
        <v>308</v>
      </c>
      <c r="C5" s="4">
        <v>530</v>
      </c>
      <c r="D5" s="4">
        <v>575</v>
      </c>
      <c r="E5" s="4">
        <v>495</v>
      </c>
      <c r="F5" s="4">
        <v>715</v>
      </c>
      <c r="G5" s="4">
        <v>696</v>
      </c>
      <c r="H5" s="4">
        <v>667</v>
      </c>
      <c r="I5" s="4">
        <v>560</v>
      </c>
      <c r="J5" s="4">
        <v>400</v>
      </c>
      <c r="K5" s="4">
        <v>350</v>
      </c>
      <c r="L5" s="4">
        <v>255</v>
      </c>
      <c r="M5" s="4">
        <v>435</v>
      </c>
      <c r="N5" s="4">
        <v>440</v>
      </c>
      <c r="O5" s="4">
        <v>440</v>
      </c>
    </row>
    <row r="6" spans="1:15" x14ac:dyDescent="0.2">
      <c r="A6" s="13" t="s">
        <v>26</v>
      </c>
      <c r="B6" s="4">
        <v>176</v>
      </c>
      <c r="C6" s="4">
        <v>250</v>
      </c>
      <c r="D6" s="4">
        <v>300</v>
      </c>
      <c r="E6" s="4">
        <v>270</v>
      </c>
      <c r="F6" s="4">
        <v>285</v>
      </c>
      <c r="G6" s="4">
        <v>300</v>
      </c>
      <c r="H6" s="4">
        <v>320</v>
      </c>
      <c r="I6" s="4">
        <v>260</v>
      </c>
      <c r="J6" s="4">
        <v>295</v>
      </c>
      <c r="K6" s="4">
        <v>435</v>
      </c>
      <c r="L6" s="4">
        <v>395</v>
      </c>
      <c r="M6" s="4">
        <v>410</v>
      </c>
      <c r="N6" s="4">
        <v>435</v>
      </c>
      <c r="O6" s="4">
        <v>495</v>
      </c>
    </row>
    <row r="7" spans="1:15" x14ac:dyDescent="0.2">
      <c r="A7" s="13" t="s">
        <v>25</v>
      </c>
      <c r="B7" s="4">
        <v>339</v>
      </c>
      <c r="C7" s="4">
        <v>340</v>
      </c>
      <c r="D7" s="4">
        <v>432</v>
      </c>
      <c r="E7" s="4">
        <v>407</v>
      </c>
      <c r="F7" s="4">
        <v>507</v>
      </c>
      <c r="G7" s="4">
        <v>548</v>
      </c>
      <c r="H7" s="4">
        <v>507</v>
      </c>
      <c r="I7" s="4">
        <v>377</v>
      </c>
      <c r="J7" s="4">
        <v>315</v>
      </c>
      <c r="K7" s="4">
        <v>315</v>
      </c>
      <c r="L7" s="4">
        <v>315</v>
      </c>
      <c r="M7" s="4">
        <v>315</v>
      </c>
      <c r="N7" s="4">
        <v>335</v>
      </c>
      <c r="O7" s="4">
        <v>445</v>
      </c>
    </row>
    <row r="8" spans="1:15" x14ac:dyDescent="0.2">
      <c r="A8" s="12" t="s">
        <v>24</v>
      </c>
      <c r="B8" s="11">
        <v>823</v>
      </c>
      <c r="C8" s="11">
        <v>1120</v>
      </c>
      <c r="D8" s="11">
        <v>1307</v>
      </c>
      <c r="E8" s="11">
        <v>1172</v>
      </c>
      <c r="F8" s="11">
        <v>1507</v>
      </c>
      <c r="G8" s="11">
        <f>SUM(G5,G6,G7)</f>
        <v>1544</v>
      </c>
      <c r="H8" s="11">
        <f>SUM(H5,H6,H7)</f>
        <v>1494</v>
      </c>
      <c r="I8" s="11">
        <v>1197</v>
      </c>
      <c r="J8" s="11">
        <v>1010</v>
      </c>
      <c r="K8" s="11">
        <v>1100</v>
      </c>
      <c r="L8" s="11">
        <v>965</v>
      </c>
      <c r="M8" s="11">
        <v>1160</v>
      </c>
      <c r="N8" s="11">
        <f>SUM(N5:N7)</f>
        <v>1210</v>
      </c>
      <c r="O8" s="11">
        <f>SUM(O5:O7)</f>
        <v>1380</v>
      </c>
    </row>
    <row r="9" spans="1:15" x14ac:dyDescent="0.2">
      <c r="A9" s="13" t="s">
        <v>23</v>
      </c>
      <c r="B9" s="4">
        <v>290</v>
      </c>
      <c r="C9" s="4">
        <v>435</v>
      </c>
      <c r="D9" s="4">
        <v>485</v>
      </c>
      <c r="E9" s="4">
        <v>450</v>
      </c>
      <c r="F9" s="4">
        <v>527</v>
      </c>
      <c r="G9" s="4">
        <v>509</v>
      </c>
      <c r="H9" s="4">
        <v>510</v>
      </c>
      <c r="I9" s="4">
        <v>800</v>
      </c>
      <c r="J9" s="4">
        <v>750</v>
      </c>
      <c r="K9" s="4">
        <v>590</v>
      </c>
      <c r="L9" s="4">
        <v>625</v>
      </c>
      <c r="M9" s="4">
        <v>670</v>
      </c>
      <c r="N9" s="4">
        <v>590</v>
      </c>
      <c r="O9" s="4">
        <v>610</v>
      </c>
    </row>
    <row r="10" spans="1:15" x14ac:dyDescent="0.2">
      <c r="A10" s="13" t="s">
        <v>22</v>
      </c>
      <c r="B10" s="4">
        <v>328</v>
      </c>
      <c r="C10" s="4">
        <v>374</v>
      </c>
      <c r="D10" s="4">
        <v>302</v>
      </c>
      <c r="E10" s="4">
        <v>362</v>
      </c>
      <c r="F10" s="4">
        <v>302</v>
      </c>
      <c r="G10" s="4">
        <v>494</v>
      </c>
      <c r="H10" s="4">
        <v>568</v>
      </c>
      <c r="I10" s="4">
        <v>170</v>
      </c>
      <c r="J10" s="4">
        <v>50</v>
      </c>
      <c r="K10" s="4">
        <v>110</v>
      </c>
      <c r="L10" s="4">
        <v>130</v>
      </c>
      <c r="M10" s="4">
        <v>130</v>
      </c>
      <c r="N10" s="4">
        <v>100</v>
      </c>
      <c r="O10" s="4">
        <v>150</v>
      </c>
    </row>
    <row r="11" spans="1:15" x14ac:dyDescent="0.2">
      <c r="A11" s="13" t="s">
        <v>21</v>
      </c>
      <c r="B11" s="4">
        <v>356</v>
      </c>
      <c r="C11" s="4">
        <v>386</v>
      </c>
      <c r="D11" s="4">
        <v>524</v>
      </c>
      <c r="E11" s="4">
        <v>583</v>
      </c>
      <c r="F11" s="4">
        <v>667</v>
      </c>
      <c r="G11" s="4">
        <v>687</v>
      </c>
      <c r="H11" s="4">
        <v>765</v>
      </c>
      <c r="I11" s="4">
        <v>380</v>
      </c>
      <c r="J11" s="4">
        <v>380</v>
      </c>
      <c r="K11" s="4">
        <v>490</v>
      </c>
      <c r="L11" s="4">
        <v>530</v>
      </c>
      <c r="M11" s="4">
        <v>400</v>
      </c>
      <c r="N11" s="4">
        <v>470</v>
      </c>
      <c r="O11" s="4">
        <v>1270</v>
      </c>
    </row>
    <row r="12" spans="1:15" x14ac:dyDescent="0.2">
      <c r="A12" s="12" t="s">
        <v>20</v>
      </c>
      <c r="B12" s="11">
        <v>974</v>
      </c>
      <c r="C12" s="11">
        <v>1195</v>
      </c>
      <c r="D12" s="11">
        <v>1311</v>
      </c>
      <c r="E12" s="11">
        <v>1395</v>
      </c>
      <c r="F12" s="11">
        <v>1496</v>
      </c>
      <c r="G12" s="11">
        <f>SUM(G9:G11)</f>
        <v>1690</v>
      </c>
      <c r="H12" s="11">
        <f>SUM(H9:H11)</f>
        <v>1843</v>
      </c>
      <c r="I12" s="11">
        <v>1350</v>
      </c>
      <c r="J12" s="11">
        <v>1180</v>
      </c>
      <c r="K12" s="11">
        <v>1190</v>
      </c>
      <c r="L12" s="11">
        <v>1285</v>
      </c>
      <c r="M12" s="11">
        <v>1200</v>
      </c>
      <c r="N12" s="11">
        <f>SUM(N9:N11)</f>
        <v>1160</v>
      </c>
      <c r="O12" s="11">
        <f>SUM(O9:O11)</f>
        <v>2030</v>
      </c>
    </row>
    <row r="13" spans="1:15" s="6" customFormat="1" x14ac:dyDescent="0.2">
      <c r="A13" s="12" t="s">
        <v>19</v>
      </c>
      <c r="B13" s="11">
        <v>3404</v>
      </c>
      <c r="C13" s="11">
        <v>4770</v>
      </c>
      <c r="D13" s="11">
        <v>5788</v>
      </c>
      <c r="E13" s="11">
        <v>5635</v>
      </c>
      <c r="F13" s="11">
        <v>7508</v>
      </c>
      <c r="G13" s="11">
        <v>7185</v>
      </c>
      <c r="H13" s="11">
        <v>7521</v>
      </c>
      <c r="I13" s="11">
        <v>4737</v>
      </c>
      <c r="J13" s="11">
        <v>4036</v>
      </c>
      <c r="K13" s="11">
        <v>4320</v>
      </c>
      <c r="L13" s="11">
        <v>4180</v>
      </c>
      <c r="M13" s="11">
        <v>4390</v>
      </c>
      <c r="N13" s="11">
        <v>4400</v>
      </c>
      <c r="O13" s="11">
        <v>6783</v>
      </c>
    </row>
  </sheetData>
  <mergeCells count="3">
    <mergeCell ref="A2:A3"/>
    <mergeCell ref="B2:H2"/>
    <mergeCell ref="I2:O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7FAE1-D42E-4BD6-B796-5073EC16CF39}">
  <dimension ref="A1:G11"/>
  <sheetViews>
    <sheetView workbookViewId="0"/>
  </sheetViews>
  <sheetFormatPr defaultRowHeight="11.25" x14ac:dyDescent="0.2"/>
  <cols>
    <col min="1" max="1" width="17.5703125" style="1" customWidth="1"/>
    <col min="2" max="7" width="10.28515625" style="1" customWidth="1"/>
    <col min="8" max="16384" width="9.140625" style="1"/>
  </cols>
  <sheetData>
    <row r="1" spans="1:7" s="6" customFormat="1" x14ac:dyDescent="0.2">
      <c r="A1" s="10" t="s">
        <v>149</v>
      </c>
      <c r="B1" s="7"/>
      <c r="C1" s="7"/>
      <c r="D1" s="7"/>
      <c r="E1" s="7"/>
      <c r="F1" s="7"/>
      <c r="G1" s="69"/>
    </row>
    <row r="2" spans="1:7" x14ac:dyDescent="0.2">
      <c r="A2" s="105" t="s">
        <v>67</v>
      </c>
      <c r="B2" s="107" t="s">
        <v>142</v>
      </c>
      <c r="C2" s="118"/>
      <c r="D2" s="108"/>
      <c r="E2" s="107" t="s">
        <v>141</v>
      </c>
      <c r="F2" s="118"/>
      <c r="G2" s="108"/>
    </row>
    <row r="3" spans="1:7" ht="22.5" x14ac:dyDescent="0.2">
      <c r="A3" s="106"/>
      <c r="B3" s="9" t="s">
        <v>140</v>
      </c>
      <c r="C3" s="9" t="s">
        <v>139</v>
      </c>
      <c r="D3" s="9" t="s">
        <v>138</v>
      </c>
      <c r="E3" s="9" t="s">
        <v>140</v>
      </c>
      <c r="F3" s="9" t="s">
        <v>139</v>
      </c>
      <c r="G3" s="9" t="s">
        <v>138</v>
      </c>
    </row>
    <row r="4" spans="1:7" x14ac:dyDescent="0.2">
      <c r="A4" s="68" t="s">
        <v>148</v>
      </c>
      <c r="B4" s="23">
        <v>1</v>
      </c>
      <c r="C4" s="23">
        <v>150</v>
      </c>
      <c r="D4" s="23">
        <v>102</v>
      </c>
      <c r="E4" s="23">
        <v>2</v>
      </c>
      <c r="F4" s="56">
        <v>465</v>
      </c>
      <c r="G4" s="23">
        <v>135</v>
      </c>
    </row>
    <row r="5" spans="1:7" x14ac:dyDescent="0.2">
      <c r="A5" s="26" t="s">
        <v>58</v>
      </c>
      <c r="B5" s="56">
        <v>2</v>
      </c>
      <c r="C5" s="56">
        <v>20</v>
      </c>
      <c r="D5" s="56">
        <v>25</v>
      </c>
      <c r="E5" s="4" t="s">
        <v>34</v>
      </c>
      <c r="F5" s="4" t="s">
        <v>34</v>
      </c>
      <c r="G5" s="4" t="s">
        <v>34</v>
      </c>
    </row>
    <row r="6" spans="1:7" x14ac:dyDescent="0.2">
      <c r="A6" s="26" t="s">
        <v>57</v>
      </c>
      <c r="B6" s="56">
        <v>12</v>
      </c>
      <c r="C6" s="56">
        <v>470</v>
      </c>
      <c r="D6" s="56">
        <v>531</v>
      </c>
      <c r="E6" s="4">
        <v>6</v>
      </c>
      <c r="F6" s="56">
        <v>325</v>
      </c>
      <c r="G6" s="4">
        <v>292</v>
      </c>
    </row>
    <row r="7" spans="1:7" x14ac:dyDescent="0.2">
      <c r="A7" s="26" t="s">
        <v>56</v>
      </c>
      <c r="B7" s="56">
        <v>28</v>
      </c>
      <c r="C7" s="56">
        <v>1096</v>
      </c>
      <c r="D7" s="56">
        <v>1283</v>
      </c>
      <c r="E7" s="56">
        <v>8</v>
      </c>
      <c r="F7" s="56">
        <v>465</v>
      </c>
      <c r="G7" s="56">
        <v>420</v>
      </c>
    </row>
    <row r="8" spans="1:7" s="6" customFormat="1" x14ac:dyDescent="0.2">
      <c r="A8" s="26" t="s">
        <v>55</v>
      </c>
      <c r="B8" s="56">
        <v>12</v>
      </c>
      <c r="C8" s="56">
        <v>540</v>
      </c>
      <c r="D8" s="56">
        <v>697</v>
      </c>
      <c r="E8" s="56">
        <v>7</v>
      </c>
      <c r="F8" s="56">
        <v>468</v>
      </c>
      <c r="G8" s="56">
        <v>435</v>
      </c>
    </row>
    <row r="9" spans="1:7" x14ac:dyDescent="0.2">
      <c r="A9" s="26" t="s">
        <v>54</v>
      </c>
      <c r="B9" s="56">
        <v>19</v>
      </c>
      <c r="C9" s="56">
        <v>1296</v>
      </c>
      <c r="D9" s="56">
        <v>2002</v>
      </c>
      <c r="E9" s="56">
        <v>12</v>
      </c>
      <c r="F9" s="56">
        <v>1730</v>
      </c>
      <c r="G9" s="56">
        <v>1645</v>
      </c>
    </row>
    <row r="10" spans="1:7" x14ac:dyDescent="0.2">
      <c r="A10" s="1" t="s">
        <v>53</v>
      </c>
      <c r="B10" s="56">
        <v>36</v>
      </c>
      <c r="C10" s="56">
        <v>3949</v>
      </c>
      <c r="D10" s="56">
        <v>5859</v>
      </c>
      <c r="E10" s="56">
        <v>9</v>
      </c>
      <c r="F10" s="56">
        <v>3330</v>
      </c>
      <c r="G10" s="56">
        <v>2001</v>
      </c>
    </row>
    <row r="11" spans="1:7" x14ac:dyDescent="0.2">
      <c r="A11" s="12" t="s">
        <v>32</v>
      </c>
      <c r="B11" s="57">
        <v>110</v>
      </c>
      <c r="C11" s="57">
        <v>7521</v>
      </c>
      <c r="D11" s="57">
        <v>10499</v>
      </c>
      <c r="E11" s="57">
        <v>44</v>
      </c>
      <c r="F11" s="57">
        <f>SUM(F4:F10)</f>
        <v>6783</v>
      </c>
      <c r="G11" s="57">
        <v>4928</v>
      </c>
    </row>
  </sheetData>
  <mergeCells count="3">
    <mergeCell ref="A2:A3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6C9DE-855E-4D8B-B277-99E9F8347D17}">
  <dimension ref="A1:H13"/>
  <sheetViews>
    <sheetView workbookViewId="0"/>
  </sheetViews>
  <sheetFormatPr defaultRowHeight="11.25" x14ac:dyDescent="0.2"/>
  <cols>
    <col min="1" max="1" width="20.28515625" style="1" customWidth="1"/>
    <col min="2" max="2" width="8.5703125" style="1" customWidth="1"/>
    <col min="3" max="3" width="9.7109375" style="1" customWidth="1"/>
    <col min="4" max="4" width="9.28515625" style="1" customWidth="1"/>
    <col min="5" max="5" width="10.85546875" style="1" customWidth="1"/>
    <col min="6" max="6" width="9.7109375" style="1" customWidth="1"/>
    <col min="7" max="7" width="9.85546875" style="1" customWidth="1"/>
    <col min="8" max="8" width="10.140625" style="1" customWidth="1"/>
    <col min="9" max="16384" width="9.140625" style="1"/>
  </cols>
  <sheetData>
    <row r="1" spans="1:8" s="6" customFormat="1" x14ac:dyDescent="0.2">
      <c r="A1" s="10" t="s">
        <v>157</v>
      </c>
      <c r="B1" s="7"/>
      <c r="C1" s="7"/>
      <c r="D1" s="7"/>
      <c r="E1" s="7"/>
      <c r="F1" s="7"/>
      <c r="G1" s="7"/>
    </row>
    <row r="2" spans="1:8" ht="45" customHeight="1" x14ac:dyDescent="0.2">
      <c r="A2" s="105" t="s">
        <v>29</v>
      </c>
      <c r="B2" s="120" t="s">
        <v>156</v>
      </c>
      <c r="C2" s="121"/>
      <c r="D2" s="122"/>
      <c r="E2" s="105" t="s">
        <v>155</v>
      </c>
      <c r="F2" s="105" t="s">
        <v>15</v>
      </c>
      <c r="G2" s="105" t="s">
        <v>154</v>
      </c>
      <c r="H2" s="105" t="s">
        <v>153</v>
      </c>
    </row>
    <row r="3" spans="1:8" ht="22.5" x14ac:dyDescent="0.2">
      <c r="A3" s="106"/>
      <c r="B3" s="5" t="s">
        <v>152</v>
      </c>
      <c r="C3" s="9" t="s">
        <v>151</v>
      </c>
      <c r="D3" s="5" t="s">
        <v>150</v>
      </c>
      <c r="E3" s="106"/>
      <c r="F3" s="106"/>
      <c r="G3" s="106"/>
      <c r="H3" s="106"/>
    </row>
    <row r="4" spans="1:8" x14ac:dyDescent="0.2">
      <c r="A4" s="15" t="s">
        <v>28</v>
      </c>
      <c r="B4" s="43">
        <v>233</v>
      </c>
      <c r="C4" s="43">
        <v>10215</v>
      </c>
      <c r="D4" s="43">
        <v>9701</v>
      </c>
      <c r="E4" s="43">
        <v>4111</v>
      </c>
      <c r="F4" s="71">
        <v>1173</v>
      </c>
      <c r="G4" s="71">
        <v>999</v>
      </c>
      <c r="H4" s="70">
        <f t="shared" ref="H4:H13" si="0">D4/C4*100</f>
        <v>94.968184043073904</v>
      </c>
    </row>
    <row r="5" spans="1:8" x14ac:dyDescent="0.2">
      <c r="A5" s="13" t="s">
        <v>27</v>
      </c>
      <c r="B5" s="44">
        <v>116</v>
      </c>
      <c r="C5" s="44">
        <v>3830</v>
      </c>
      <c r="D5" s="44">
        <v>3276</v>
      </c>
      <c r="E5" s="44">
        <v>2417</v>
      </c>
      <c r="F5" s="73">
        <v>368</v>
      </c>
      <c r="G5" s="73">
        <v>290</v>
      </c>
      <c r="H5" s="72">
        <f t="shared" si="0"/>
        <v>85.535248041775461</v>
      </c>
    </row>
    <row r="6" spans="1:8" x14ac:dyDescent="0.2">
      <c r="A6" s="13" t="s">
        <v>26</v>
      </c>
      <c r="B6" s="4">
        <v>128</v>
      </c>
      <c r="C6" s="4">
        <v>4028</v>
      </c>
      <c r="D6" s="4">
        <v>3617</v>
      </c>
      <c r="E6" s="4">
        <v>2483</v>
      </c>
      <c r="F6" s="73">
        <v>419</v>
      </c>
      <c r="G6" s="73">
        <v>359</v>
      </c>
      <c r="H6" s="72">
        <f t="shared" si="0"/>
        <v>89.79642502482622</v>
      </c>
    </row>
    <row r="7" spans="1:8" x14ac:dyDescent="0.2">
      <c r="A7" s="13" t="s">
        <v>25</v>
      </c>
      <c r="B7" s="44">
        <v>175</v>
      </c>
      <c r="C7" s="44">
        <v>5559</v>
      </c>
      <c r="D7" s="44">
        <v>5231</v>
      </c>
      <c r="E7" s="44">
        <v>2896</v>
      </c>
      <c r="F7" s="73">
        <v>547</v>
      </c>
      <c r="G7" s="73">
        <v>434</v>
      </c>
      <c r="H7" s="72">
        <f t="shared" si="0"/>
        <v>94.099658211908618</v>
      </c>
    </row>
    <row r="8" spans="1:8" x14ac:dyDescent="0.2">
      <c r="A8" s="12" t="s">
        <v>24</v>
      </c>
      <c r="B8" s="11">
        <f t="shared" ref="B8:G8" si="1">SUM(B5:B7)</f>
        <v>419</v>
      </c>
      <c r="C8" s="11">
        <f t="shared" si="1"/>
        <v>13417</v>
      </c>
      <c r="D8" s="11">
        <f t="shared" si="1"/>
        <v>12124</v>
      </c>
      <c r="E8" s="11">
        <f t="shared" si="1"/>
        <v>7796</v>
      </c>
      <c r="F8" s="11">
        <f t="shared" si="1"/>
        <v>1334</v>
      </c>
      <c r="G8" s="11">
        <f t="shared" si="1"/>
        <v>1083</v>
      </c>
      <c r="H8" s="70">
        <f t="shared" si="0"/>
        <v>90.362972348513082</v>
      </c>
    </row>
    <row r="9" spans="1:8" x14ac:dyDescent="0.2">
      <c r="A9" s="13" t="s">
        <v>23</v>
      </c>
      <c r="B9" s="4">
        <v>226</v>
      </c>
      <c r="C9" s="4">
        <v>7056</v>
      </c>
      <c r="D9" s="4">
        <v>6359</v>
      </c>
      <c r="E9" s="4">
        <v>3105</v>
      </c>
      <c r="F9" s="4">
        <v>584</v>
      </c>
      <c r="G9" s="4">
        <v>489</v>
      </c>
      <c r="H9" s="72">
        <f t="shared" si="0"/>
        <v>90.121882086167801</v>
      </c>
    </row>
    <row r="10" spans="1:8" x14ac:dyDescent="0.2">
      <c r="A10" s="13" t="s">
        <v>22</v>
      </c>
      <c r="B10" s="44">
        <v>333</v>
      </c>
      <c r="C10" s="4">
        <v>11730</v>
      </c>
      <c r="D10" s="4">
        <v>11402</v>
      </c>
      <c r="E10" s="4">
        <v>5754</v>
      </c>
      <c r="F10" s="4">
        <v>1092</v>
      </c>
      <c r="G10" s="4">
        <v>915</v>
      </c>
      <c r="H10" s="72">
        <f t="shared" si="0"/>
        <v>97.203751065643644</v>
      </c>
    </row>
    <row r="11" spans="1:8" s="6" customFormat="1" x14ac:dyDescent="0.2">
      <c r="A11" s="13" t="s">
        <v>21</v>
      </c>
      <c r="B11" s="44">
        <v>267</v>
      </c>
      <c r="C11" s="4">
        <v>10080</v>
      </c>
      <c r="D11" s="44">
        <v>9651</v>
      </c>
      <c r="E11" s="44">
        <v>5791</v>
      </c>
      <c r="F11" s="73">
        <v>875</v>
      </c>
      <c r="G11" s="73">
        <v>692</v>
      </c>
      <c r="H11" s="72">
        <f t="shared" si="0"/>
        <v>95.74404761904762</v>
      </c>
    </row>
    <row r="12" spans="1:8" x14ac:dyDescent="0.2">
      <c r="A12" s="12" t="s">
        <v>20</v>
      </c>
      <c r="B12" s="11">
        <f t="shared" ref="B12:G12" si="2">SUM(B9:B11)</f>
        <v>826</v>
      </c>
      <c r="C12" s="11">
        <f t="shared" si="2"/>
        <v>28866</v>
      </c>
      <c r="D12" s="11">
        <f t="shared" si="2"/>
        <v>27412</v>
      </c>
      <c r="E12" s="11">
        <f t="shared" si="2"/>
        <v>14650</v>
      </c>
      <c r="F12" s="11">
        <f t="shared" si="2"/>
        <v>2551</v>
      </c>
      <c r="G12" s="11">
        <f t="shared" si="2"/>
        <v>2096</v>
      </c>
      <c r="H12" s="70">
        <f t="shared" si="0"/>
        <v>94.962932169334167</v>
      </c>
    </row>
    <row r="13" spans="1:8" x14ac:dyDescent="0.2">
      <c r="A13" s="12" t="s">
        <v>19</v>
      </c>
      <c r="B13" s="43">
        <v>1478</v>
      </c>
      <c r="C13" s="43">
        <v>52498</v>
      </c>
      <c r="D13" s="43">
        <v>49237</v>
      </c>
      <c r="E13" s="43">
        <v>26557</v>
      </c>
      <c r="F13" s="71">
        <v>5058</v>
      </c>
      <c r="G13" s="71">
        <v>4178</v>
      </c>
      <c r="H13" s="70">
        <f t="shared" si="0"/>
        <v>93.788334793706426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E0B0-0C1C-45EA-B876-73540506A10C}">
  <dimension ref="A1:H14"/>
  <sheetViews>
    <sheetView workbookViewId="0"/>
  </sheetViews>
  <sheetFormatPr defaultRowHeight="11.25" x14ac:dyDescent="0.2"/>
  <cols>
    <col min="1" max="1" width="16.7109375" style="1" customWidth="1"/>
    <col min="2" max="2" width="8.85546875" style="1" customWidth="1"/>
    <col min="3" max="3" width="9.42578125" style="1" customWidth="1"/>
    <col min="4" max="4" width="8.85546875" style="1" customWidth="1"/>
    <col min="5" max="6" width="9.28515625" style="1" customWidth="1"/>
    <col min="7" max="7" width="11.140625" style="1" customWidth="1"/>
    <col min="8" max="16384" width="9.140625" style="1"/>
  </cols>
  <sheetData>
    <row r="1" spans="1:8" s="6" customFormat="1" x14ac:dyDescent="0.2">
      <c r="A1" s="10" t="s">
        <v>159</v>
      </c>
      <c r="B1" s="7"/>
      <c r="C1" s="7"/>
      <c r="D1" s="7"/>
      <c r="E1" s="7"/>
      <c r="F1" s="7"/>
      <c r="G1" s="7"/>
    </row>
    <row r="2" spans="1:8" ht="45" customHeight="1" x14ac:dyDescent="0.2">
      <c r="A2" s="105" t="s">
        <v>67</v>
      </c>
      <c r="B2" s="120" t="s">
        <v>156</v>
      </c>
      <c r="C2" s="121"/>
      <c r="D2" s="122"/>
      <c r="E2" s="105" t="s">
        <v>155</v>
      </c>
      <c r="F2" s="105" t="s">
        <v>15</v>
      </c>
      <c r="G2" s="105" t="s">
        <v>154</v>
      </c>
      <c r="H2" s="105" t="s">
        <v>153</v>
      </c>
    </row>
    <row r="3" spans="1:8" ht="22.5" x14ac:dyDescent="0.2">
      <c r="A3" s="106"/>
      <c r="B3" s="5" t="s">
        <v>158</v>
      </c>
      <c r="C3" s="9" t="s">
        <v>151</v>
      </c>
      <c r="D3" s="5" t="s">
        <v>150</v>
      </c>
      <c r="E3" s="106"/>
      <c r="F3" s="106"/>
      <c r="G3" s="106"/>
      <c r="H3" s="106"/>
    </row>
    <row r="4" spans="1:8" x14ac:dyDescent="0.2">
      <c r="A4" s="29" t="s">
        <v>69</v>
      </c>
      <c r="B4" s="44">
        <v>87</v>
      </c>
      <c r="C4" s="56">
        <v>2647</v>
      </c>
      <c r="D4" s="44">
        <v>2391</v>
      </c>
      <c r="E4" s="44">
        <v>654</v>
      </c>
      <c r="F4" s="75">
        <v>165</v>
      </c>
      <c r="G4" s="75">
        <v>128</v>
      </c>
      <c r="H4" s="72">
        <f t="shared" ref="H4:H14" si="0">D4/C4*100</f>
        <v>90.328673970532677</v>
      </c>
    </row>
    <row r="5" spans="1:8" x14ac:dyDescent="0.2">
      <c r="A5" s="28" t="s">
        <v>61</v>
      </c>
      <c r="B5" s="44">
        <v>122</v>
      </c>
      <c r="C5" s="56">
        <v>3887</v>
      </c>
      <c r="D5" s="44">
        <v>3679</v>
      </c>
      <c r="E5" s="44">
        <v>1485</v>
      </c>
      <c r="F5" s="75">
        <v>283</v>
      </c>
      <c r="G5" s="75">
        <v>229</v>
      </c>
      <c r="H5" s="72">
        <f t="shared" si="0"/>
        <v>94.648829431438131</v>
      </c>
    </row>
    <row r="6" spans="1:8" x14ac:dyDescent="0.2">
      <c r="A6" s="27" t="s">
        <v>60</v>
      </c>
      <c r="B6" s="56">
        <v>179</v>
      </c>
      <c r="C6" s="56">
        <v>6599</v>
      </c>
      <c r="D6" s="56">
        <v>6156</v>
      </c>
      <c r="E6" s="56">
        <v>2941</v>
      </c>
      <c r="F6" s="75">
        <v>441</v>
      </c>
      <c r="G6" s="75">
        <v>345</v>
      </c>
      <c r="H6" s="72">
        <f t="shared" si="0"/>
        <v>93.286861645703894</v>
      </c>
    </row>
    <row r="7" spans="1:8" x14ac:dyDescent="0.2">
      <c r="A7" s="26" t="s">
        <v>59</v>
      </c>
      <c r="B7" s="44">
        <v>285</v>
      </c>
      <c r="C7" s="56">
        <v>8439</v>
      </c>
      <c r="D7" s="44">
        <v>7680</v>
      </c>
      <c r="E7" s="44">
        <v>4588</v>
      </c>
      <c r="F7" s="75">
        <v>641</v>
      </c>
      <c r="G7" s="75">
        <v>508</v>
      </c>
      <c r="H7" s="72">
        <f t="shared" si="0"/>
        <v>91.006043370067545</v>
      </c>
    </row>
    <row r="8" spans="1:8" x14ac:dyDescent="0.2">
      <c r="A8" s="26" t="s">
        <v>58</v>
      </c>
      <c r="B8" s="44">
        <v>138</v>
      </c>
      <c r="C8" s="56">
        <v>4464</v>
      </c>
      <c r="D8" s="44">
        <v>4009</v>
      </c>
      <c r="E8" s="44">
        <v>2621</v>
      </c>
      <c r="F8" s="75">
        <v>395</v>
      </c>
      <c r="G8" s="75">
        <v>322</v>
      </c>
      <c r="H8" s="72">
        <f t="shared" si="0"/>
        <v>89.807347670250891</v>
      </c>
    </row>
    <row r="9" spans="1:8" x14ac:dyDescent="0.2">
      <c r="A9" s="26" t="s">
        <v>57</v>
      </c>
      <c r="B9" s="44">
        <v>157</v>
      </c>
      <c r="C9" s="56">
        <v>5958</v>
      </c>
      <c r="D9" s="44">
        <v>5500</v>
      </c>
      <c r="E9" s="44">
        <v>3489</v>
      </c>
      <c r="F9" s="75">
        <v>654</v>
      </c>
      <c r="G9" s="75">
        <v>548</v>
      </c>
      <c r="H9" s="72">
        <f t="shared" si="0"/>
        <v>92.312856663309844</v>
      </c>
    </row>
    <row r="10" spans="1:8" x14ac:dyDescent="0.2">
      <c r="A10" s="26" t="s">
        <v>56</v>
      </c>
      <c r="B10" s="44">
        <v>137</v>
      </c>
      <c r="C10" s="56">
        <v>4504</v>
      </c>
      <c r="D10" s="44">
        <v>4251</v>
      </c>
      <c r="E10" s="44">
        <v>2923</v>
      </c>
      <c r="F10" s="75">
        <v>596</v>
      </c>
      <c r="G10" s="75">
        <v>489</v>
      </c>
      <c r="H10" s="72">
        <f t="shared" si="0"/>
        <v>94.382770870337467</v>
      </c>
    </row>
    <row r="11" spans="1:8" s="6" customFormat="1" x14ac:dyDescent="0.2">
      <c r="A11" s="26" t="s">
        <v>55</v>
      </c>
      <c r="B11" s="44">
        <v>85</v>
      </c>
      <c r="C11" s="56">
        <v>3021</v>
      </c>
      <c r="D11" s="44">
        <v>2880</v>
      </c>
      <c r="E11" s="44">
        <v>1787</v>
      </c>
      <c r="F11" s="75">
        <v>341</v>
      </c>
      <c r="G11" s="75">
        <v>300</v>
      </c>
      <c r="H11" s="72">
        <f t="shared" si="0"/>
        <v>95.33267130089375</v>
      </c>
    </row>
    <row r="12" spans="1:8" x14ac:dyDescent="0.2">
      <c r="A12" s="26" t="s">
        <v>54</v>
      </c>
      <c r="B12" s="56">
        <v>136</v>
      </c>
      <c r="C12" s="56">
        <v>5071</v>
      </c>
      <c r="D12" s="44">
        <v>4931</v>
      </c>
      <c r="E12" s="44">
        <v>3140</v>
      </c>
      <c r="F12" s="75">
        <v>662</v>
      </c>
      <c r="G12" s="75">
        <v>559</v>
      </c>
      <c r="H12" s="72">
        <f t="shared" si="0"/>
        <v>97.239203312956022</v>
      </c>
    </row>
    <row r="13" spans="1:8" x14ac:dyDescent="0.2">
      <c r="A13" s="1" t="s">
        <v>53</v>
      </c>
      <c r="B13" s="56">
        <v>152</v>
      </c>
      <c r="C13" s="56">
        <v>7908</v>
      </c>
      <c r="D13" s="44">
        <v>7760</v>
      </c>
      <c r="E13" s="44">
        <v>2929</v>
      </c>
      <c r="F13" s="75">
        <v>880</v>
      </c>
      <c r="G13" s="75">
        <v>750</v>
      </c>
      <c r="H13" s="72">
        <f t="shared" si="0"/>
        <v>98.128477491148203</v>
      </c>
    </row>
    <row r="14" spans="1:8" x14ac:dyDescent="0.2">
      <c r="A14" s="12" t="s">
        <v>32</v>
      </c>
      <c r="B14" s="57">
        <v>1478</v>
      </c>
      <c r="C14" s="57">
        <v>52498</v>
      </c>
      <c r="D14" s="57">
        <v>49237</v>
      </c>
      <c r="E14" s="57">
        <v>26557</v>
      </c>
      <c r="F14" s="74">
        <f>SUM(F4:F13)</f>
        <v>5058</v>
      </c>
      <c r="G14" s="57">
        <f>SUM(G4:G13)</f>
        <v>4178</v>
      </c>
      <c r="H14" s="70">
        <f t="shared" si="0"/>
        <v>93.788334793706426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9E98-CA62-415B-9665-75C4A4F62FCB}">
  <dimension ref="A1:H15"/>
  <sheetViews>
    <sheetView workbookViewId="0"/>
  </sheetViews>
  <sheetFormatPr defaultRowHeight="11.25" x14ac:dyDescent="0.2"/>
  <cols>
    <col min="1" max="1" width="26.140625" style="1" customWidth="1"/>
    <col min="2" max="2" width="9.140625" style="1"/>
    <col min="3" max="3" width="9" style="1" customWidth="1"/>
    <col min="4" max="4" width="9.28515625" style="1" customWidth="1"/>
    <col min="5" max="5" width="9.7109375" style="1" customWidth="1"/>
    <col min="6" max="6" width="9.5703125" style="1" customWidth="1"/>
    <col min="7" max="7" width="10" style="1" customWidth="1"/>
    <col min="8" max="8" width="9.42578125" style="1" customWidth="1"/>
    <col min="9" max="16384" width="9.140625" style="1"/>
  </cols>
  <sheetData>
    <row r="1" spans="1:8" s="6" customFormat="1" x14ac:dyDescent="0.2">
      <c r="A1" s="10" t="s">
        <v>160</v>
      </c>
      <c r="B1" s="7"/>
      <c r="C1" s="7"/>
      <c r="D1" s="7"/>
      <c r="E1" s="7"/>
      <c r="F1" s="7"/>
      <c r="G1" s="7"/>
    </row>
    <row r="2" spans="1:8" ht="45" customHeight="1" x14ac:dyDescent="0.2">
      <c r="A2" s="105" t="s">
        <v>51</v>
      </c>
      <c r="B2" s="120" t="s">
        <v>156</v>
      </c>
      <c r="C2" s="121"/>
      <c r="D2" s="122"/>
      <c r="E2" s="105" t="s">
        <v>155</v>
      </c>
      <c r="F2" s="105" t="s">
        <v>15</v>
      </c>
      <c r="G2" s="105" t="s">
        <v>154</v>
      </c>
      <c r="H2" s="105" t="s">
        <v>153</v>
      </c>
    </row>
    <row r="3" spans="1:8" ht="22.5" x14ac:dyDescent="0.2">
      <c r="A3" s="106"/>
      <c r="B3" s="5" t="s">
        <v>158</v>
      </c>
      <c r="C3" s="9" t="s">
        <v>151</v>
      </c>
      <c r="D3" s="5" t="s">
        <v>150</v>
      </c>
      <c r="E3" s="106"/>
      <c r="F3" s="106"/>
      <c r="G3" s="106"/>
      <c r="H3" s="106"/>
    </row>
    <row r="4" spans="1:8" x14ac:dyDescent="0.2">
      <c r="A4" s="24" t="s">
        <v>43</v>
      </c>
      <c r="B4" s="44">
        <v>653</v>
      </c>
      <c r="C4" s="4">
        <v>23703</v>
      </c>
      <c r="D4" s="4">
        <v>21657</v>
      </c>
      <c r="E4" s="44">
        <v>13224</v>
      </c>
      <c r="F4" s="77">
        <v>2010</v>
      </c>
      <c r="G4" s="77">
        <v>1729</v>
      </c>
      <c r="H4" s="72">
        <f t="shared" ref="H4:H15" si="0">D4/C4*100</f>
        <v>91.368181242880652</v>
      </c>
    </row>
    <row r="5" spans="1:8" x14ac:dyDescent="0.2">
      <c r="A5" s="22" t="s">
        <v>73</v>
      </c>
      <c r="B5" s="44">
        <v>13</v>
      </c>
      <c r="C5" s="4">
        <v>218</v>
      </c>
      <c r="D5" s="4">
        <v>185</v>
      </c>
      <c r="E5" s="44">
        <v>163</v>
      </c>
      <c r="F5" s="77">
        <v>37</v>
      </c>
      <c r="G5" s="77">
        <v>36</v>
      </c>
      <c r="H5" s="72">
        <f t="shared" si="0"/>
        <v>84.862385321100916</v>
      </c>
    </row>
    <row r="6" spans="1:8" x14ac:dyDescent="0.2">
      <c r="A6" s="22" t="s">
        <v>42</v>
      </c>
      <c r="B6" s="44">
        <v>218</v>
      </c>
      <c r="C6" s="4">
        <v>6993</v>
      </c>
      <c r="D6" s="4">
        <v>6396</v>
      </c>
      <c r="E6" s="44">
        <v>3491</v>
      </c>
      <c r="F6" s="4">
        <v>873</v>
      </c>
      <c r="G6" s="77">
        <v>468</v>
      </c>
      <c r="H6" s="72">
        <f t="shared" si="0"/>
        <v>91.462891462891463</v>
      </c>
    </row>
    <row r="7" spans="1:8" x14ac:dyDescent="0.2">
      <c r="A7" s="13" t="s">
        <v>41</v>
      </c>
      <c r="B7" s="44">
        <v>297</v>
      </c>
      <c r="C7" s="4">
        <v>10089</v>
      </c>
      <c r="D7" s="4">
        <v>9495</v>
      </c>
      <c r="E7" s="4">
        <v>5351</v>
      </c>
      <c r="F7" s="77">
        <v>563</v>
      </c>
      <c r="G7" s="4">
        <v>661</v>
      </c>
      <c r="H7" s="72">
        <f t="shared" si="0"/>
        <v>94.112399643175735</v>
      </c>
    </row>
    <row r="8" spans="1:8" x14ac:dyDescent="0.2">
      <c r="A8" s="13" t="s">
        <v>40</v>
      </c>
      <c r="B8" s="4">
        <v>109</v>
      </c>
      <c r="C8" s="4">
        <v>4560</v>
      </c>
      <c r="D8" s="4">
        <v>4635</v>
      </c>
      <c r="E8" s="44">
        <v>2043</v>
      </c>
      <c r="F8" s="77">
        <v>539</v>
      </c>
      <c r="G8" s="77">
        <v>424</v>
      </c>
      <c r="H8" s="72">
        <f t="shared" si="0"/>
        <v>101.64473684210526</v>
      </c>
    </row>
    <row r="9" spans="1:8" x14ac:dyDescent="0.2">
      <c r="A9" s="13" t="s">
        <v>39</v>
      </c>
      <c r="B9" s="44">
        <v>40</v>
      </c>
      <c r="C9" s="4">
        <v>1714</v>
      </c>
      <c r="D9" s="4">
        <v>1680</v>
      </c>
      <c r="E9" s="4">
        <v>294</v>
      </c>
      <c r="F9" s="4">
        <v>164</v>
      </c>
      <c r="G9" s="76">
        <v>133</v>
      </c>
      <c r="H9" s="72">
        <f t="shared" si="0"/>
        <v>98.016336056009337</v>
      </c>
    </row>
    <row r="10" spans="1:8" x14ac:dyDescent="0.2">
      <c r="A10" s="13" t="s">
        <v>38</v>
      </c>
      <c r="B10" s="44">
        <v>69</v>
      </c>
      <c r="C10" s="4">
        <v>2376</v>
      </c>
      <c r="D10" s="4">
        <v>2393</v>
      </c>
      <c r="E10" s="44">
        <v>950</v>
      </c>
      <c r="F10" s="76">
        <v>323</v>
      </c>
      <c r="G10" s="76">
        <v>274</v>
      </c>
      <c r="H10" s="72">
        <f t="shared" si="0"/>
        <v>100.71548821548821</v>
      </c>
    </row>
    <row r="11" spans="1:8" x14ac:dyDescent="0.2">
      <c r="A11" s="13" t="s">
        <v>37</v>
      </c>
      <c r="B11" s="44">
        <v>5</v>
      </c>
      <c r="C11" s="4">
        <v>238</v>
      </c>
      <c r="D11" s="4">
        <v>243</v>
      </c>
      <c r="E11" s="44">
        <v>98</v>
      </c>
      <c r="F11" s="44">
        <v>27</v>
      </c>
      <c r="G11" s="44">
        <v>24</v>
      </c>
      <c r="H11" s="72">
        <f t="shared" si="0"/>
        <v>102.10084033613444</v>
      </c>
    </row>
    <row r="12" spans="1:8" x14ac:dyDescent="0.2">
      <c r="A12" s="13" t="s">
        <v>36</v>
      </c>
      <c r="B12" s="44">
        <v>67</v>
      </c>
      <c r="C12" s="4">
        <v>2385</v>
      </c>
      <c r="D12" s="4">
        <v>2326</v>
      </c>
      <c r="E12" s="44">
        <v>817</v>
      </c>
      <c r="F12" s="44">
        <v>499</v>
      </c>
      <c r="G12" s="44">
        <v>415</v>
      </c>
      <c r="H12" s="72">
        <f t="shared" si="0"/>
        <v>97.526205450733755</v>
      </c>
    </row>
    <row r="13" spans="1:8" x14ac:dyDescent="0.2">
      <c r="A13" s="13" t="s">
        <v>33</v>
      </c>
      <c r="B13" s="44">
        <v>6</v>
      </c>
      <c r="C13" s="4">
        <v>192</v>
      </c>
      <c r="D13" s="4">
        <v>199</v>
      </c>
      <c r="E13" s="44">
        <v>98</v>
      </c>
      <c r="F13" s="44">
        <v>17</v>
      </c>
      <c r="G13" s="44">
        <v>14</v>
      </c>
      <c r="H13" s="72">
        <f t="shared" si="0"/>
        <v>103.64583333333333</v>
      </c>
    </row>
    <row r="14" spans="1:8" x14ac:dyDescent="0.2">
      <c r="A14" s="13" t="s">
        <v>72</v>
      </c>
      <c r="B14" s="44">
        <v>1</v>
      </c>
      <c r="C14" s="4">
        <v>30</v>
      </c>
      <c r="D14" s="4">
        <v>28</v>
      </c>
      <c r="E14" s="44">
        <v>28</v>
      </c>
      <c r="F14" s="44">
        <v>6</v>
      </c>
      <c r="G14" s="44" t="s">
        <v>34</v>
      </c>
      <c r="H14" s="72">
        <f t="shared" si="0"/>
        <v>93.333333333333329</v>
      </c>
    </row>
    <row r="15" spans="1:8" s="6" customFormat="1" x14ac:dyDescent="0.2">
      <c r="A15" s="6" t="s">
        <v>32</v>
      </c>
      <c r="B15" s="43">
        <v>1478</v>
      </c>
      <c r="C15" s="11">
        <v>52498</v>
      </c>
      <c r="D15" s="11">
        <v>49237</v>
      </c>
      <c r="E15" s="43">
        <v>26557</v>
      </c>
      <c r="F15" s="11">
        <f>SUM(F4:F14)</f>
        <v>5058</v>
      </c>
      <c r="G15" s="43">
        <f>SUM(G4:G14)</f>
        <v>4178</v>
      </c>
      <c r="H15" s="70">
        <f t="shared" si="0"/>
        <v>93.788334793706426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6E9B-5E8B-4F31-AFE4-5E12FB47C0E2}">
  <dimension ref="A1:F12"/>
  <sheetViews>
    <sheetView workbookViewId="0"/>
  </sheetViews>
  <sheetFormatPr defaultRowHeight="11.25" x14ac:dyDescent="0.2"/>
  <cols>
    <col min="1" max="1" width="21.28515625" style="1" customWidth="1"/>
    <col min="2" max="6" width="12.7109375" style="1" customWidth="1"/>
    <col min="7" max="16384" width="9.140625" style="1"/>
  </cols>
  <sheetData>
    <row r="1" spans="1:6" s="6" customFormat="1" x14ac:dyDescent="0.2">
      <c r="A1" s="10" t="s">
        <v>166</v>
      </c>
      <c r="B1" s="7"/>
      <c r="C1" s="7"/>
      <c r="D1" s="7"/>
    </row>
    <row r="2" spans="1:6" ht="33.75" x14ac:dyDescent="0.2">
      <c r="A2" s="9" t="s">
        <v>29</v>
      </c>
      <c r="B2" s="78" t="s">
        <v>165</v>
      </c>
      <c r="C2" s="78" t="s">
        <v>164</v>
      </c>
      <c r="D2" s="79" t="s">
        <v>163</v>
      </c>
      <c r="E2" s="78" t="s">
        <v>162</v>
      </c>
      <c r="F2" s="78" t="s">
        <v>161</v>
      </c>
    </row>
    <row r="3" spans="1:6" x14ac:dyDescent="0.2">
      <c r="A3" s="15" t="s">
        <v>28</v>
      </c>
      <c r="B3" s="43">
        <v>166</v>
      </c>
      <c r="C3" s="43">
        <v>53</v>
      </c>
      <c r="D3" s="43">
        <v>11</v>
      </c>
      <c r="E3" s="57">
        <v>8</v>
      </c>
      <c r="F3" s="57">
        <v>2</v>
      </c>
    </row>
    <row r="4" spans="1:6" x14ac:dyDescent="0.2">
      <c r="A4" s="13" t="s">
        <v>27</v>
      </c>
      <c r="B4" s="44">
        <v>89</v>
      </c>
      <c r="C4" s="44">
        <v>22</v>
      </c>
      <c r="D4" s="44">
        <v>4</v>
      </c>
      <c r="E4" s="4">
        <v>3</v>
      </c>
      <c r="F4" s="4">
        <v>1</v>
      </c>
    </row>
    <row r="5" spans="1:6" x14ac:dyDescent="0.2">
      <c r="A5" s="13" t="s">
        <v>26</v>
      </c>
      <c r="B5" s="56">
        <v>110</v>
      </c>
      <c r="C5" s="56">
        <v>11</v>
      </c>
      <c r="D5" s="56">
        <v>7</v>
      </c>
      <c r="E5" s="4">
        <v>4</v>
      </c>
      <c r="F5" s="4">
        <v>1</v>
      </c>
    </row>
    <row r="6" spans="1:6" x14ac:dyDescent="0.2">
      <c r="A6" s="13" t="s">
        <v>25</v>
      </c>
      <c r="B6" s="44">
        <v>149</v>
      </c>
      <c r="C6" s="44">
        <v>21</v>
      </c>
      <c r="D6" s="44">
        <v>2</v>
      </c>
      <c r="E6" s="56">
        <v>3</v>
      </c>
      <c r="F6" s="56">
        <v>17</v>
      </c>
    </row>
    <row r="7" spans="1:6" x14ac:dyDescent="0.2">
      <c r="A7" s="12" t="s">
        <v>24</v>
      </c>
      <c r="B7" s="57">
        <f>SUM(B4:B6)</f>
        <v>348</v>
      </c>
      <c r="C7" s="57">
        <f>SUM(C4:C6)</f>
        <v>54</v>
      </c>
      <c r="D7" s="57">
        <f>SUM(D4:D6)</f>
        <v>13</v>
      </c>
      <c r="E7" s="57">
        <f>SUM(E4:E6)</f>
        <v>10</v>
      </c>
      <c r="F7" s="57">
        <f>SUM(F4:F6)</f>
        <v>19</v>
      </c>
    </row>
    <row r="8" spans="1:6" x14ac:dyDescent="0.2">
      <c r="A8" s="13" t="s">
        <v>23</v>
      </c>
      <c r="B8" s="56">
        <v>200</v>
      </c>
      <c r="C8" s="56">
        <v>23</v>
      </c>
      <c r="D8" s="56">
        <v>3</v>
      </c>
      <c r="E8" s="56">
        <v>6</v>
      </c>
      <c r="F8" s="4">
        <v>2</v>
      </c>
    </row>
    <row r="9" spans="1:6" x14ac:dyDescent="0.2">
      <c r="A9" s="13" t="s">
        <v>22</v>
      </c>
      <c r="B9" s="44">
        <v>274</v>
      </c>
      <c r="C9" s="44">
        <v>53</v>
      </c>
      <c r="D9" s="44">
        <v>13</v>
      </c>
      <c r="E9" s="56">
        <v>17</v>
      </c>
      <c r="F9" s="56">
        <v>6</v>
      </c>
    </row>
    <row r="10" spans="1:6" s="6" customFormat="1" x14ac:dyDescent="0.2">
      <c r="A10" s="13" t="s">
        <v>21</v>
      </c>
      <c r="B10" s="44">
        <v>210</v>
      </c>
      <c r="C10" s="44">
        <v>52</v>
      </c>
      <c r="D10" s="44">
        <v>16</v>
      </c>
      <c r="E10" s="56">
        <v>9</v>
      </c>
      <c r="F10" s="56">
        <v>8</v>
      </c>
    </row>
    <row r="11" spans="1:6" x14ac:dyDescent="0.2">
      <c r="A11" s="12" t="s">
        <v>20</v>
      </c>
      <c r="B11" s="57">
        <f>SUM(B8:B10)</f>
        <v>684</v>
      </c>
      <c r="C11" s="57">
        <f>SUM(C8:C10)</f>
        <v>128</v>
      </c>
      <c r="D11" s="57">
        <f>SUM(D8:D10)</f>
        <v>32</v>
      </c>
      <c r="E11" s="57">
        <f>SUM(E8:E10)</f>
        <v>32</v>
      </c>
      <c r="F11" s="57">
        <f>SUM(F8:F10)</f>
        <v>16</v>
      </c>
    </row>
    <row r="12" spans="1:6" x14ac:dyDescent="0.2">
      <c r="A12" s="12" t="s">
        <v>19</v>
      </c>
      <c r="B12" s="43">
        <v>1198</v>
      </c>
      <c r="C12" s="43">
        <v>235</v>
      </c>
      <c r="D12" s="43">
        <v>56</v>
      </c>
      <c r="E12" s="57">
        <v>50</v>
      </c>
      <c r="F12" s="57">
        <v>37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FB376-1F35-4D69-A3E5-C73CAF5C54A5}">
  <dimension ref="A1:G12"/>
  <sheetViews>
    <sheetView workbookViewId="0"/>
  </sheetViews>
  <sheetFormatPr defaultRowHeight="11.25" x14ac:dyDescent="0.2"/>
  <cols>
    <col min="1" max="1" width="20.42578125" style="1" customWidth="1"/>
    <col min="2" max="2" width="11.7109375" style="1" customWidth="1"/>
    <col min="3" max="3" width="11.85546875" style="1" customWidth="1"/>
    <col min="4" max="4" width="11.5703125" style="1" customWidth="1"/>
    <col min="5" max="5" width="11.28515625" style="1" customWidth="1"/>
    <col min="6" max="6" width="11.42578125" style="1" customWidth="1"/>
    <col min="7" max="7" width="8.28515625" style="1" customWidth="1"/>
    <col min="8" max="16384" width="9.140625" style="1"/>
  </cols>
  <sheetData>
    <row r="1" spans="1:7" s="6" customFormat="1" x14ac:dyDescent="0.2">
      <c r="A1" s="83" t="s">
        <v>167</v>
      </c>
      <c r="B1" s="82"/>
      <c r="C1" s="82"/>
      <c r="D1" s="82"/>
      <c r="E1" s="57"/>
      <c r="F1" s="57"/>
      <c r="G1" s="57"/>
    </row>
    <row r="2" spans="1:7" ht="33.75" x14ac:dyDescent="0.2">
      <c r="A2" s="81" t="s">
        <v>29</v>
      </c>
      <c r="B2" s="78" t="s">
        <v>165</v>
      </c>
      <c r="C2" s="78" t="s">
        <v>164</v>
      </c>
      <c r="D2" s="79" t="s">
        <v>163</v>
      </c>
      <c r="E2" s="78" t="s">
        <v>162</v>
      </c>
      <c r="F2" s="78" t="s">
        <v>161</v>
      </c>
      <c r="G2" s="81" t="s">
        <v>32</v>
      </c>
    </row>
    <row r="3" spans="1:7" x14ac:dyDescent="0.2">
      <c r="A3" s="80" t="s">
        <v>28</v>
      </c>
      <c r="B3" s="43">
        <v>8023</v>
      </c>
      <c r="C3" s="43">
        <v>1361</v>
      </c>
      <c r="D3" s="43">
        <v>401</v>
      </c>
      <c r="E3" s="11">
        <v>405</v>
      </c>
      <c r="F3" s="11">
        <v>25</v>
      </c>
      <c r="G3" s="43">
        <v>10215</v>
      </c>
    </row>
    <row r="4" spans="1:7" x14ac:dyDescent="0.2">
      <c r="A4" s="58" t="s">
        <v>27</v>
      </c>
      <c r="B4" s="44">
        <v>3028</v>
      </c>
      <c r="C4" s="44">
        <v>628</v>
      </c>
      <c r="D4" s="44">
        <v>74</v>
      </c>
      <c r="E4" s="4">
        <v>90</v>
      </c>
      <c r="F4" s="4">
        <v>10</v>
      </c>
      <c r="G4" s="44">
        <v>3830</v>
      </c>
    </row>
    <row r="5" spans="1:7" x14ac:dyDescent="0.2">
      <c r="A5" s="58" t="s">
        <v>26</v>
      </c>
      <c r="B5" s="4">
        <v>3395</v>
      </c>
      <c r="C5" s="4">
        <v>327</v>
      </c>
      <c r="D5" s="4">
        <v>216</v>
      </c>
      <c r="E5" s="4">
        <v>80</v>
      </c>
      <c r="F5" s="4">
        <v>10</v>
      </c>
      <c r="G5" s="4">
        <v>4028</v>
      </c>
    </row>
    <row r="6" spans="1:7" x14ac:dyDescent="0.2">
      <c r="A6" s="58" t="s">
        <v>25</v>
      </c>
      <c r="B6" s="44">
        <v>4273</v>
      </c>
      <c r="C6" s="44">
        <v>696</v>
      </c>
      <c r="D6" s="44">
        <v>60</v>
      </c>
      <c r="E6" s="4">
        <v>165</v>
      </c>
      <c r="F6" s="4">
        <v>365</v>
      </c>
      <c r="G6" s="44">
        <v>5559</v>
      </c>
    </row>
    <row r="7" spans="1:7" x14ac:dyDescent="0.2">
      <c r="A7" s="59" t="s">
        <v>24</v>
      </c>
      <c r="B7" s="11">
        <f t="shared" ref="B7:G7" si="0">SUM(B4:B6)</f>
        <v>10696</v>
      </c>
      <c r="C7" s="11">
        <f t="shared" si="0"/>
        <v>1651</v>
      </c>
      <c r="D7" s="11">
        <f t="shared" si="0"/>
        <v>350</v>
      </c>
      <c r="E7" s="11">
        <f t="shared" si="0"/>
        <v>335</v>
      </c>
      <c r="F7" s="11">
        <f t="shared" si="0"/>
        <v>385</v>
      </c>
      <c r="G7" s="11">
        <f t="shared" si="0"/>
        <v>13417</v>
      </c>
    </row>
    <row r="8" spans="1:7" x14ac:dyDescent="0.2">
      <c r="A8" s="58" t="s">
        <v>23</v>
      </c>
      <c r="B8" s="4">
        <v>6148</v>
      </c>
      <c r="C8" s="4">
        <v>627</v>
      </c>
      <c r="D8" s="4">
        <v>114</v>
      </c>
      <c r="E8" s="4">
        <v>163</v>
      </c>
      <c r="F8" s="4">
        <v>4</v>
      </c>
      <c r="G8" s="4">
        <v>7056</v>
      </c>
    </row>
    <row r="9" spans="1:7" x14ac:dyDescent="0.2">
      <c r="A9" s="58" t="s">
        <v>22</v>
      </c>
      <c r="B9" s="4">
        <v>8865</v>
      </c>
      <c r="C9" s="4">
        <v>1576</v>
      </c>
      <c r="D9" s="4">
        <v>536</v>
      </c>
      <c r="E9" s="4">
        <v>645</v>
      </c>
      <c r="F9" s="4">
        <v>108</v>
      </c>
      <c r="G9" s="4">
        <v>11730</v>
      </c>
    </row>
    <row r="10" spans="1:7" s="6" customFormat="1" x14ac:dyDescent="0.2">
      <c r="A10" s="58" t="s">
        <v>21</v>
      </c>
      <c r="B10" s="44">
        <v>7880</v>
      </c>
      <c r="C10" s="44">
        <v>1270</v>
      </c>
      <c r="D10" s="44">
        <v>528</v>
      </c>
      <c r="E10" s="4">
        <v>319</v>
      </c>
      <c r="F10" s="4">
        <v>83</v>
      </c>
      <c r="G10" s="4">
        <v>10080</v>
      </c>
    </row>
    <row r="11" spans="1:7" x14ac:dyDescent="0.2">
      <c r="A11" s="59" t="s">
        <v>20</v>
      </c>
      <c r="B11" s="11">
        <f t="shared" ref="B11:G11" si="1">SUM(B8:B10)</f>
        <v>22893</v>
      </c>
      <c r="C11" s="11">
        <f t="shared" si="1"/>
        <v>3473</v>
      </c>
      <c r="D11" s="11">
        <f t="shared" si="1"/>
        <v>1178</v>
      </c>
      <c r="E11" s="11">
        <f t="shared" si="1"/>
        <v>1127</v>
      </c>
      <c r="F11" s="11">
        <f t="shared" si="1"/>
        <v>195</v>
      </c>
      <c r="G11" s="11">
        <f t="shared" si="1"/>
        <v>28866</v>
      </c>
    </row>
    <row r="12" spans="1:7" x14ac:dyDescent="0.2">
      <c r="A12" s="59" t="s">
        <v>19</v>
      </c>
      <c r="B12" s="43">
        <v>41612</v>
      </c>
      <c r="C12" s="43">
        <v>6485</v>
      </c>
      <c r="D12" s="43">
        <v>1929</v>
      </c>
      <c r="E12" s="11">
        <v>1867</v>
      </c>
      <c r="F12" s="11">
        <v>605</v>
      </c>
      <c r="G12" s="43">
        <v>52498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7EEE-D30F-43F1-A04F-9A168CB28DD2}">
  <dimension ref="A1:G12"/>
  <sheetViews>
    <sheetView workbookViewId="0"/>
  </sheetViews>
  <sheetFormatPr defaultRowHeight="11.25" x14ac:dyDescent="0.2"/>
  <cols>
    <col min="1" max="1" width="21.28515625" style="1" customWidth="1"/>
    <col min="2" max="2" width="11.140625" style="1" customWidth="1"/>
    <col min="3" max="3" width="10.5703125" style="1" customWidth="1"/>
    <col min="4" max="4" width="11.28515625" style="1" customWidth="1"/>
    <col min="5" max="5" width="10.85546875" style="1" customWidth="1"/>
    <col min="6" max="6" width="12.7109375" style="1" customWidth="1"/>
    <col min="7" max="16384" width="9.140625" style="1"/>
  </cols>
  <sheetData>
    <row r="1" spans="1:7" s="6" customFormat="1" x14ac:dyDescent="0.2">
      <c r="A1" s="10" t="s">
        <v>168</v>
      </c>
      <c r="B1" s="7"/>
      <c r="C1" s="7"/>
      <c r="D1" s="7"/>
    </row>
    <row r="2" spans="1:7" ht="33.75" x14ac:dyDescent="0.2">
      <c r="A2" s="9" t="s">
        <v>29</v>
      </c>
      <c r="B2" s="31" t="s">
        <v>165</v>
      </c>
      <c r="C2" s="31" t="s">
        <v>164</v>
      </c>
      <c r="D2" s="84" t="s">
        <v>163</v>
      </c>
      <c r="E2" s="31" t="s">
        <v>162</v>
      </c>
      <c r="F2" s="31" t="s">
        <v>161</v>
      </c>
      <c r="G2" s="9" t="s">
        <v>32</v>
      </c>
    </row>
    <row r="3" spans="1:7" x14ac:dyDescent="0.2">
      <c r="A3" s="15" t="s">
        <v>28</v>
      </c>
      <c r="B3" s="43">
        <v>7419</v>
      </c>
      <c r="C3" s="43">
        <v>1272</v>
      </c>
      <c r="D3" s="43">
        <v>546</v>
      </c>
      <c r="E3" s="57">
        <v>428</v>
      </c>
      <c r="F3" s="57">
        <v>36</v>
      </c>
      <c r="G3" s="57">
        <v>9701</v>
      </c>
    </row>
    <row r="4" spans="1:7" x14ac:dyDescent="0.2">
      <c r="A4" s="13" t="s">
        <v>27</v>
      </c>
      <c r="B4" s="44">
        <v>2483</v>
      </c>
      <c r="C4" s="44">
        <v>586</v>
      </c>
      <c r="D4" s="44">
        <v>91</v>
      </c>
      <c r="E4" s="56">
        <v>91</v>
      </c>
      <c r="F4" s="4">
        <v>25</v>
      </c>
      <c r="G4" s="56">
        <v>3276</v>
      </c>
    </row>
    <row r="5" spans="1:7" x14ac:dyDescent="0.2">
      <c r="A5" s="13" t="s">
        <v>26</v>
      </c>
      <c r="B5" s="56">
        <v>2969</v>
      </c>
      <c r="C5" s="56">
        <v>329</v>
      </c>
      <c r="D5" s="56">
        <v>205</v>
      </c>
      <c r="E5" s="56">
        <v>65</v>
      </c>
      <c r="F5" s="4">
        <v>49</v>
      </c>
      <c r="G5" s="56">
        <v>3617</v>
      </c>
    </row>
    <row r="6" spans="1:7" x14ac:dyDescent="0.2">
      <c r="A6" s="13" t="s">
        <v>25</v>
      </c>
      <c r="B6" s="44">
        <v>3747</v>
      </c>
      <c r="C6" s="44">
        <v>643</v>
      </c>
      <c r="D6" s="44">
        <v>46</v>
      </c>
      <c r="E6" s="56">
        <v>179</v>
      </c>
      <c r="F6" s="56">
        <v>616</v>
      </c>
      <c r="G6" s="56">
        <v>5231</v>
      </c>
    </row>
    <row r="7" spans="1:7" x14ac:dyDescent="0.2">
      <c r="A7" s="12" t="s">
        <v>24</v>
      </c>
      <c r="B7" s="57">
        <f t="shared" ref="B7:G7" si="0">SUM(B4:B6)</f>
        <v>9199</v>
      </c>
      <c r="C7" s="57">
        <f t="shared" si="0"/>
        <v>1558</v>
      </c>
      <c r="D7" s="57">
        <f t="shared" si="0"/>
        <v>342</v>
      </c>
      <c r="E7" s="57">
        <f t="shared" si="0"/>
        <v>335</v>
      </c>
      <c r="F7" s="57">
        <f t="shared" si="0"/>
        <v>690</v>
      </c>
      <c r="G7" s="57">
        <f t="shared" si="0"/>
        <v>12124</v>
      </c>
    </row>
    <row r="8" spans="1:7" x14ac:dyDescent="0.2">
      <c r="A8" s="13" t="s">
        <v>23</v>
      </c>
      <c r="B8" s="56">
        <v>5487</v>
      </c>
      <c r="C8" s="56">
        <v>580</v>
      </c>
      <c r="D8" s="56">
        <v>114</v>
      </c>
      <c r="E8" s="56">
        <v>154</v>
      </c>
      <c r="F8" s="56">
        <v>24</v>
      </c>
      <c r="G8" s="56">
        <v>6359</v>
      </c>
    </row>
    <row r="9" spans="1:7" x14ac:dyDescent="0.2">
      <c r="A9" s="13" t="s">
        <v>22</v>
      </c>
      <c r="B9" s="56">
        <v>8413</v>
      </c>
      <c r="C9" s="56">
        <v>1554</v>
      </c>
      <c r="D9" s="56">
        <v>576</v>
      </c>
      <c r="E9" s="56">
        <v>697</v>
      </c>
      <c r="F9" s="4">
        <v>162</v>
      </c>
      <c r="G9" s="56">
        <v>11402</v>
      </c>
    </row>
    <row r="10" spans="1:7" s="6" customFormat="1" x14ac:dyDescent="0.2">
      <c r="A10" s="13" t="s">
        <v>21</v>
      </c>
      <c r="B10" s="44">
        <v>7387</v>
      </c>
      <c r="C10" s="44">
        <v>1152</v>
      </c>
      <c r="D10" s="44">
        <v>553</v>
      </c>
      <c r="E10" s="56">
        <v>396</v>
      </c>
      <c r="F10" s="56">
        <v>163</v>
      </c>
      <c r="G10" s="56">
        <v>9651</v>
      </c>
    </row>
    <row r="11" spans="1:7" x14ac:dyDescent="0.2">
      <c r="A11" s="12" t="s">
        <v>20</v>
      </c>
      <c r="B11" s="57">
        <f t="shared" ref="B11:G11" si="1">SUM(B8:B10)</f>
        <v>21287</v>
      </c>
      <c r="C11" s="57">
        <f t="shared" si="1"/>
        <v>3286</v>
      </c>
      <c r="D11" s="57">
        <f t="shared" si="1"/>
        <v>1243</v>
      </c>
      <c r="E11" s="57">
        <f t="shared" si="1"/>
        <v>1247</v>
      </c>
      <c r="F11" s="57">
        <f t="shared" si="1"/>
        <v>349</v>
      </c>
      <c r="G11" s="57">
        <f t="shared" si="1"/>
        <v>27412</v>
      </c>
    </row>
    <row r="12" spans="1:7" x14ac:dyDescent="0.2">
      <c r="A12" s="12" t="s">
        <v>19</v>
      </c>
      <c r="B12" s="43">
        <v>37905</v>
      </c>
      <c r="C12" s="43">
        <v>6116</v>
      </c>
      <c r="D12" s="43">
        <v>2131</v>
      </c>
      <c r="E12" s="57">
        <v>2010</v>
      </c>
      <c r="F12" s="57">
        <v>1075</v>
      </c>
      <c r="G12" s="57">
        <v>49237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4390-10A9-406B-B427-C488EE6ABE3C}">
  <dimension ref="A1:F14"/>
  <sheetViews>
    <sheetView workbookViewId="0"/>
  </sheetViews>
  <sheetFormatPr defaultRowHeight="11.25" x14ac:dyDescent="0.2"/>
  <cols>
    <col min="1" max="1" width="26.7109375" style="1" customWidth="1"/>
    <col min="2" max="6" width="12.7109375" style="1" customWidth="1"/>
    <col min="7" max="16384" width="9.140625" style="1"/>
  </cols>
  <sheetData>
    <row r="1" spans="1:6" s="6" customFormat="1" x14ac:dyDescent="0.2">
      <c r="A1" s="10" t="s">
        <v>169</v>
      </c>
      <c r="B1" s="7"/>
      <c r="C1" s="7"/>
      <c r="D1" s="7"/>
    </row>
    <row r="2" spans="1:6" ht="33.75" x14ac:dyDescent="0.2">
      <c r="A2" s="9" t="s">
        <v>51</v>
      </c>
      <c r="B2" s="78" t="s">
        <v>165</v>
      </c>
      <c r="C2" s="78" t="s">
        <v>164</v>
      </c>
      <c r="D2" s="79" t="s">
        <v>163</v>
      </c>
      <c r="E2" s="78" t="s">
        <v>162</v>
      </c>
      <c r="F2" s="78" t="s">
        <v>161</v>
      </c>
    </row>
    <row r="3" spans="1:6" x14ac:dyDescent="0.2">
      <c r="A3" s="24" t="s">
        <v>43</v>
      </c>
      <c r="B3" s="44">
        <v>592</v>
      </c>
      <c r="C3" s="44">
        <v>64</v>
      </c>
      <c r="D3" s="44">
        <v>10</v>
      </c>
      <c r="E3" s="56">
        <v>6</v>
      </c>
      <c r="F3" s="56">
        <v>10</v>
      </c>
    </row>
    <row r="4" spans="1:6" x14ac:dyDescent="0.2">
      <c r="A4" s="22" t="s">
        <v>73</v>
      </c>
      <c r="B4" s="44">
        <v>1</v>
      </c>
      <c r="C4" s="44">
        <v>10</v>
      </c>
      <c r="D4" s="44">
        <v>1</v>
      </c>
      <c r="E4" s="56">
        <v>1</v>
      </c>
      <c r="F4" s="4">
        <v>4</v>
      </c>
    </row>
    <row r="5" spans="1:6" x14ac:dyDescent="0.2">
      <c r="A5" s="22" t="s">
        <v>42</v>
      </c>
      <c r="B5" s="56">
        <v>204</v>
      </c>
      <c r="C5" s="56">
        <v>15</v>
      </c>
      <c r="D5" s="4">
        <v>2</v>
      </c>
      <c r="E5" s="56">
        <v>1</v>
      </c>
      <c r="F5" s="4" t="s">
        <v>34</v>
      </c>
    </row>
    <row r="6" spans="1:6" x14ac:dyDescent="0.2">
      <c r="A6" s="13" t="s">
        <v>41</v>
      </c>
      <c r="B6" s="44">
        <v>274</v>
      </c>
      <c r="C6" s="44">
        <v>28</v>
      </c>
      <c r="D6" s="44">
        <v>7</v>
      </c>
      <c r="E6" s="56">
        <v>7</v>
      </c>
      <c r="F6" s="56">
        <v>8</v>
      </c>
    </row>
    <row r="7" spans="1:6" x14ac:dyDescent="0.2">
      <c r="A7" s="13" t="s">
        <v>40</v>
      </c>
      <c r="B7" s="44">
        <v>72</v>
      </c>
      <c r="C7" s="44">
        <v>24</v>
      </c>
      <c r="D7" s="4">
        <v>6</v>
      </c>
      <c r="E7" s="56">
        <v>14</v>
      </c>
      <c r="F7" s="56">
        <v>5</v>
      </c>
    </row>
    <row r="8" spans="1:6" x14ac:dyDescent="0.2">
      <c r="A8" s="13" t="s">
        <v>39</v>
      </c>
      <c r="B8" s="44">
        <v>23</v>
      </c>
      <c r="C8" s="44">
        <v>12</v>
      </c>
      <c r="D8" s="44">
        <v>5</v>
      </c>
      <c r="E8" s="4">
        <v>1</v>
      </c>
      <c r="F8" s="56">
        <v>7</v>
      </c>
    </row>
    <row r="9" spans="1:6" x14ac:dyDescent="0.2">
      <c r="A9" s="13" t="s">
        <v>38</v>
      </c>
      <c r="B9" s="44">
        <v>17</v>
      </c>
      <c r="C9" s="44">
        <v>31</v>
      </c>
      <c r="D9" s="44">
        <v>17</v>
      </c>
      <c r="E9" s="56">
        <v>8</v>
      </c>
      <c r="F9" s="4">
        <v>1</v>
      </c>
    </row>
    <row r="10" spans="1:6" x14ac:dyDescent="0.2">
      <c r="A10" s="13" t="s">
        <v>37</v>
      </c>
      <c r="B10" s="44">
        <v>2</v>
      </c>
      <c r="C10" s="44">
        <v>1</v>
      </c>
      <c r="D10" s="44" t="s">
        <v>34</v>
      </c>
      <c r="E10" s="56">
        <v>2</v>
      </c>
      <c r="F10" s="4" t="s">
        <v>34</v>
      </c>
    </row>
    <row r="11" spans="1:6" s="6" customFormat="1" x14ac:dyDescent="0.2">
      <c r="A11" s="13" t="s">
        <v>36</v>
      </c>
      <c r="B11" s="44">
        <v>9</v>
      </c>
      <c r="C11" s="44">
        <v>48</v>
      </c>
      <c r="D11" s="44">
        <v>7</v>
      </c>
      <c r="E11" s="56">
        <v>10</v>
      </c>
      <c r="F11" s="4">
        <v>2</v>
      </c>
    </row>
    <row r="12" spans="1:6" s="6" customFormat="1" x14ac:dyDescent="0.2">
      <c r="A12" s="13" t="s">
        <v>33</v>
      </c>
      <c r="B12" s="44">
        <v>4</v>
      </c>
      <c r="C12" s="44">
        <v>1</v>
      </c>
      <c r="D12" s="44">
        <v>1</v>
      </c>
      <c r="E12" s="11" t="s">
        <v>34</v>
      </c>
      <c r="F12" s="11" t="s">
        <v>34</v>
      </c>
    </row>
    <row r="13" spans="1:6" x14ac:dyDescent="0.2">
      <c r="A13" s="13" t="s">
        <v>72</v>
      </c>
      <c r="B13" s="4" t="s">
        <v>34</v>
      </c>
      <c r="C13" s="4">
        <v>1</v>
      </c>
      <c r="D13" s="4" t="s">
        <v>34</v>
      </c>
      <c r="E13" s="4" t="s">
        <v>34</v>
      </c>
      <c r="F13" s="4" t="s">
        <v>34</v>
      </c>
    </row>
    <row r="14" spans="1:6" x14ac:dyDescent="0.2">
      <c r="A14" s="6" t="s">
        <v>32</v>
      </c>
      <c r="B14" s="57">
        <v>1198</v>
      </c>
      <c r="C14" s="57">
        <v>235</v>
      </c>
      <c r="D14" s="57">
        <v>56</v>
      </c>
      <c r="E14" s="57">
        <v>50</v>
      </c>
      <c r="F14" s="57">
        <v>37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9D81-D75C-4BE0-8EA9-975EF2E88B2E}">
  <dimension ref="A1:G14"/>
  <sheetViews>
    <sheetView workbookViewId="0"/>
  </sheetViews>
  <sheetFormatPr defaultRowHeight="11.25" x14ac:dyDescent="0.2"/>
  <cols>
    <col min="1" max="1" width="25.5703125" style="1" customWidth="1"/>
    <col min="2" max="2" width="10.140625" style="1" customWidth="1"/>
    <col min="3" max="3" width="11" style="1" customWidth="1"/>
    <col min="4" max="4" width="10.7109375" style="1" customWidth="1"/>
    <col min="5" max="5" width="11.28515625" style="1" customWidth="1"/>
    <col min="6" max="6" width="12.7109375" style="1" customWidth="1"/>
    <col min="7" max="16384" width="9.140625" style="1"/>
  </cols>
  <sheetData>
    <row r="1" spans="1:7" s="6" customFormat="1" x14ac:dyDescent="0.2">
      <c r="A1" s="10" t="s">
        <v>170</v>
      </c>
      <c r="B1" s="7"/>
      <c r="C1" s="7"/>
      <c r="D1" s="7"/>
    </row>
    <row r="2" spans="1:7" ht="33.75" x14ac:dyDescent="0.2">
      <c r="A2" s="9" t="s">
        <v>51</v>
      </c>
      <c r="B2" s="31" t="s">
        <v>165</v>
      </c>
      <c r="C2" s="31" t="s">
        <v>164</v>
      </c>
      <c r="D2" s="84" t="s">
        <v>163</v>
      </c>
      <c r="E2" s="31" t="s">
        <v>162</v>
      </c>
      <c r="F2" s="31" t="s">
        <v>161</v>
      </c>
      <c r="G2" s="9" t="s">
        <v>32</v>
      </c>
    </row>
    <row r="3" spans="1:7" x14ac:dyDescent="0.2">
      <c r="A3" s="24" t="s">
        <v>43</v>
      </c>
      <c r="B3" s="56">
        <v>21442</v>
      </c>
      <c r="C3" s="56">
        <v>1669</v>
      </c>
      <c r="D3" s="56">
        <v>282</v>
      </c>
      <c r="E3" s="56">
        <v>156</v>
      </c>
      <c r="F3" s="56">
        <v>154</v>
      </c>
      <c r="G3" s="56">
        <v>23703</v>
      </c>
    </row>
    <row r="4" spans="1:7" x14ac:dyDescent="0.2">
      <c r="A4" s="22" t="s">
        <v>73</v>
      </c>
      <c r="B4" s="56">
        <v>20</v>
      </c>
      <c r="C4" s="56">
        <v>171</v>
      </c>
      <c r="D4" s="4">
        <v>5</v>
      </c>
      <c r="E4" s="56">
        <v>22</v>
      </c>
      <c r="F4" s="4" t="s">
        <v>34</v>
      </c>
      <c r="G4" s="56">
        <v>218</v>
      </c>
    </row>
    <row r="5" spans="1:7" x14ac:dyDescent="0.2">
      <c r="A5" s="22" t="s">
        <v>42</v>
      </c>
      <c r="B5" s="56">
        <v>6352</v>
      </c>
      <c r="C5" s="56">
        <v>455</v>
      </c>
      <c r="D5" s="4">
        <v>60</v>
      </c>
      <c r="E5" s="4">
        <v>39</v>
      </c>
      <c r="F5" s="56">
        <v>87</v>
      </c>
      <c r="G5" s="56">
        <v>6993</v>
      </c>
    </row>
    <row r="6" spans="1:7" ht="22.5" x14ac:dyDescent="0.2">
      <c r="A6" s="13" t="s">
        <v>41</v>
      </c>
      <c r="B6" s="56">
        <v>8962</v>
      </c>
      <c r="C6" s="56">
        <v>686</v>
      </c>
      <c r="D6" s="56">
        <v>132</v>
      </c>
      <c r="E6" s="56">
        <v>262</v>
      </c>
      <c r="F6" s="56">
        <v>47</v>
      </c>
      <c r="G6" s="56">
        <v>10089</v>
      </c>
    </row>
    <row r="7" spans="1:7" x14ac:dyDescent="0.2">
      <c r="A7" s="13" t="s">
        <v>40</v>
      </c>
      <c r="B7" s="56">
        <v>2983</v>
      </c>
      <c r="C7" s="56">
        <v>767</v>
      </c>
      <c r="D7" s="56">
        <v>256</v>
      </c>
      <c r="E7" s="56">
        <v>515</v>
      </c>
      <c r="F7" s="56">
        <v>39</v>
      </c>
      <c r="G7" s="56">
        <v>4560</v>
      </c>
    </row>
    <row r="8" spans="1:7" x14ac:dyDescent="0.2">
      <c r="A8" s="13" t="s">
        <v>39</v>
      </c>
      <c r="B8" s="56">
        <v>848</v>
      </c>
      <c r="C8" s="56">
        <v>383</v>
      </c>
      <c r="D8" s="56">
        <v>238</v>
      </c>
      <c r="E8" s="56">
        <v>30</v>
      </c>
      <c r="F8" s="56">
        <v>215</v>
      </c>
      <c r="G8" s="56">
        <v>1714</v>
      </c>
    </row>
    <row r="9" spans="1:7" x14ac:dyDescent="0.2">
      <c r="A9" s="13" t="s">
        <v>38</v>
      </c>
      <c r="B9" s="56">
        <v>512</v>
      </c>
      <c r="C9" s="56">
        <v>831</v>
      </c>
      <c r="D9" s="56">
        <v>703</v>
      </c>
      <c r="E9" s="4">
        <v>305</v>
      </c>
      <c r="F9" s="56">
        <v>25</v>
      </c>
      <c r="G9" s="56">
        <v>2376</v>
      </c>
    </row>
    <row r="10" spans="1:7" s="6" customFormat="1" x14ac:dyDescent="0.2">
      <c r="A10" s="13" t="s">
        <v>37</v>
      </c>
      <c r="B10" s="56">
        <v>88</v>
      </c>
      <c r="C10" s="56">
        <v>45</v>
      </c>
      <c r="D10" s="4" t="s">
        <v>34</v>
      </c>
      <c r="E10" s="56">
        <v>105</v>
      </c>
      <c r="F10" s="4" t="s">
        <v>34</v>
      </c>
      <c r="G10" s="56">
        <v>238</v>
      </c>
    </row>
    <row r="11" spans="1:7" x14ac:dyDescent="0.2">
      <c r="A11" s="13" t="s">
        <v>36</v>
      </c>
      <c r="B11" s="56">
        <v>255</v>
      </c>
      <c r="C11" s="56">
        <v>1433</v>
      </c>
      <c r="D11" s="56">
        <v>226</v>
      </c>
      <c r="E11" s="56">
        <v>433</v>
      </c>
      <c r="F11" s="56">
        <v>38</v>
      </c>
      <c r="G11" s="56">
        <v>2385</v>
      </c>
    </row>
    <row r="12" spans="1:7" x14ac:dyDescent="0.2">
      <c r="A12" s="13" t="s">
        <v>33</v>
      </c>
      <c r="B12" s="56">
        <v>150</v>
      </c>
      <c r="C12" s="4">
        <v>15</v>
      </c>
      <c r="D12" s="56">
        <v>27</v>
      </c>
      <c r="E12" s="4" t="s">
        <v>34</v>
      </c>
      <c r="F12" s="4" t="s">
        <v>34</v>
      </c>
      <c r="G12" s="56">
        <v>192</v>
      </c>
    </row>
    <row r="13" spans="1:7" x14ac:dyDescent="0.2">
      <c r="A13" s="13" t="s">
        <v>72</v>
      </c>
      <c r="B13" s="4" t="s">
        <v>34</v>
      </c>
      <c r="C13" s="56">
        <v>30</v>
      </c>
      <c r="D13" s="4" t="s">
        <v>34</v>
      </c>
      <c r="E13" s="4" t="s">
        <v>34</v>
      </c>
      <c r="F13" s="4" t="s">
        <v>34</v>
      </c>
      <c r="G13" s="56">
        <v>30</v>
      </c>
    </row>
    <row r="14" spans="1:7" x14ac:dyDescent="0.2">
      <c r="A14" s="6" t="s">
        <v>32</v>
      </c>
      <c r="B14" s="57">
        <v>41612</v>
      </c>
      <c r="C14" s="57">
        <v>6485</v>
      </c>
      <c r="D14" s="57">
        <v>1929</v>
      </c>
      <c r="E14" s="57">
        <v>1867</v>
      </c>
      <c r="F14" s="57">
        <v>605</v>
      </c>
      <c r="G14" s="57">
        <v>52498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3969-13BE-4AAF-A937-34F927A02694}">
  <dimension ref="A1:G14"/>
  <sheetViews>
    <sheetView workbookViewId="0"/>
  </sheetViews>
  <sheetFormatPr defaultRowHeight="11.25" x14ac:dyDescent="0.2"/>
  <cols>
    <col min="1" max="1" width="26.140625" style="1" customWidth="1"/>
    <col min="2" max="2" width="11.42578125" style="1" customWidth="1"/>
    <col min="3" max="3" width="11" style="1" customWidth="1"/>
    <col min="4" max="4" width="10.7109375" style="1" customWidth="1"/>
    <col min="5" max="5" width="10.5703125" style="1" customWidth="1"/>
    <col min="6" max="6" width="12.7109375" style="1" customWidth="1"/>
    <col min="7" max="16384" width="9.140625" style="1"/>
  </cols>
  <sheetData>
    <row r="1" spans="1:7" s="6" customFormat="1" x14ac:dyDescent="0.2">
      <c r="A1" s="83" t="s">
        <v>171</v>
      </c>
      <c r="B1" s="82"/>
      <c r="C1" s="82"/>
      <c r="D1" s="82"/>
      <c r="E1" s="57"/>
      <c r="F1" s="57"/>
      <c r="G1" s="57"/>
    </row>
    <row r="2" spans="1:7" ht="33.75" x14ac:dyDescent="0.2">
      <c r="A2" s="81" t="s">
        <v>51</v>
      </c>
      <c r="B2" s="78" t="s">
        <v>165</v>
      </c>
      <c r="C2" s="78" t="s">
        <v>164</v>
      </c>
      <c r="D2" s="79" t="s">
        <v>163</v>
      </c>
      <c r="E2" s="78" t="s">
        <v>162</v>
      </c>
      <c r="F2" s="78" t="s">
        <v>161</v>
      </c>
      <c r="G2" s="81" t="s">
        <v>32</v>
      </c>
    </row>
    <row r="3" spans="1:7" x14ac:dyDescent="0.2">
      <c r="A3" s="86" t="s">
        <v>43</v>
      </c>
      <c r="B3" s="44">
        <v>19481</v>
      </c>
      <c r="C3" s="44">
        <v>1563</v>
      </c>
      <c r="D3" s="44">
        <v>278</v>
      </c>
      <c r="E3" s="4">
        <v>148</v>
      </c>
      <c r="F3" s="4">
        <v>187</v>
      </c>
      <c r="G3" s="4">
        <v>21657</v>
      </c>
    </row>
    <row r="4" spans="1:7" x14ac:dyDescent="0.2">
      <c r="A4" s="85" t="s">
        <v>73</v>
      </c>
      <c r="B4" s="44">
        <v>19</v>
      </c>
      <c r="C4" s="44">
        <v>141</v>
      </c>
      <c r="D4" s="44">
        <v>3</v>
      </c>
      <c r="E4" s="4">
        <v>22</v>
      </c>
      <c r="F4" s="4" t="s">
        <v>34</v>
      </c>
      <c r="G4" s="4">
        <v>185</v>
      </c>
    </row>
    <row r="5" spans="1:7" x14ac:dyDescent="0.2">
      <c r="A5" s="85" t="s">
        <v>42</v>
      </c>
      <c r="B5" s="4">
        <v>5802</v>
      </c>
      <c r="C5" s="4">
        <v>419</v>
      </c>
      <c r="D5" s="4">
        <v>47</v>
      </c>
      <c r="E5" s="4">
        <v>39</v>
      </c>
      <c r="F5" s="4">
        <v>89</v>
      </c>
      <c r="G5" s="4">
        <v>6396</v>
      </c>
    </row>
    <row r="6" spans="1:7" x14ac:dyDescent="0.2">
      <c r="A6" s="58" t="s">
        <v>41</v>
      </c>
      <c r="B6" s="4">
        <v>8014</v>
      </c>
      <c r="C6" s="4">
        <v>637</v>
      </c>
      <c r="D6" s="4">
        <v>183</v>
      </c>
      <c r="E6" s="4">
        <v>298</v>
      </c>
      <c r="F6" s="4">
        <v>363</v>
      </c>
      <c r="G6" s="4">
        <v>9495</v>
      </c>
    </row>
    <row r="7" spans="1:7" x14ac:dyDescent="0.2">
      <c r="A7" s="58" t="s">
        <v>40</v>
      </c>
      <c r="B7" s="4">
        <v>3037</v>
      </c>
      <c r="C7" s="4">
        <v>735</v>
      </c>
      <c r="D7" s="4">
        <v>244</v>
      </c>
      <c r="E7" s="4">
        <v>567</v>
      </c>
      <c r="F7" s="4">
        <v>52</v>
      </c>
      <c r="G7" s="4">
        <v>4635</v>
      </c>
    </row>
    <row r="8" spans="1:7" x14ac:dyDescent="0.2">
      <c r="A8" s="13" t="s">
        <v>39</v>
      </c>
      <c r="B8" s="44">
        <v>695</v>
      </c>
      <c r="C8" s="44">
        <v>374</v>
      </c>
      <c r="D8" s="4">
        <v>237</v>
      </c>
      <c r="E8" s="4">
        <v>35</v>
      </c>
      <c r="F8" s="4">
        <v>339</v>
      </c>
      <c r="G8" s="4">
        <v>1680</v>
      </c>
    </row>
    <row r="9" spans="1:7" x14ac:dyDescent="0.2">
      <c r="A9" s="58" t="s">
        <v>38</v>
      </c>
      <c r="B9" s="44">
        <v>360</v>
      </c>
      <c r="C9" s="44">
        <v>795</v>
      </c>
      <c r="D9" s="44">
        <v>895</v>
      </c>
      <c r="E9" s="4">
        <v>330</v>
      </c>
      <c r="F9" s="4">
        <v>13</v>
      </c>
      <c r="G9" s="4">
        <v>2393</v>
      </c>
    </row>
    <row r="10" spans="1:7" x14ac:dyDescent="0.2">
      <c r="A10" s="58" t="s">
        <v>37</v>
      </c>
      <c r="B10" s="44">
        <v>92</v>
      </c>
      <c r="C10" s="44">
        <v>46</v>
      </c>
      <c r="D10" s="4" t="s">
        <v>34</v>
      </c>
      <c r="E10" s="4">
        <v>105</v>
      </c>
      <c r="F10" s="4" t="s">
        <v>34</v>
      </c>
      <c r="G10" s="4">
        <v>243</v>
      </c>
    </row>
    <row r="11" spans="1:7" s="6" customFormat="1" x14ac:dyDescent="0.2">
      <c r="A11" s="58" t="s">
        <v>36</v>
      </c>
      <c r="B11" s="4">
        <v>248</v>
      </c>
      <c r="C11" s="4">
        <v>1363</v>
      </c>
      <c r="D11" s="4">
        <v>217</v>
      </c>
      <c r="E11" s="4">
        <v>466</v>
      </c>
      <c r="F11" s="4">
        <v>32</v>
      </c>
      <c r="G11" s="4">
        <v>2326</v>
      </c>
    </row>
    <row r="12" spans="1:7" s="6" customFormat="1" x14ac:dyDescent="0.2">
      <c r="A12" s="58" t="s">
        <v>33</v>
      </c>
      <c r="B12" s="4">
        <v>157</v>
      </c>
      <c r="C12" s="4">
        <v>15</v>
      </c>
      <c r="D12" s="4">
        <v>27</v>
      </c>
      <c r="E12" s="4" t="s">
        <v>34</v>
      </c>
      <c r="F12" s="4" t="s">
        <v>34</v>
      </c>
      <c r="G12" s="4">
        <v>199</v>
      </c>
    </row>
    <row r="13" spans="1:7" x14ac:dyDescent="0.2">
      <c r="A13" s="58" t="s">
        <v>72</v>
      </c>
      <c r="B13" s="4" t="s">
        <v>34</v>
      </c>
      <c r="C13" s="4">
        <v>28</v>
      </c>
      <c r="D13" s="4" t="s">
        <v>34</v>
      </c>
      <c r="E13" s="4" t="s">
        <v>34</v>
      </c>
      <c r="F13" s="4" t="s">
        <v>34</v>
      </c>
      <c r="G13" s="4">
        <v>28</v>
      </c>
    </row>
    <row r="14" spans="1:7" x14ac:dyDescent="0.2">
      <c r="A14" s="57" t="s">
        <v>32</v>
      </c>
      <c r="B14" s="11">
        <v>37905</v>
      </c>
      <c r="C14" s="11">
        <v>6116</v>
      </c>
      <c r="D14" s="11">
        <v>2131</v>
      </c>
      <c r="E14" s="11">
        <v>2010</v>
      </c>
      <c r="F14" s="11">
        <v>1075</v>
      </c>
      <c r="G14" s="11">
        <v>49237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D120-F959-4F6C-84E7-2C2417E9B25B}">
  <dimension ref="A1:F19"/>
  <sheetViews>
    <sheetView workbookViewId="0"/>
  </sheetViews>
  <sheetFormatPr defaultRowHeight="11.25" x14ac:dyDescent="0.2"/>
  <cols>
    <col min="1" max="6" width="11.42578125" style="1" customWidth="1"/>
    <col min="7" max="16384" width="9.140625" style="1"/>
  </cols>
  <sheetData>
    <row r="1" spans="1:6" s="6" customFormat="1" x14ac:dyDescent="0.2">
      <c r="A1" s="10" t="s">
        <v>174</v>
      </c>
      <c r="B1" s="7"/>
      <c r="C1" s="7"/>
      <c r="D1" s="7"/>
      <c r="E1" s="7"/>
      <c r="F1" s="7"/>
    </row>
    <row r="2" spans="1:6" ht="45" x14ac:dyDescent="0.2">
      <c r="A2" s="89" t="s">
        <v>7</v>
      </c>
      <c r="B2" s="88" t="s">
        <v>173</v>
      </c>
      <c r="C2" s="88" t="s">
        <v>155</v>
      </c>
      <c r="D2" s="88" t="s">
        <v>172</v>
      </c>
      <c r="E2" s="88" t="s">
        <v>15</v>
      </c>
      <c r="F2" s="88" t="s">
        <v>154</v>
      </c>
    </row>
    <row r="3" spans="1:6" x14ac:dyDescent="0.2">
      <c r="A3" s="87">
        <v>1990</v>
      </c>
      <c r="B3" s="23">
        <v>36203</v>
      </c>
      <c r="C3" s="23">
        <v>29770</v>
      </c>
      <c r="D3" s="23">
        <v>183</v>
      </c>
      <c r="E3" s="23">
        <v>4298</v>
      </c>
      <c r="F3" s="23">
        <v>2198</v>
      </c>
    </row>
    <row r="4" spans="1:6" x14ac:dyDescent="0.2">
      <c r="A4" s="2">
        <v>1995</v>
      </c>
      <c r="B4" s="4">
        <v>40068</v>
      </c>
      <c r="C4" s="4">
        <v>36322</v>
      </c>
      <c r="D4" s="4">
        <v>197.8</v>
      </c>
      <c r="E4" s="4">
        <v>3981</v>
      </c>
      <c r="F4" s="4">
        <v>2066</v>
      </c>
    </row>
    <row r="5" spans="1:6" x14ac:dyDescent="0.2">
      <c r="A5" s="2">
        <v>1996</v>
      </c>
      <c r="B5" s="4">
        <v>39672</v>
      </c>
      <c r="C5" s="4">
        <v>34871</v>
      </c>
      <c r="D5" s="4">
        <v>195.5</v>
      </c>
      <c r="E5" s="4">
        <v>3729</v>
      </c>
      <c r="F5" s="4">
        <v>2056</v>
      </c>
    </row>
    <row r="6" spans="1:6" x14ac:dyDescent="0.2">
      <c r="A6" s="2">
        <v>1997</v>
      </c>
      <c r="B6" s="4">
        <v>40554</v>
      </c>
      <c r="C6" s="4">
        <v>34997</v>
      </c>
      <c r="D6" s="4">
        <v>198</v>
      </c>
      <c r="E6" s="4">
        <v>3686</v>
      </c>
      <c r="F6" s="4">
        <v>2084</v>
      </c>
    </row>
    <row r="7" spans="1:6" x14ac:dyDescent="0.2">
      <c r="A7" s="2">
        <v>1998</v>
      </c>
      <c r="B7" s="4">
        <v>39979</v>
      </c>
      <c r="C7" s="4">
        <v>34180</v>
      </c>
      <c r="D7" s="4">
        <v>195.2</v>
      </c>
      <c r="E7" s="4">
        <v>3728</v>
      </c>
      <c r="F7" s="4">
        <v>2116</v>
      </c>
    </row>
    <row r="8" spans="1:6" x14ac:dyDescent="0.2">
      <c r="A8" s="2">
        <v>1999</v>
      </c>
      <c r="B8" s="4">
        <v>40017</v>
      </c>
      <c r="C8" s="4">
        <v>33899</v>
      </c>
      <c r="D8" s="4">
        <v>194.6</v>
      </c>
      <c r="E8" s="4">
        <v>3591</v>
      </c>
      <c r="F8" s="4">
        <v>2195</v>
      </c>
    </row>
    <row r="9" spans="1:6" x14ac:dyDescent="0.2">
      <c r="A9" s="2">
        <v>2000</v>
      </c>
      <c r="B9" s="4">
        <v>39917</v>
      </c>
      <c r="C9" s="4">
        <v>33775</v>
      </c>
      <c r="D9" s="4">
        <v>192</v>
      </c>
      <c r="E9" s="4">
        <v>3578</v>
      </c>
      <c r="F9" s="4">
        <v>2246</v>
      </c>
    </row>
    <row r="10" spans="1:6" x14ac:dyDescent="0.2">
      <c r="A10" s="2">
        <v>2001</v>
      </c>
      <c r="B10" s="4">
        <v>40373</v>
      </c>
      <c r="C10" s="4">
        <v>33472</v>
      </c>
      <c r="D10" s="4">
        <v>193</v>
      </c>
      <c r="E10" s="4">
        <v>3673</v>
      </c>
      <c r="F10" s="4">
        <v>2376</v>
      </c>
    </row>
    <row r="11" spans="1:6" x14ac:dyDescent="0.2">
      <c r="A11" s="2">
        <v>2002</v>
      </c>
      <c r="B11" s="4">
        <v>40486</v>
      </c>
      <c r="C11" s="4">
        <v>33308</v>
      </c>
      <c r="D11" s="4">
        <v>191.7</v>
      </c>
      <c r="E11" s="4">
        <v>3694</v>
      </c>
      <c r="F11" s="4">
        <v>2492</v>
      </c>
    </row>
    <row r="12" spans="1:6" x14ac:dyDescent="0.2">
      <c r="A12" s="2">
        <v>2003</v>
      </c>
      <c r="B12" s="4">
        <v>40493</v>
      </c>
      <c r="C12" s="4">
        <v>33062</v>
      </c>
      <c r="D12" s="4">
        <v>190.5</v>
      </c>
      <c r="E12" s="4">
        <v>3829</v>
      </c>
      <c r="F12" s="4">
        <v>2663</v>
      </c>
    </row>
    <row r="13" spans="1:6" x14ac:dyDescent="0.2">
      <c r="A13" s="2">
        <v>2004</v>
      </c>
      <c r="B13" s="4">
        <v>39601</v>
      </c>
      <c r="C13" s="4">
        <v>30392</v>
      </c>
      <c r="D13" s="4">
        <v>184</v>
      </c>
      <c r="E13" s="4">
        <v>3504</v>
      </c>
      <c r="F13" s="4">
        <v>2535</v>
      </c>
    </row>
    <row r="14" spans="1:6" x14ac:dyDescent="0.2">
      <c r="A14" s="2">
        <v>2005</v>
      </c>
      <c r="B14" s="4">
        <v>39742</v>
      </c>
      <c r="C14" s="4">
        <v>29236</v>
      </c>
      <c r="D14" s="4">
        <v>184.2</v>
      </c>
      <c r="E14" s="4">
        <v>3665</v>
      </c>
      <c r="F14" s="4">
        <v>2768</v>
      </c>
    </row>
    <row r="15" spans="1:6" x14ac:dyDescent="0.2">
      <c r="A15" s="2">
        <v>2006</v>
      </c>
      <c r="B15" s="4">
        <v>39048</v>
      </c>
      <c r="C15" s="4">
        <v>26669</v>
      </c>
      <c r="D15" s="4">
        <v>179.9</v>
      </c>
      <c r="E15" s="4">
        <v>3562</v>
      </c>
      <c r="F15" s="4">
        <v>2719</v>
      </c>
    </row>
    <row r="16" spans="1:6" x14ac:dyDescent="0.2">
      <c r="A16" s="2">
        <v>2007</v>
      </c>
      <c r="B16" s="4">
        <v>38880</v>
      </c>
      <c r="C16" s="4">
        <v>26821</v>
      </c>
      <c r="D16" s="4">
        <v>177.2</v>
      </c>
      <c r="E16" s="4">
        <v>3231</v>
      </c>
      <c r="F16" s="4">
        <v>2595</v>
      </c>
    </row>
    <row r="17" spans="1:6" x14ac:dyDescent="0.2">
      <c r="A17" s="2">
        <v>2008</v>
      </c>
      <c r="B17" s="4">
        <v>37964</v>
      </c>
      <c r="C17" s="4">
        <v>28735</v>
      </c>
      <c r="D17" s="4">
        <v>170.7</v>
      </c>
      <c r="E17" s="4">
        <v>3135</v>
      </c>
      <c r="F17" s="4">
        <v>2637</v>
      </c>
    </row>
    <row r="18" spans="1:6" x14ac:dyDescent="0.2">
      <c r="A18" s="2">
        <v>2009</v>
      </c>
      <c r="B18" s="4">
        <v>38209</v>
      </c>
      <c r="C18" s="4">
        <v>28525</v>
      </c>
      <c r="D18" s="4">
        <v>170</v>
      </c>
      <c r="E18" s="4">
        <v>3140</v>
      </c>
      <c r="F18" s="4">
        <v>2610</v>
      </c>
    </row>
    <row r="19" spans="1:6" x14ac:dyDescent="0.2">
      <c r="A19" s="2">
        <v>2010</v>
      </c>
      <c r="B19" s="4">
        <v>37905</v>
      </c>
      <c r="C19" s="4">
        <v>21056</v>
      </c>
      <c r="D19" s="4">
        <v>166</v>
      </c>
      <c r="E19" s="4">
        <v>3005</v>
      </c>
      <c r="F19" s="4">
        <v>2427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2FB3-60B2-40CC-9EE8-E6B5D675D2FD}">
  <dimension ref="A1:E19"/>
  <sheetViews>
    <sheetView workbookViewId="0"/>
  </sheetViews>
  <sheetFormatPr defaultRowHeight="11.25" x14ac:dyDescent="0.2"/>
  <cols>
    <col min="1" max="5" width="13.7109375" style="1" customWidth="1"/>
    <col min="6" max="16384" width="9.140625" style="1"/>
  </cols>
  <sheetData>
    <row r="1" spans="1:5" s="6" customFormat="1" x14ac:dyDescent="0.2">
      <c r="A1" s="10" t="s">
        <v>178</v>
      </c>
      <c r="B1" s="7"/>
      <c r="C1" s="7"/>
      <c r="D1" s="7"/>
      <c r="E1" s="7"/>
    </row>
    <row r="2" spans="1:5" ht="33.75" x14ac:dyDescent="0.2">
      <c r="A2" s="89" t="s">
        <v>7</v>
      </c>
      <c r="B2" s="88" t="s">
        <v>173</v>
      </c>
      <c r="C2" s="88" t="s">
        <v>177</v>
      </c>
      <c r="D2" s="88" t="s">
        <v>15</v>
      </c>
      <c r="E2" s="88" t="s">
        <v>176</v>
      </c>
    </row>
    <row r="3" spans="1:5" x14ac:dyDescent="0.2">
      <c r="A3" s="87">
        <v>1990</v>
      </c>
      <c r="B3" s="23">
        <v>777</v>
      </c>
      <c r="C3" s="23" t="s">
        <v>175</v>
      </c>
      <c r="D3" s="23">
        <v>195</v>
      </c>
      <c r="E3" s="23">
        <v>127</v>
      </c>
    </row>
    <row r="4" spans="1:5" x14ac:dyDescent="0.2">
      <c r="A4" s="2">
        <v>1995</v>
      </c>
      <c r="B4" s="4">
        <v>1248</v>
      </c>
      <c r="C4" s="4">
        <v>1112</v>
      </c>
      <c r="D4" s="4">
        <v>383</v>
      </c>
      <c r="E4" s="4">
        <v>274</v>
      </c>
    </row>
    <row r="5" spans="1:5" x14ac:dyDescent="0.2">
      <c r="A5" s="2">
        <v>1996</v>
      </c>
      <c r="B5" s="4">
        <v>1401</v>
      </c>
      <c r="C5" s="4">
        <v>1282</v>
      </c>
      <c r="D5" s="4">
        <v>443</v>
      </c>
      <c r="E5" s="4">
        <v>331</v>
      </c>
    </row>
    <row r="6" spans="1:5" x14ac:dyDescent="0.2">
      <c r="A6" s="2">
        <v>1997</v>
      </c>
      <c r="B6" s="4">
        <v>1530</v>
      </c>
      <c r="C6" s="4">
        <v>1317</v>
      </c>
      <c r="D6" s="4">
        <v>496</v>
      </c>
      <c r="E6" s="4">
        <v>371</v>
      </c>
    </row>
    <row r="7" spans="1:5" x14ac:dyDescent="0.2">
      <c r="A7" s="2">
        <v>1998</v>
      </c>
      <c r="B7" s="4">
        <v>1730</v>
      </c>
      <c r="C7" s="4">
        <v>1500</v>
      </c>
      <c r="D7" s="4">
        <v>539</v>
      </c>
      <c r="E7" s="4">
        <v>421</v>
      </c>
    </row>
    <row r="8" spans="1:5" x14ac:dyDescent="0.2">
      <c r="A8" s="2">
        <v>1999</v>
      </c>
      <c r="B8" s="4">
        <v>1839</v>
      </c>
      <c r="C8" s="4">
        <v>1613</v>
      </c>
      <c r="D8" s="4">
        <v>592</v>
      </c>
      <c r="E8" s="4">
        <v>467</v>
      </c>
    </row>
    <row r="9" spans="1:5" x14ac:dyDescent="0.2">
      <c r="A9" s="2">
        <v>2000</v>
      </c>
      <c r="B9" s="4">
        <v>1899</v>
      </c>
      <c r="C9" s="4">
        <v>1627</v>
      </c>
      <c r="D9" s="4">
        <v>593</v>
      </c>
      <c r="E9" s="4">
        <v>482</v>
      </c>
    </row>
    <row r="10" spans="1:5" x14ac:dyDescent="0.2">
      <c r="A10" s="2">
        <v>2001</v>
      </c>
      <c r="B10" s="4">
        <v>2076</v>
      </c>
      <c r="C10" s="4">
        <v>1812</v>
      </c>
      <c r="D10" s="4">
        <v>615</v>
      </c>
      <c r="E10" s="4">
        <v>498</v>
      </c>
    </row>
    <row r="11" spans="1:5" x14ac:dyDescent="0.2">
      <c r="A11" s="2">
        <v>2002</v>
      </c>
      <c r="B11" s="4">
        <v>2299</v>
      </c>
      <c r="C11" s="4">
        <v>2024</v>
      </c>
      <c r="D11" s="4">
        <v>625</v>
      </c>
      <c r="E11" s="4">
        <v>523</v>
      </c>
    </row>
    <row r="12" spans="1:5" x14ac:dyDescent="0.2">
      <c r="A12" s="2">
        <v>2003</v>
      </c>
      <c r="B12" s="4">
        <v>2481</v>
      </c>
      <c r="C12" s="4">
        <v>2151</v>
      </c>
      <c r="D12" s="4">
        <v>684</v>
      </c>
      <c r="E12" s="4">
        <v>570</v>
      </c>
    </row>
    <row r="13" spans="1:5" x14ac:dyDescent="0.2">
      <c r="A13" s="2">
        <v>2004</v>
      </c>
      <c r="B13" s="4">
        <v>2498</v>
      </c>
      <c r="C13" s="4">
        <v>1976</v>
      </c>
      <c r="D13" s="4">
        <v>691</v>
      </c>
      <c r="E13" s="4">
        <v>588</v>
      </c>
    </row>
    <row r="14" spans="1:5" x14ac:dyDescent="0.2">
      <c r="A14" s="2">
        <v>2005</v>
      </c>
      <c r="B14" s="4">
        <v>2765</v>
      </c>
      <c r="C14" s="4">
        <v>2194</v>
      </c>
      <c r="D14" s="4">
        <v>703</v>
      </c>
      <c r="E14" s="4">
        <v>641</v>
      </c>
    </row>
    <row r="15" spans="1:5" x14ac:dyDescent="0.2">
      <c r="A15" s="2">
        <v>2006</v>
      </c>
      <c r="B15" s="4">
        <v>3108</v>
      </c>
      <c r="C15" s="4">
        <v>2234</v>
      </c>
      <c r="D15" s="4">
        <v>809</v>
      </c>
      <c r="E15" s="4">
        <v>704</v>
      </c>
    </row>
    <row r="16" spans="1:5" x14ac:dyDescent="0.2">
      <c r="A16" s="2">
        <v>2007</v>
      </c>
      <c r="B16" s="4">
        <v>3986</v>
      </c>
      <c r="C16" s="4">
        <v>2519</v>
      </c>
      <c r="D16" s="4">
        <v>924</v>
      </c>
      <c r="E16" s="4">
        <v>794</v>
      </c>
    </row>
    <row r="17" spans="1:5" x14ac:dyDescent="0.2">
      <c r="A17" s="2">
        <v>2008</v>
      </c>
      <c r="B17" s="4">
        <v>4490</v>
      </c>
      <c r="C17" s="4">
        <v>3249</v>
      </c>
      <c r="D17" s="4">
        <v>978</v>
      </c>
      <c r="E17" s="4">
        <v>871</v>
      </c>
    </row>
    <row r="18" spans="1:5" x14ac:dyDescent="0.2">
      <c r="A18" s="2">
        <v>2009</v>
      </c>
      <c r="B18" s="4">
        <v>5503</v>
      </c>
      <c r="C18" s="4">
        <v>4023</v>
      </c>
      <c r="D18" s="4">
        <v>1184</v>
      </c>
      <c r="E18" s="4">
        <v>1069</v>
      </c>
    </row>
    <row r="19" spans="1:5" x14ac:dyDescent="0.2">
      <c r="A19" s="2">
        <v>2010</v>
      </c>
      <c r="B19" s="4">
        <v>6116</v>
      </c>
      <c r="C19" s="4">
        <v>4126</v>
      </c>
      <c r="D19" s="4">
        <v>1242</v>
      </c>
      <c r="E19" s="4">
        <v>1050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1704-76A5-4D24-A8DE-1929F93B4587}">
  <dimension ref="A1:E22"/>
  <sheetViews>
    <sheetView workbookViewId="0"/>
  </sheetViews>
  <sheetFormatPr defaultRowHeight="11.25" x14ac:dyDescent="0.2"/>
  <cols>
    <col min="1" max="1" width="14" style="1" customWidth="1"/>
    <col min="2" max="5" width="16.5703125" style="1" customWidth="1"/>
    <col min="6" max="16384" width="9.140625" style="1"/>
  </cols>
  <sheetData>
    <row r="1" spans="1:5" s="6" customFormat="1" x14ac:dyDescent="0.2">
      <c r="A1" s="10" t="s">
        <v>184</v>
      </c>
      <c r="B1" s="7"/>
      <c r="C1" s="7"/>
      <c r="D1" s="7"/>
      <c r="E1" s="7"/>
    </row>
    <row r="2" spans="1:5" x14ac:dyDescent="0.2">
      <c r="A2" s="105" t="s">
        <v>7</v>
      </c>
      <c r="B2" s="107" t="s">
        <v>183</v>
      </c>
      <c r="C2" s="108"/>
      <c r="D2" s="120" t="s">
        <v>182</v>
      </c>
      <c r="E2" s="122"/>
    </row>
    <row r="3" spans="1:5" ht="22.5" x14ac:dyDescent="0.2">
      <c r="A3" s="127"/>
      <c r="B3" s="31" t="s">
        <v>181</v>
      </c>
      <c r="C3" s="31" t="s">
        <v>180</v>
      </c>
      <c r="D3" s="31" t="s">
        <v>181</v>
      </c>
      <c r="E3" s="9" t="s">
        <v>180</v>
      </c>
    </row>
    <row r="4" spans="1:5" x14ac:dyDescent="0.2">
      <c r="A4" s="112"/>
      <c r="B4" s="107" t="s">
        <v>179</v>
      </c>
      <c r="C4" s="118"/>
      <c r="D4" s="118"/>
      <c r="E4" s="108"/>
    </row>
    <row r="5" spans="1:5" x14ac:dyDescent="0.2">
      <c r="A5" s="87">
        <v>1993</v>
      </c>
      <c r="B5" s="23">
        <v>955447</v>
      </c>
      <c r="C5" s="23">
        <v>3445946</v>
      </c>
      <c r="D5" s="23">
        <v>439454</v>
      </c>
      <c r="E5" s="23">
        <v>2637945</v>
      </c>
    </row>
    <row r="6" spans="1:5" x14ac:dyDescent="0.2">
      <c r="A6" s="2">
        <v>1994</v>
      </c>
      <c r="B6" s="4">
        <v>1206136</v>
      </c>
      <c r="C6" s="4">
        <v>4048956</v>
      </c>
      <c r="D6" s="4">
        <v>538248</v>
      </c>
      <c r="E6" s="4">
        <v>3058236</v>
      </c>
    </row>
    <row r="7" spans="1:5" x14ac:dyDescent="0.2">
      <c r="A7" s="2">
        <v>1995</v>
      </c>
      <c r="B7" s="4">
        <v>1567842</v>
      </c>
      <c r="C7" s="4">
        <v>4686585</v>
      </c>
      <c r="D7" s="4">
        <v>689954</v>
      </c>
      <c r="E7" s="4">
        <v>3456825</v>
      </c>
    </row>
    <row r="8" spans="1:5" x14ac:dyDescent="0.2">
      <c r="A8" s="2">
        <v>1996</v>
      </c>
      <c r="B8" s="4">
        <v>1816338</v>
      </c>
      <c r="C8" s="4">
        <v>5336645</v>
      </c>
      <c r="D8" s="4">
        <v>849256</v>
      </c>
      <c r="E8" s="4">
        <v>4055235</v>
      </c>
    </row>
    <row r="9" spans="1:5" x14ac:dyDescent="0.2">
      <c r="A9" s="2">
        <v>1997</v>
      </c>
      <c r="B9" s="4">
        <v>2139547</v>
      </c>
      <c r="C9" s="4">
        <v>6492310</v>
      </c>
      <c r="D9" s="4">
        <v>951262</v>
      </c>
      <c r="E9" s="4">
        <v>4860343</v>
      </c>
    </row>
    <row r="10" spans="1:5" x14ac:dyDescent="0.2">
      <c r="A10" s="2">
        <v>1998</v>
      </c>
      <c r="B10" s="4">
        <v>2460010</v>
      </c>
      <c r="C10" s="4">
        <v>7844850</v>
      </c>
      <c r="D10" s="4">
        <v>1121142</v>
      </c>
      <c r="E10" s="4">
        <v>5711580</v>
      </c>
    </row>
    <row r="11" spans="1:5" x14ac:dyDescent="0.2">
      <c r="A11" s="2">
        <v>1999</v>
      </c>
      <c r="B11" s="4">
        <v>2696160</v>
      </c>
      <c r="C11" s="4">
        <v>8478077</v>
      </c>
      <c r="D11" s="4">
        <v>1234816</v>
      </c>
      <c r="E11" s="4">
        <v>6200056</v>
      </c>
    </row>
    <row r="12" spans="1:5" x14ac:dyDescent="0.2">
      <c r="A12" s="2">
        <v>2000</v>
      </c>
      <c r="B12" s="4">
        <v>3093318</v>
      </c>
      <c r="C12" s="4">
        <v>9814689</v>
      </c>
      <c r="D12" s="4">
        <v>1342810</v>
      </c>
      <c r="E12" s="4">
        <v>7852776</v>
      </c>
    </row>
    <row r="13" spans="1:5" x14ac:dyDescent="0.2">
      <c r="A13" s="2">
        <v>2001</v>
      </c>
      <c r="B13" s="4">
        <v>3656943</v>
      </c>
      <c r="C13" s="4">
        <v>10849828</v>
      </c>
      <c r="D13" s="4">
        <v>1469953</v>
      </c>
      <c r="E13" s="4">
        <v>8321302</v>
      </c>
    </row>
    <row r="14" spans="1:5" x14ac:dyDescent="0.2">
      <c r="A14" s="2">
        <v>2002</v>
      </c>
      <c r="B14" s="4">
        <v>4337375</v>
      </c>
      <c r="C14" s="4">
        <v>12708243</v>
      </c>
      <c r="D14" s="4">
        <v>1675491</v>
      </c>
      <c r="E14" s="4">
        <v>9985070</v>
      </c>
    </row>
    <row r="15" spans="1:5" x14ac:dyDescent="0.2">
      <c r="A15" s="2">
        <v>2003</v>
      </c>
      <c r="B15" s="4">
        <v>4735531</v>
      </c>
      <c r="C15" s="4">
        <v>15195769</v>
      </c>
      <c r="D15" s="4">
        <v>1805894</v>
      </c>
      <c r="E15" s="4">
        <v>12035440</v>
      </c>
    </row>
    <row r="16" spans="1:5" x14ac:dyDescent="0.2">
      <c r="A16" s="2">
        <v>2004</v>
      </c>
      <c r="B16" s="4">
        <v>4939571</v>
      </c>
      <c r="C16" s="4">
        <v>14177278</v>
      </c>
      <c r="D16" s="4">
        <v>1804920</v>
      </c>
      <c r="E16" s="4">
        <v>12674784</v>
      </c>
    </row>
    <row r="17" spans="1:5" x14ac:dyDescent="0.2">
      <c r="A17" s="2">
        <v>2005</v>
      </c>
      <c r="B17" s="4">
        <v>5616409</v>
      </c>
      <c r="C17" s="4">
        <v>16686442</v>
      </c>
      <c r="D17" s="4">
        <v>1847787</v>
      </c>
      <c r="E17" s="4">
        <v>14045553</v>
      </c>
    </row>
    <row r="18" spans="1:5" s="56" customFormat="1" x14ac:dyDescent="0.2">
      <c r="A18" s="90">
        <v>2006</v>
      </c>
      <c r="B18" s="4">
        <v>6344929</v>
      </c>
      <c r="C18" s="4">
        <v>18829640</v>
      </c>
      <c r="D18" s="4">
        <v>1902272</v>
      </c>
      <c r="E18" s="4">
        <v>14962743</v>
      </c>
    </row>
    <row r="19" spans="1:5" x14ac:dyDescent="0.2">
      <c r="A19" s="2">
        <v>2007</v>
      </c>
      <c r="B19" s="4">
        <v>6662871</v>
      </c>
      <c r="C19" s="4">
        <v>20975248</v>
      </c>
      <c r="D19" s="4">
        <v>1948705</v>
      </c>
      <c r="E19" s="4">
        <v>15459226</v>
      </c>
    </row>
    <row r="20" spans="1:5" x14ac:dyDescent="0.2">
      <c r="A20" s="2">
        <v>2008</v>
      </c>
      <c r="B20" s="4">
        <v>6905248</v>
      </c>
      <c r="C20" s="4">
        <v>24866888</v>
      </c>
      <c r="D20" s="4">
        <v>2001434</v>
      </c>
      <c r="E20" s="4">
        <v>15940863</v>
      </c>
    </row>
    <row r="21" spans="1:5" x14ac:dyDescent="0.2">
      <c r="A21" s="2">
        <v>2009</v>
      </c>
      <c r="B21" s="4">
        <v>8072835</v>
      </c>
      <c r="C21" s="4">
        <v>27707301</v>
      </c>
      <c r="D21" s="4">
        <v>2120774</v>
      </c>
      <c r="E21" s="4">
        <v>16323270</v>
      </c>
    </row>
    <row r="22" spans="1:5" x14ac:dyDescent="0.2">
      <c r="A22" s="2">
        <v>2010</v>
      </c>
      <c r="B22" s="4">
        <v>10367863</v>
      </c>
      <c r="C22" s="4">
        <v>32267008</v>
      </c>
      <c r="D22" s="4">
        <v>1340815</v>
      </c>
      <c r="E22" s="4">
        <v>15465364</v>
      </c>
    </row>
  </sheetData>
  <mergeCells count="4">
    <mergeCell ref="B4:E4"/>
    <mergeCell ref="D2:E2"/>
    <mergeCell ref="B2:C2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B4400-57AA-49FB-8EF5-DB25D0420688}">
  <dimension ref="A1:I43"/>
  <sheetViews>
    <sheetView workbookViewId="0"/>
  </sheetViews>
  <sheetFormatPr defaultRowHeight="11.25" x14ac:dyDescent="0.2"/>
  <cols>
    <col min="1" max="1" width="13.85546875" style="1" customWidth="1"/>
    <col min="2" max="16384" width="9.140625" style="1"/>
  </cols>
  <sheetData>
    <row r="1" spans="1:9" s="6" customFormat="1" x14ac:dyDescent="0.2">
      <c r="A1" s="10" t="s">
        <v>194</v>
      </c>
      <c r="B1" s="7"/>
      <c r="C1" s="7"/>
      <c r="D1" s="7"/>
      <c r="E1" s="7"/>
      <c r="F1" s="7"/>
      <c r="G1" s="7"/>
      <c r="H1" s="7"/>
      <c r="I1" s="7"/>
    </row>
    <row r="2" spans="1:9" s="91" customFormat="1" x14ac:dyDescent="0.25">
      <c r="A2" s="105" t="s">
        <v>193</v>
      </c>
      <c r="B2" s="5" t="s">
        <v>192</v>
      </c>
      <c r="C2" s="5" t="s">
        <v>191</v>
      </c>
      <c r="D2" s="5" t="s">
        <v>190</v>
      </c>
      <c r="E2" s="5" t="s">
        <v>189</v>
      </c>
      <c r="F2" s="5" t="s">
        <v>188</v>
      </c>
      <c r="G2" s="5" t="s">
        <v>187</v>
      </c>
      <c r="H2" s="5" t="s">
        <v>186</v>
      </c>
      <c r="I2" s="105" t="s">
        <v>32</v>
      </c>
    </row>
    <row r="3" spans="1:9" s="91" customFormat="1" x14ac:dyDescent="0.25">
      <c r="A3" s="112"/>
      <c r="B3" s="120" t="s">
        <v>91</v>
      </c>
      <c r="C3" s="121"/>
      <c r="D3" s="121"/>
      <c r="E3" s="121"/>
      <c r="F3" s="121"/>
      <c r="G3" s="121"/>
      <c r="H3" s="122"/>
      <c r="I3" s="106"/>
    </row>
    <row r="4" spans="1:9" x14ac:dyDescent="0.2">
      <c r="A4" s="123" t="s">
        <v>50</v>
      </c>
      <c r="B4" s="123"/>
      <c r="C4" s="123"/>
      <c r="D4" s="123"/>
      <c r="E4" s="123"/>
      <c r="F4" s="123"/>
      <c r="G4" s="123"/>
      <c r="H4" s="123"/>
      <c r="I4" s="123"/>
    </row>
    <row r="5" spans="1:9" x14ac:dyDescent="0.2">
      <c r="A5" s="1" t="s">
        <v>90</v>
      </c>
      <c r="B5" s="4">
        <v>7</v>
      </c>
      <c r="C5" s="4">
        <v>221</v>
      </c>
      <c r="D5" s="4">
        <v>2359</v>
      </c>
      <c r="E5" s="4">
        <v>1778</v>
      </c>
      <c r="F5" s="4">
        <v>2311</v>
      </c>
      <c r="G5" s="4">
        <v>6583</v>
      </c>
      <c r="H5" s="4">
        <v>6159</v>
      </c>
      <c r="I5" s="4">
        <v>19418</v>
      </c>
    </row>
    <row r="6" spans="1:9" x14ac:dyDescent="0.2">
      <c r="A6" s="1" t="s">
        <v>89</v>
      </c>
      <c r="B6" s="4">
        <v>8</v>
      </c>
      <c r="C6" s="4">
        <v>213</v>
      </c>
      <c r="D6" s="4">
        <v>3199</v>
      </c>
      <c r="E6" s="4">
        <v>3549</v>
      </c>
      <c r="F6" s="4">
        <v>5619</v>
      </c>
      <c r="G6" s="4">
        <v>21734</v>
      </c>
      <c r="H6" s="4">
        <v>21314</v>
      </c>
      <c r="I6" s="4">
        <v>55636</v>
      </c>
    </row>
    <row r="7" spans="1:9" x14ac:dyDescent="0.2">
      <c r="A7" s="1" t="s">
        <v>88</v>
      </c>
      <c r="B7" s="4">
        <f t="shared" ref="B7:I7" si="0">SUM(B5:B6)</f>
        <v>15</v>
      </c>
      <c r="C7" s="4">
        <f t="shared" si="0"/>
        <v>434</v>
      </c>
      <c r="D7" s="4">
        <f t="shared" si="0"/>
        <v>5558</v>
      </c>
      <c r="E7" s="4">
        <f t="shared" si="0"/>
        <v>5327</v>
      </c>
      <c r="F7" s="4">
        <f t="shared" si="0"/>
        <v>7930</v>
      </c>
      <c r="G7" s="4">
        <f t="shared" si="0"/>
        <v>28317</v>
      </c>
      <c r="H7" s="4">
        <f t="shared" si="0"/>
        <v>27473</v>
      </c>
      <c r="I7" s="4">
        <f t="shared" si="0"/>
        <v>75054</v>
      </c>
    </row>
    <row r="8" spans="1:9" x14ac:dyDescent="0.2">
      <c r="A8" s="119" t="s">
        <v>66</v>
      </c>
      <c r="B8" s="119"/>
      <c r="C8" s="119"/>
      <c r="D8" s="119"/>
      <c r="E8" s="119"/>
      <c r="F8" s="119"/>
      <c r="G8" s="119"/>
      <c r="H8" s="119"/>
      <c r="I8" s="119"/>
    </row>
    <row r="9" spans="1:9" x14ac:dyDescent="0.2">
      <c r="A9" s="1" t="s">
        <v>90</v>
      </c>
      <c r="B9" s="4">
        <v>830</v>
      </c>
      <c r="C9" s="4">
        <v>3216</v>
      </c>
      <c r="D9" s="4">
        <v>13868</v>
      </c>
      <c r="E9" s="4">
        <v>6999</v>
      </c>
      <c r="F9" s="4">
        <v>6607</v>
      </c>
      <c r="G9" s="4">
        <v>13826</v>
      </c>
      <c r="H9" s="4">
        <v>10488</v>
      </c>
      <c r="I9" s="4">
        <v>55834</v>
      </c>
    </row>
    <row r="10" spans="1:9" x14ac:dyDescent="0.2">
      <c r="A10" s="1" t="s">
        <v>89</v>
      </c>
      <c r="B10" s="4">
        <v>791</v>
      </c>
      <c r="C10" s="4">
        <v>2821</v>
      </c>
      <c r="D10" s="4">
        <v>11755</v>
      </c>
      <c r="E10" s="4">
        <v>8659</v>
      </c>
      <c r="F10" s="4">
        <v>10366</v>
      </c>
      <c r="G10" s="4">
        <v>29286</v>
      </c>
      <c r="H10" s="4">
        <v>26931</v>
      </c>
      <c r="I10" s="4">
        <v>90609</v>
      </c>
    </row>
    <row r="11" spans="1:9" x14ac:dyDescent="0.2">
      <c r="A11" s="1" t="s">
        <v>88</v>
      </c>
      <c r="B11" s="4">
        <f t="shared" ref="B11:I11" si="1">SUM(B9:B10)</f>
        <v>1621</v>
      </c>
      <c r="C11" s="4">
        <f t="shared" si="1"/>
        <v>6037</v>
      </c>
      <c r="D11" s="4">
        <f t="shared" si="1"/>
        <v>25623</v>
      </c>
      <c r="E11" s="4">
        <f t="shared" si="1"/>
        <v>15658</v>
      </c>
      <c r="F11" s="4">
        <f t="shared" si="1"/>
        <v>16973</v>
      </c>
      <c r="G11" s="4">
        <f t="shared" si="1"/>
        <v>43112</v>
      </c>
      <c r="H11" s="4">
        <f t="shared" si="1"/>
        <v>37419</v>
      </c>
      <c r="I11" s="4">
        <f t="shared" si="1"/>
        <v>146443</v>
      </c>
    </row>
    <row r="12" spans="1:9" x14ac:dyDescent="0.2">
      <c r="A12" s="119" t="s">
        <v>78</v>
      </c>
      <c r="B12" s="119"/>
      <c r="C12" s="119"/>
      <c r="D12" s="119"/>
      <c r="E12" s="119"/>
      <c r="F12" s="119"/>
      <c r="G12" s="119"/>
      <c r="H12" s="119"/>
      <c r="I12" s="119"/>
    </row>
    <row r="13" spans="1:9" x14ac:dyDescent="0.2">
      <c r="A13" s="1" t="s">
        <v>90</v>
      </c>
      <c r="B13" s="4" t="s">
        <v>34</v>
      </c>
      <c r="C13" s="4">
        <v>22</v>
      </c>
      <c r="D13" s="4">
        <v>208</v>
      </c>
      <c r="E13" s="4">
        <v>178</v>
      </c>
      <c r="F13" s="4">
        <v>447</v>
      </c>
      <c r="G13" s="4">
        <v>1731</v>
      </c>
      <c r="H13" s="4">
        <v>2043</v>
      </c>
      <c r="I13" s="4">
        <v>4629</v>
      </c>
    </row>
    <row r="14" spans="1:9" x14ac:dyDescent="0.2">
      <c r="A14" s="1" t="s">
        <v>89</v>
      </c>
      <c r="B14" s="4" t="s">
        <v>34</v>
      </c>
      <c r="C14" s="4">
        <v>33</v>
      </c>
      <c r="D14" s="4">
        <v>330</v>
      </c>
      <c r="E14" s="4">
        <v>452</v>
      </c>
      <c r="F14" s="4">
        <v>1725</v>
      </c>
      <c r="G14" s="4">
        <v>8814</v>
      </c>
      <c r="H14" s="4">
        <v>9259</v>
      </c>
      <c r="I14" s="4">
        <v>20613</v>
      </c>
    </row>
    <row r="15" spans="1:9" x14ac:dyDescent="0.2">
      <c r="A15" s="1" t="s">
        <v>88</v>
      </c>
      <c r="B15" s="4" t="s">
        <v>34</v>
      </c>
      <c r="C15" s="4">
        <f t="shared" ref="C15:I15" si="2">SUM(C13:C14)</f>
        <v>55</v>
      </c>
      <c r="D15" s="4">
        <f t="shared" si="2"/>
        <v>538</v>
      </c>
      <c r="E15" s="4">
        <f t="shared" si="2"/>
        <v>630</v>
      </c>
      <c r="F15" s="4">
        <f t="shared" si="2"/>
        <v>2172</v>
      </c>
      <c r="G15" s="4">
        <f t="shared" si="2"/>
        <v>10545</v>
      </c>
      <c r="H15" s="4">
        <f t="shared" si="2"/>
        <v>11302</v>
      </c>
      <c r="I15" s="4">
        <f t="shared" si="2"/>
        <v>25242</v>
      </c>
    </row>
    <row r="16" spans="1:9" x14ac:dyDescent="0.2">
      <c r="A16" s="119" t="s">
        <v>185</v>
      </c>
      <c r="B16" s="119"/>
      <c r="C16" s="119"/>
      <c r="D16" s="119"/>
      <c r="E16" s="119"/>
      <c r="F16" s="119"/>
      <c r="G16" s="119"/>
      <c r="H16" s="119"/>
      <c r="I16" s="119"/>
    </row>
    <row r="17" spans="1:9" x14ac:dyDescent="0.2">
      <c r="A17" s="1" t="s">
        <v>90</v>
      </c>
      <c r="B17" s="4">
        <v>2</v>
      </c>
      <c r="C17" s="4">
        <v>649</v>
      </c>
      <c r="D17" s="4">
        <v>791</v>
      </c>
      <c r="E17" s="4">
        <v>151</v>
      </c>
      <c r="F17" s="4">
        <v>50</v>
      </c>
      <c r="G17" s="4">
        <v>56</v>
      </c>
      <c r="H17" s="4">
        <v>17</v>
      </c>
      <c r="I17" s="4">
        <v>1716</v>
      </c>
    </row>
    <row r="18" spans="1:9" x14ac:dyDescent="0.2">
      <c r="A18" s="1" t="s">
        <v>89</v>
      </c>
      <c r="B18" s="4">
        <v>1</v>
      </c>
      <c r="C18" s="4">
        <v>783</v>
      </c>
      <c r="D18" s="4">
        <v>1887</v>
      </c>
      <c r="E18" s="4">
        <v>407</v>
      </c>
      <c r="F18" s="4">
        <v>183</v>
      </c>
      <c r="G18" s="4">
        <v>246</v>
      </c>
      <c r="H18" s="4">
        <v>94</v>
      </c>
      <c r="I18" s="4">
        <v>3601</v>
      </c>
    </row>
    <row r="19" spans="1:9" x14ac:dyDescent="0.2">
      <c r="A19" s="1" t="s">
        <v>88</v>
      </c>
      <c r="B19" s="4">
        <f t="shared" ref="B19:I19" si="3">SUM(B17:B18)</f>
        <v>3</v>
      </c>
      <c r="C19" s="4">
        <f t="shared" si="3"/>
        <v>1432</v>
      </c>
      <c r="D19" s="4">
        <f t="shared" si="3"/>
        <v>2678</v>
      </c>
      <c r="E19" s="4">
        <f t="shared" si="3"/>
        <v>558</v>
      </c>
      <c r="F19" s="4">
        <f t="shared" si="3"/>
        <v>233</v>
      </c>
      <c r="G19" s="4">
        <f t="shared" si="3"/>
        <v>302</v>
      </c>
      <c r="H19" s="4">
        <f t="shared" si="3"/>
        <v>111</v>
      </c>
      <c r="I19" s="4">
        <f t="shared" si="3"/>
        <v>5317</v>
      </c>
    </row>
    <row r="20" spans="1:9" x14ac:dyDescent="0.2">
      <c r="A20" s="119" t="s">
        <v>76</v>
      </c>
      <c r="B20" s="119"/>
      <c r="C20" s="119"/>
      <c r="D20" s="119"/>
      <c r="E20" s="119"/>
      <c r="F20" s="119"/>
      <c r="G20" s="119"/>
      <c r="H20" s="119"/>
      <c r="I20" s="119"/>
    </row>
    <row r="21" spans="1:9" x14ac:dyDescent="0.2">
      <c r="A21" s="1" t="s">
        <v>90</v>
      </c>
      <c r="B21" s="4">
        <v>105</v>
      </c>
      <c r="C21" s="4">
        <v>1142</v>
      </c>
      <c r="D21" s="4">
        <v>1611</v>
      </c>
      <c r="E21" s="4">
        <v>230</v>
      </c>
      <c r="F21" s="4">
        <v>109</v>
      </c>
      <c r="G21" s="4">
        <v>43</v>
      </c>
      <c r="H21" s="4">
        <v>7</v>
      </c>
      <c r="I21" s="4">
        <v>3247</v>
      </c>
    </row>
    <row r="22" spans="1:9" x14ac:dyDescent="0.2">
      <c r="A22" s="1" t="s">
        <v>89</v>
      </c>
      <c r="B22" s="4">
        <v>29</v>
      </c>
      <c r="C22" s="4">
        <v>587</v>
      </c>
      <c r="D22" s="4">
        <v>1182</v>
      </c>
      <c r="E22" s="4">
        <v>181</v>
      </c>
      <c r="F22" s="4">
        <v>82</v>
      </c>
      <c r="G22" s="4">
        <v>73</v>
      </c>
      <c r="H22" s="4">
        <v>27</v>
      </c>
      <c r="I22" s="4">
        <v>2161</v>
      </c>
    </row>
    <row r="23" spans="1:9" x14ac:dyDescent="0.2">
      <c r="A23" s="1" t="s">
        <v>88</v>
      </c>
      <c r="B23" s="4">
        <f t="shared" ref="B23:I23" si="4">SUM(B21:B22)</f>
        <v>134</v>
      </c>
      <c r="C23" s="4">
        <f t="shared" si="4"/>
        <v>1729</v>
      </c>
      <c r="D23" s="4">
        <f t="shared" si="4"/>
        <v>2793</v>
      </c>
      <c r="E23" s="4">
        <f t="shared" si="4"/>
        <v>411</v>
      </c>
      <c r="F23" s="4">
        <f t="shared" si="4"/>
        <v>191</v>
      </c>
      <c r="G23" s="4">
        <f t="shared" si="4"/>
        <v>116</v>
      </c>
      <c r="H23" s="4">
        <f t="shared" si="4"/>
        <v>34</v>
      </c>
      <c r="I23" s="4">
        <f t="shared" si="4"/>
        <v>5408</v>
      </c>
    </row>
    <row r="24" spans="1:9" x14ac:dyDescent="0.2">
      <c r="A24" s="119" t="s">
        <v>75</v>
      </c>
      <c r="B24" s="119"/>
      <c r="C24" s="119"/>
      <c r="D24" s="119"/>
      <c r="E24" s="119"/>
      <c r="F24" s="119"/>
      <c r="G24" s="119"/>
      <c r="H24" s="119"/>
      <c r="I24" s="119"/>
    </row>
    <row r="25" spans="1:9" x14ac:dyDescent="0.2">
      <c r="A25" s="1" t="s">
        <v>90</v>
      </c>
      <c r="B25" s="4">
        <v>1996</v>
      </c>
      <c r="C25" s="4">
        <v>2073</v>
      </c>
      <c r="D25" s="4">
        <v>1644</v>
      </c>
      <c r="E25" s="4">
        <v>558</v>
      </c>
      <c r="F25" s="4">
        <v>515</v>
      </c>
      <c r="G25" s="4">
        <v>907</v>
      </c>
      <c r="H25" s="4">
        <v>525</v>
      </c>
      <c r="I25" s="4">
        <v>8218</v>
      </c>
    </row>
    <row r="26" spans="1:9" x14ac:dyDescent="0.2">
      <c r="A26" s="1" t="s">
        <v>89</v>
      </c>
      <c r="B26" s="4">
        <v>1314</v>
      </c>
      <c r="C26" s="4">
        <v>1696</v>
      </c>
      <c r="D26" s="4">
        <v>1851</v>
      </c>
      <c r="E26" s="4">
        <v>787</v>
      </c>
      <c r="F26" s="4">
        <v>706</v>
      </c>
      <c r="G26" s="4">
        <v>1905</v>
      </c>
      <c r="H26" s="4">
        <v>1531</v>
      </c>
      <c r="I26" s="4">
        <v>9790</v>
      </c>
    </row>
    <row r="27" spans="1:9" x14ac:dyDescent="0.2">
      <c r="A27" s="1" t="s">
        <v>88</v>
      </c>
      <c r="B27" s="4">
        <f t="shared" ref="B27:I27" si="5">SUM(B25:B26)</f>
        <v>3310</v>
      </c>
      <c r="C27" s="4">
        <f t="shared" si="5"/>
        <v>3769</v>
      </c>
      <c r="D27" s="4">
        <f t="shared" si="5"/>
        <v>3495</v>
      </c>
      <c r="E27" s="4">
        <f t="shared" si="5"/>
        <v>1345</v>
      </c>
      <c r="F27" s="4">
        <f t="shared" si="5"/>
        <v>1221</v>
      </c>
      <c r="G27" s="4">
        <f t="shared" si="5"/>
        <v>2812</v>
      </c>
      <c r="H27" s="4">
        <f t="shared" si="5"/>
        <v>2056</v>
      </c>
      <c r="I27" s="4">
        <f t="shared" si="5"/>
        <v>18008</v>
      </c>
    </row>
    <row r="28" spans="1:9" x14ac:dyDescent="0.2">
      <c r="A28" s="119" t="s">
        <v>165</v>
      </c>
      <c r="B28" s="119"/>
      <c r="C28" s="119"/>
      <c r="D28" s="119"/>
      <c r="E28" s="119"/>
      <c r="F28" s="119"/>
      <c r="G28" s="119"/>
      <c r="H28" s="119"/>
      <c r="I28" s="119"/>
    </row>
    <row r="29" spans="1:9" x14ac:dyDescent="0.2">
      <c r="A29" s="1" t="s">
        <v>90</v>
      </c>
      <c r="B29" s="4" t="s">
        <v>34</v>
      </c>
      <c r="C29" s="4">
        <v>301</v>
      </c>
      <c r="D29" s="4">
        <v>2517</v>
      </c>
      <c r="E29" s="4">
        <v>1693</v>
      </c>
      <c r="F29" s="4">
        <v>1782</v>
      </c>
      <c r="G29" s="4">
        <v>3504</v>
      </c>
      <c r="H29" s="4">
        <v>1883</v>
      </c>
      <c r="I29" s="4">
        <v>11680</v>
      </c>
    </row>
    <row r="30" spans="1:9" x14ac:dyDescent="0.2">
      <c r="A30" s="1" t="s">
        <v>89</v>
      </c>
      <c r="B30" s="4" t="s">
        <v>34</v>
      </c>
      <c r="C30" s="4">
        <v>227</v>
      </c>
      <c r="D30" s="4">
        <v>3024</v>
      </c>
      <c r="E30" s="4">
        <v>3585</v>
      </c>
      <c r="F30" s="4">
        <v>4437</v>
      </c>
      <c r="G30" s="4">
        <v>9523</v>
      </c>
      <c r="H30" s="4">
        <v>5429</v>
      </c>
      <c r="I30" s="4">
        <v>26225</v>
      </c>
    </row>
    <row r="31" spans="1:9" x14ac:dyDescent="0.2">
      <c r="A31" s="1" t="s">
        <v>88</v>
      </c>
      <c r="B31" s="4" t="s">
        <v>34</v>
      </c>
      <c r="C31" s="4">
        <f t="shared" ref="C31:I31" si="6">SUM(C29:C30)</f>
        <v>528</v>
      </c>
      <c r="D31" s="4">
        <f t="shared" si="6"/>
        <v>5541</v>
      </c>
      <c r="E31" s="4">
        <f t="shared" si="6"/>
        <v>5278</v>
      </c>
      <c r="F31" s="4">
        <f t="shared" si="6"/>
        <v>6219</v>
      </c>
      <c r="G31" s="4">
        <f t="shared" si="6"/>
        <v>13027</v>
      </c>
      <c r="H31" s="4">
        <f t="shared" si="6"/>
        <v>7312</v>
      </c>
      <c r="I31" s="4">
        <f t="shared" si="6"/>
        <v>37905</v>
      </c>
    </row>
    <row r="32" spans="1:9" x14ac:dyDescent="0.2">
      <c r="A32" s="119" t="s">
        <v>164</v>
      </c>
      <c r="B32" s="119"/>
      <c r="C32" s="119"/>
      <c r="D32" s="119"/>
      <c r="E32" s="119"/>
      <c r="F32" s="119"/>
      <c r="G32" s="119"/>
      <c r="H32" s="119"/>
      <c r="I32" s="119"/>
    </row>
    <row r="33" spans="1:9" x14ac:dyDescent="0.2">
      <c r="A33" s="1" t="s">
        <v>90</v>
      </c>
      <c r="B33" s="4">
        <v>369</v>
      </c>
      <c r="C33" s="4">
        <v>2053</v>
      </c>
      <c r="D33" s="4">
        <v>661</v>
      </c>
      <c r="E33" s="4">
        <v>103</v>
      </c>
      <c r="F33" s="4">
        <v>32</v>
      </c>
      <c r="G33" s="4">
        <v>50</v>
      </c>
      <c r="H33" s="4">
        <v>12</v>
      </c>
      <c r="I33" s="4">
        <v>3280</v>
      </c>
    </row>
    <row r="34" spans="1:9" x14ac:dyDescent="0.2">
      <c r="A34" s="1" t="s">
        <v>89</v>
      </c>
      <c r="B34" s="4">
        <v>207</v>
      </c>
      <c r="C34" s="4">
        <v>1574</v>
      </c>
      <c r="D34" s="4">
        <v>759</v>
      </c>
      <c r="E34" s="4">
        <v>122</v>
      </c>
      <c r="F34" s="4">
        <v>49</v>
      </c>
      <c r="G34" s="4">
        <v>84</v>
      </c>
      <c r="H34" s="4">
        <v>41</v>
      </c>
      <c r="I34" s="4">
        <v>2836</v>
      </c>
    </row>
    <row r="35" spans="1:9" x14ac:dyDescent="0.2">
      <c r="A35" s="1" t="s">
        <v>88</v>
      </c>
      <c r="B35" s="4">
        <f t="shared" ref="B35:I35" si="7">SUM(B33:B34)</f>
        <v>576</v>
      </c>
      <c r="C35" s="4">
        <f t="shared" si="7"/>
        <v>3627</v>
      </c>
      <c r="D35" s="4">
        <f t="shared" si="7"/>
        <v>1420</v>
      </c>
      <c r="E35" s="4">
        <f t="shared" si="7"/>
        <v>225</v>
      </c>
      <c r="F35" s="4">
        <f t="shared" si="7"/>
        <v>81</v>
      </c>
      <c r="G35" s="4">
        <f t="shared" si="7"/>
        <v>134</v>
      </c>
      <c r="H35" s="4">
        <f t="shared" si="7"/>
        <v>53</v>
      </c>
      <c r="I35" s="4">
        <f t="shared" si="7"/>
        <v>6116</v>
      </c>
    </row>
    <row r="36" spans="1:9" x14ac:dyDescent="0.2">
      <c r="A36" s="119" t="s">
        <v>163</v>
      </c>
      <c r="B36" s="119"/>
      <c r="C36" s="119"/>
      <c r="D36" s="119"/>
      <c r="E36" s="119"/>
      <c r="F36" s="119"/>
      <c r="G36" s="119"/>
      <c r="H36" s="119"/>
      <c r="I36" s="119"/>
    </row>
    <row r="37" spans="1:9" x14ac:dyDescent="0.2">
      <c r="A37" s="1" t="s">
        <v>90</v>
      </c>
      <c r="B37" s="4" t="s">
        <v>34</v>
      </c>
      <c r="C37" s="4">
        <v>276</v>
      </c>
      <c r="D37" s="4">
        <v>378</v>
      </c>
      <c r="E37" s="4">
        <v>58</v>
      </c>
      <c r="F37" s="4">
        <v>20</v>
      </c>
      <c r="G37" s="4">
        <v>14</v>
      </c>
      <c r="H37" s="4">
        <v>4</v>
      </c>
      <c r="I37" s="4">
        <v>750</v>
      </c>
    </row>
    <row r="38" spans="1:9" x14ac:dyDescent="0.2">
      <c r="A38" s="1" t="s">
        <v>89</v>
      </c>
      <c r="B38" s="4">
        <v>1</v>
      </c>
      <c r="C38" s="4">
        <v>309</v>
      </c>
      <c r="D38" s="4">
        <v>831</v>
      </c>
      <c r="E38" s="4">
        <v>115</v>
      </c>
      <c r="F38" s="4">
        <v>54</v>
      </c>
      <c r="G38" s="4">
        <v>56</v>
      </c>
      <c r="H38" s="4">
        <v>15</v>
      </c>
      <c r="I38" s="4">
        <v>1381</v>
      </c>
    </row>
    <row r="39" spans="1:9" x14ac:dyDescent="0.2">
      <c r="A39" s="1" t="s">
        <v>88</v>
      </c>
      <c r="B39" s="4">
        <f>SUM(B37:B38)</f>
        <v>1</v>
      </c>
      <c r="C39" s="4">
        <f>SUM(C37:C38)</f>
        <v>585</v>
      </c>
      <c r="D39" s="4">
        <v>1209</v>
      </c>
      <c r="E39" s="4">
        <f>SUM(E37:E38)</f>
        <v>173</v>
      </c>
      <c r="F39" s="4">
        <f>SUM(F37:F38)</f>
        <v>74</v>
      </c>
      <c r="G39" s="4">
        <f>SUM(G37:G38)</f>
        <v>70</v>
      </c>
      <c r="H39" s="4">
        <f>SUM(H37:H38)</f>
        <v>19</v>
      </c>
      <c r="I39" s="4">
        <v>2131</v>
      </c>
    </row>
    <row r="40" spans="1:9" x14ac:dyDescent="0.2">
      <c r="A40" s="119" t="s">
        <v>162</v>
      </c>
      <c r="B40" s="119"/>
      <c r="C40" s="119"/>
      <c r="D40" s="119"/>
      <c r="E40" s="119"/>
      <c r="F40" s="119"/>
      <c r="G40" s="119"/>
      <c r="H40" s="119"/>
      <c r="I40" s="119"/>
    </row>
    <row r="41" spans="1:9" x14ac:dyDescent="0.2">
      <c r="A41" s="1" t="s">
        <v>90</v>
      </c>
      <c r="B41" s="4">
        <v>2</v>
      </c>
      <c r="C41" s="4">
        <v>585</v>
      </c>
      <c r="D41" s="4">
        <v>639</v>
      </c>
      <c r="E41" s="4">
        <v>104</v>
      </c>
      <c r="F41" s="4">
        <v>33</v>
      </c>
      <c r="G41" s="4">
        <v>17</v>
      </c>
      <c r="H41" s="4">
        <v>2</v>
      </c>
      <c r="I41" s="4">
        <v>1382</v>
      </c>
    </row>
    <row r="42" spans="1:9" x14ac:dyDescent="0.2">
      <c r="A42" s="1" t="s">
        <v>89</v>
      </c>
      <c r="B42" s="4" t="s">
        <v>34</v>
      </c>
      <c r="C42" s="4">
        <v>250</v>
      </c>
      <c r="D42" s="4">
        <v>309</v>
      </c>
      <c r="E42" s="4">
        <v>35</v>
      </c>
      <c r="F42" s="4">
        <v>20</v>
      </c>
      <c r="G42" s="4">
        <v>13</v>
      </c>
      <c r="H42" s="4">
        <v>1</v>
      </c>
      <c r="I42" s="4">
        <v>628</v>
      </c>
    </row>
    <row r="43" spans="1:9" x14ac:dyDescent="0.2">
      <c r="A43" s="1" t="s">
        <v>88</v>
      </c>
      <c r="B43" s="4">
        <f t="shared" ref="B43:H43" si="8">SUM(B41:B42)</f>
        <v>2</v>
      </c>
      <c r="C43" s="4">
        <f t="shared" si="8"/>
        <v>835</v>
      </c>
      <c r="D43" s="4">
        <f t="shared" si="8"/>
        <v>948</v>
      </c>
      <c r="E43" s="4">
        <f t="shared" si="8"/>
        <v>139</v>
      </c>
      <c r="F43" s="4">
        <f t="shared" si="8"/>
        <v>53</v>
      </c>
      <c r="G43" s="4">
        <f t="shared" si="8"/>
        <v>30</v>
      </c>
      <c r="H43" s="4">
        <f t="shared" si="8"/>
        <v>3</v>
      </c>
      <c r="I43" s="4">
        <v>2010</v>
      </c>
    </row>
  </sheetData>
  <mergeCells count="13">
    <mergeCell ref="A8:I8"/>
    <mergeCell ref="A12:I12"/>
    <mergeCell ref="A16:I16"/>
    <mergeCell ref="A2:A3"/>
    <mergeCell ref="B3:H3"/>
    <mergeCell ref="I2:I3"/>
    <mergeCell ref="A4:I4"/>
    <mergeCell ref="A36:I36"/>
    <mergeCell ref="A40:I40"/>
    <mergeCell ref="A20:I20"/>
    <mergeCell ref="A24:I24"/>
    <mergeCell ref="A28:I28"/>
    <mergeCell ref="A32:I3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45C0E-A7B4-42D3-80A7-DAA218E6C9AE}">
  <sheetPr>
    <tabColor indexed="10"/>
  </sheetPr>
  <dimension ref="A1:G33"/>
  <sheetViews>
    <sheetView workbookViewId="0"/>
  </sheetViews>
  <sheetFormatPr defaultRowHeight="11.25" x14ac:dyDescent="0.2"/>
  <cols>
    <col min="1" max="1" width="20.5703125" style="1" customWidth="1"/>
    <col min="2" max="7" width="9.28515625" style="1" customWidth="1"/>
    <col min="8" max="16384" width="9.140625" style="1"/>
  </cols>
  <sheetData>
    <row r="1" spans="1:7" s="6" customFormat="1" x14ac:dyDescent="0.2">
      <c r="A1" s="10" t="s">
        <v>220</v>
      </c>
      <c r="B1" s="7"/>
      <c r="C1" s="7"/>
      <c r="D1" s="7"/>
      <c r="E1" s="7"/>
      <c r="F1" s="7"/>
      <c r="G1" s="7"/>
    </row>
    <row r="2" spans="1:7" ht="36" customHeight="1" x14ac:dyDescent="0.2">
      <c r="A2" s="105" t="s">
        <v>219</v>
      </c>
      <c r="B2" s="105" t="s">
        <v>218</v>
      </c>
      <c r="C2" s="105" t="s">
        <v>217</v>
      </c>
      <c r="D2" s="120" t="s">
        <v>156</v>
      </c>
      <c r="E2" s="121"/>
      <c r="F2" s="122"/>
      <c r="G2" s="105" t="s">
        <v>14</v>
      </c>
    </row>
    <row r="3" spans="1:7" ht="45" x14ac:dyDescent="0.2">
      <c r="A3" s="106"/>
      <c r="B3" s="106"/>
      <c r="C3" s="106"/>
      <c r="D3" s="9" t="s">
        <v>216</v>
      </c>
      <c r="E3" s="5" t="s">
        <v>215</v>
      </c>
      <c r="F3" s="9" t="s">
        <v>214</v>
      </c>
      <c r="G3" s="106"/>
    </row>
    <row r="4" spans="1:7" x14ac:dyDescent="0.2">
      <c r="A4" s="93" t="s">
        <v>53</v>
      </c>
      <c r="B4" s="23">
        <v>4920</v>
      </c>
      <c r="C4" s="21">
        <v>152.44799881016195</v>
      </c>
      <c r="D4" s="23">
        <v>4338</v>
      </c>
      <c r="E4" s="23">
        <v>734</v>
      </c>
      <c r="F4" s="23">
        <v>605</v>
      </c>
      <c r="G4" s="18">
        <f t="shared" ref="G4:G33" si="0">B4/E4</f>
        <v>6.7029972752043596</v>
      </c>
    </row>
    <row r="5" spans="1:7" x14ac:dyDescent="0.2">
      <c r="A5" s="1" t="s">
        <v>213</v>
      </c>
      <c r="B5" s="4">
        <v>2860</v>
      </c>
      <c r="C5" s="21">
        <v>160.42360807278521</v>
      </c>
      <c r="D5" s="4">
        <v>1939</v>
      </c>
      <c r="E5" s="4">
        <v>400</v>
      </c>
      <c r="F5" s="4">
        <v>313</v>
      </c>
      <c r="G5" s="18">
        <f t="shared" si="0"/>
        <v>7.15</v>
      </c>
    </row>
    <row r="6" spans="1:7" s="6" customFormat="1" x14ac:dyDescent="0.2">
      <c r="A6" s="12" t="s">
        <v>28</v>
      </c>
      <c r="B6" s="11">
        <v>7780</v>
      </c>
      <c r="C6" s="92">
        <v>155.28601168437419</v>
      </c>
      <c r="D6" s="11">
        <v>6277</v>
      </c>
      <c r="E6" s="11">
        <v>1134</v>
      </c>
      <c r="F6" s="11">
        <v>918</v>
      </c>
      <c r="G6" s="17">
        <f t="shared" si="0"/>
        <v>6.8606701940035277</v>
      </c>
    </row>
    <row r="7" spans="1:7" x14ac:dyDescent="0.2">
      <c r="A7" s="1" t="s">
        <v>212</v>
      </c>
      <c r="B7" s="4">
        <v>1931</v>
      </c>
      <c r="C7" s="21">
        <v>287.50949183330107</v>
      </c>
      <c r="D7" s="4">
        <v>1628</v>
      </c>
      <c r="E7" s="4">
        <v>258</v>
      </c>
      <c r="F7" s="4">
        <v>121</v>
      </c>
      <c r="G7" s="18">
        <f t="shared" si="0"/>
        <v>7.4844961240310077</v>
      </c>
    </row>
    <row r="8" spans="1:7" x14ac:dyDescent="0.2">
      <c r="A8" s="1" t="s">
        <v>211</v>
      </c>
      <c r="B8" s="4">
        <v>1069</v>
      </c>
      <c r="C8" s="21">
        <v>216.69504581204896</v>
      </c>
      <c r="D8" s="4">
        <v>838</v>
      </c>
      <c r="E8" s="4">
        <v>137</v>
      </c>
      <c r="F8" s="4">
        <v>110</v>
      </c>
      <c r="G8" s="18">
        <f t="shared" si="0"/>
        <v>7.8029197080291972</v>
      </c>
    </row>
    <row r="9" spans="1:7" x14ac:dyDescent="0.2">
      <c r="A9" s="1" t="s">
        <v>210</v>
      </c>
      <c r="B9" s="4">
        <v>3753</v>
      </c>
      <c r="C9" s="21">
        <v>622.62554539874247</v>
      </c>
      <c r="D9" s="4">
        <v>619</v>
      </c>
      <c r="E9" s="4">
        <v>429</v>
      </c>
      <c r="F9" s="4">
        <v>262</v>
      </c>
      <c r="G9" s="18">
        <f t="shared" si="0"/>
        <v>8.7482517482517483</v>
      </c>
    </row>
    <row r="10" spans="1:7" s="6" customFormat="1" x14ac:dyDescent="0.2">
      <c r="A10" s="12" t="s">
        <v>27</v>
      </c>
      <c r="B10" s="11">
        <v>6753</v>
      </c>
      <c r="C10" s="92">
        <v>382.01751408594123</v>
      </c>
      <c r="D10" s="11">
        <v>3085</v>
      </c>
      <c r="E10" s="11">
        <v>824</v>
      </c>
      <c r="F10" s="11">
        <v>493</v>
      </c>
      <c r="G10" s="17">
        <f t="shared" si="0"/>
        <v>8.1953883495145625</v>
      </c>
    </row>
    <row r="11" spans="1:7" x14ac:dyDescent="0.2">
      <c r="A11" s="1" t="s">
        <v>209</v>
      </c>
      <c r="B11" s="4">
        <v>2088</v>
      </c>
      <c r="C11" s="21">
        <v>293.94788337814822</v>
      </c>
      <c r="D11" s="4">
        <v>1514</v>
      </c>
      <c r="E11" s="4">
        <v>307</v>
      </c>
      <c r="F11" s="4">
        <v>203</v>
      </c>
      <c r="G11" s="18">
        <f t="shared" si="0"/>
        <v>6.8013029315960916</v>
      </c>
    </row>
    <row r="12" spans="1:7" x14ac:dyDescent="0.2">
      <c r="A12" s="1" t="s">
        <v>208</v>
      </c>
      <c r="B12" s="4">
        <v>1689</v>
      </c>
      <c r="C12" s="21">
        <v>385.48442314275934</v>
      </c>
      <c r="D12" s="4">
        <v>680</v>
      </c>
      <c r="E12" s="4">
        <v>285</v>
      </c>
      <c r="F12" s="4">
        <v>177</v>
      </c>
      <c r="G12" s="18">
        <f t="shared" si="0"/>
        <v>5.9263157894736844</v>
      </c>
    </row>
    <row r="13" spans="1:7" x14ac:dyDescent="0.2">
      <c r="A13" s="1" t="s">
        <v>207</v>
      </c>
      <c r="B13" s="4">
        <v>3608</v>
      </c>
      <c r="C13" s="21">
        <v>691.17449857282418</v>
      </c>
      <c r="D13" s="4">
        <v>875</v>
      </c>
      <c r="E13" s="4">
        <v>450</v>
      </c>
      <c r="F13" s="4">
        <v>307</v>
      </c>
      <c r="G13" s="18">
        <f t="shared" si="0"/>
        <v>8.017777777777777</v>
      </c>
    </row>
    <row r="14" spans="1:7" s="6" customFormat="1" x14ac:dyDescent="0.2">
      <c r="A14" s="12" t="s">
        <v>26</v>
      </c>
      <c r="B14" s="11">
        <v>7385</v>
      </c>
      <c r="C14" s="92">
        <v>442.08585504851868</v>
      </c>
      <c r="D14" s="11">
        <v>3069</v>
      </c>
      <c r="E14" s="11">
        <v>1042</v>
      </c>
      <c r="F14" s="11">
        <v>687</v>
      </c>
      <c r="G14" s="17">
        <f t="shared" si="0"/>
        <v>7.0873320537428022</v>
      </c>
    </row>
    <row r="15" spans="1:7" x14ac:dyDescent="0.2">
      <c r="A15" s="1" t="s">
        <v>206</v>
      </c>
      <c r="B15" s="4">
        <v>4818</v>
      </c>
      <c r="C15" s="21">
        <v>732.46374167654835</v>
      </c>
      <c r="D15" s="4">
        <v>1299</v>
      </c>
      <c r="E15" s="4">
        <v>610</v>
      </c>
      <c r="F15" s="4">
        <v>400</v>
      </c>
      <c r="G15" s="18">
        <f t="shared" si="0"/>
        <v>7.8983606557377053</v>
      </c>
    </row>
    <row r="16" spans="1:7" x14ac:dyDescent="0.2">
      <c r="A16" s="1" t="s">
        <v>205</v>
      </c>
      <c r="B16" s="4">
        <v>2508</v>
      </c>
      <c r="C16" s="21">
        <v>453.36225596529283</v>
      </c>
      <c r="D16" s="4">
        <v>943</v>
      </c>
      <c r="E16" s="4">
        <v>299</v>
      </c>
      <c r="F16" s="4">
        <v>224</v>
      </c>
      <c r="G16" s="18">
        <f t="shared" si="0"/>
        <v>8.3879598662207364</v>
      </c>
    </row>
    <row r="17" spans="1:7" x14ac:dyDescent="0.2">
      <c r="A17" s="1" t="s">
        <v>204</v>
      </c>
      <c r="B17" s="4">
        <v>1699</v>
      </c>
      <c r="C17" s="21">
        <v>418.50383033229059</v>
      </c>
      <c r="D17" s="4">
        <v>692</v>
      </c>
      <c r="E17" s="4">
        <v>175</v>
      </c>
      <c r="F17" s="4">
        <v>141</v>
      </c>
      <c r="G17" s="18">
        <f t="shared" si="0"/>
        <v>9.7085714285714282</v>
      </c>
    </row>
    <row r="18" spans="1:7" s="6" customFormat="1" x14ac:dyDescent="0.2">
      <c r="A18" s="12" t="s">
        <v>25</v>
      </c>
      <c r="B18" s="11">
        <v>9025</v>
      </c>
      <c r="C18" s="92">
        <v>558.14960264695878</v>
      </c>
      <c r="D18" s="11">
        <v>2934</v>
      </c>
      <c r="E18" s="11">
        <v>1084</v>
      </c>
      <c r="F18" s="11">
        <v>765</v>
      </c>
      <c r="G18" s="17">
        <f t="shared" si="0"/>
        <v>8.3256457564575648</v>
      </c>
    </row>
    <row r="19" spans="1:7" s="6" customFormat="1" x14ac:dyDescent="0.2">
      <c r="A19" s="12" t="s">
        <v>24</v>
      </c>
      <c r="B19" s="11">
        <v>23163</v>
      </c>
      <c r="C19" s="92">
        <v>458.2050815404458</v>
      </c>
      <c r="D19" s="11">
        <v>9088</v>
      </c>
      <c r="E19" s="11">
        <v>2950</v>
      </c>
      <c r="F19" s="11">
        <v>1945</v>
      </c>
      <c r="G19" s="17">
        <f t="shared" si="0"/>
        <v>7.8518644067796606</v>
      </c>
    </row>
    <row r="20" spans="1:7" x14ac:dyDescent="0.2">
      <c r="A20" s="1" t="s">
        <v>203</v>
      </c>
      <c r="B20" s="4">
        <v>7958</v>
      </c>
      <c r="C20" s="21">
        <v>704.484693967883</v>
      </c>
      <c r="D20" s="4">
        <v>2157</v>
      </c>
      <c r="E20" s="4">
        <v>1116</v>
      </c>
      <c r="F20" s="4">
        <v>818</v>
      </c>
      <c r="G20" s="18">
        <f t="shared" si="0"/>
        <v>7.1308243727598564</v>
      </c>
    </row>
    <row r="21" spans="1:7" x14ac:dyDescent="0.2">
      <c r="A21" s="1" t="s">
        <v>202</v>
      </c>
      <c r="B21" s="4">
        <v>2111</v>
      </c>
      <c r="C21" s="21">
        <v>377.94288783457165</v>
      </c>
      <c r="D21" s="4">
        <v>1060</v>
      </c>
      <c r="E21" s="4">
        <v>302</v>
      </c>
      <c r="F21" s="4">
        <v>199</v>
      </c>
      <c r="G21" s="18">
        <f t="shared" si="0"/>
        <v>6.9900662251655632</v>
      </c>
    </row>
    <row r="22" spans="1:7" x14ac:dyDescent="0.2">
      <c r="A22" s="1" t="s">
        <v>201</v>
      </c>
      <c r="B22" s="4">
        <v>2089</v>
      </c>
      <c r="C22" s="21">
        <v>566.33953261399984</v>
      </c>
      <c r="D22" s="4">
        <v>1183</v>
      </c>
      <c r="E22" s="4">
        <v>298</v>
      </c>
      <c r="F22" s="4">
        <v>203</v>
      </c>
      <c r="G22" s="18">
        <f t="shared" si="0"/>
        <v>7.0100671140939594</v>
      </c>
    </row>
    <row r="23" spans="1:7" s="6" customFormat="1" x14ac:dyDescent="0.2">
      <c r="A23" s="12" t="s">
        <v>23</v>
      </c>
      <c r="B23" s="11">
        <v>12158</v>
      </c>
      <c r="C23" s="92">
        <v>591.04631434641203</v>
      </c>
      <c r="D23" s="11">
        <v>4400</v>
      </c>
      <c r="E23" s="11">
        <v>1716</v>
      </c>
      <c r="F23" s="11">
        <v>1220</v>
      </c>
      <c r="G23" s="17">
        <f t="shared" si="0"/>
        <v>7.0850815850815847</v>
      </c>
    </row>
    <row r="24" spans="1:7" x14ac:dyDescent="0.2">
      <c r="A24" s="1" t="s">
        <v>200</v>
      </c>
      <c r="B24" s="4">
        <v>8269</v>
      </c>
      <c r="C24" s="21">
        <v>1014.2776537546304</v>
      </c>
      <c r="D24" s="4">
        <v>2795</v>
      </c>
      <c r="E24" s="4">
        <v>1335</v>
      </c>
      <c r="F24" s="4">
        <v>675</v>
      </c>
      <c r="G24" s="18">
        <f t="shared" si="0"/>
        <v>6.1940074906367037</v>
      </c>
    </row>
    <row r="25" spans="1:7" x14ac:dyDescent="0.2">
      <c r="A25" s="1" t="s">
        <v>199</v>
      </c>
      <c r="B25" s="4">
        <v>2496</v>
      </c>
      <c r="C25" s="21">
        <v>364.70433524744664</v>
      </c>
      <c r="D25" s="4">
        <v>1900</v>
      </c>
      <c r="E25" s="4">
        <v>445</v>
      </c>
      <c r="F25" s="4">
        <v>302</v>
      </c>
      <c r="G25" s="18">
        <f t="shared" si="0"/>
        <v>5.6089887640449438</v>
      </c>
    </row>
    <row r="26" spans="1:7" x14ac:dyDescent="0.2">
      <c r="A26" s="1" t="s">
        <v>198</v>
      </c>
      <c r="B26" s="4">
        <v>6872</v>
      </c>
      <c r="C26" s="21">
        <v>895.11801177512632</v>
      </c>
      <c r="D26" s="4">
        <v>2535</v>
      </c>
      <c r="E26" s="4">
        <v>984</v>
      </c>
      <c r="F26" s="4">
        <v>559</v>
      </c>
      <c r="G26" s="18">
        <f t="shared" si="0"/>
        <v>6.9837398373983737</v>
      </c>
    </row>
    <row r="27" spans="1:7" s="6" customFormat="1" x14ac:dyDescent="0.2">
      <c r="A27" s="12" t="s">
        <v>22</v>
      </c>
      <c r="B27" s="11">
        <v>17637</v>
      </c>
      <c r="C27" s="92">
        <v>777.86157530530966</v>
      </c>
      <c r="D27" s="11">
        <v>7230</v>
      </c>
      <c r="E27" s="11">
        <v>2764</v>
      </c>
      <c r="F27" s="11">
        <v>1536</v>
      </c>
      <c r="G27" s="17">
        <f t="shared" si="0"/>
        <v>6.380969609261939</v>
      </c>
    </row>
    <row r="28" spans="1:7" x14ac:dyDescent="0.2">
      <c r="A28" s="1" t="s">
        <v>197</v>
      </c>
      <c r="B28" s="4">
        <v>3379</v>
      </c>
      <c r="C28" s="21">
        <v>372.27596236476217</v>
      </c>
      <c r="D28" s="4">
        <v>1588</v>
      </c>
      <c r="E28" s="4">
        <v>472</v>
      </c>
      <c r="F28" s="4">
        <v>285</v>
      </c>
      <c r="G28" s="18">
        <f t="shared" si="0"/>
        <v>7.1588983050847457</v>
      </c>
    </row>
    <row r="29" spans="1:7" x14ac:dyDescent="0.2">
      <c r="A29" s="1" t="s">
        <v>196</v>
      </c>
      <c r="B29" s="4">
        <v>8828</v>
      </c>
      <c r="C29" s="21">
        <v>1294.0296976004456</v>
      </c>
      <c r="D29" s="4">
        <v>1444</v>
      </c>
      <c r="E29" s="4">
        <v>1243</v>
      </c>
      <c r="F29" s="4">
        <v>875</v>
      </c>
      <c r="G29" s="18">
        <f t="shared" si="0"/>
        <v>7.1021721641190672</v>
      </c>
    </row>
    <row r="30" spans="1:7" x14ac:dyDescent="0.2">
      <c r="A30" s="1" t="s">
        <v>195</v>
      </c>
      <c r="B30" s="4">
        <v>2109</v>
      </c>
      <c r="C30" s="21">
        <v>288.18955739877839</v>
      </c>
      <c r="D30" s="4">
        <v>1412</v>
      </c>
      <c r="E30" s="4">
        <v>332</v>
      </c>
      <c r="F30" s="4">
        <v>182</v>
      </c>
      <c r="G30" s="18">
        <f t="shared" si="0"/>
        <v>6.3524096385542173</v>
      </c>
    </row>
    <row r="31" spans="1:7" s="6" customFormat="1" x14ac:dyDescent="0.2">
      <c r="A31" s="12" t="s">
        <v>21</v>
      </c>
      <c r="B31" s="11">
        <v>14316</v>
      </c>
      <c r="C31" s="92">
        <v>616.62244581509947</v>
      </c>
      <c r="D31" s="11">
        <v>4444</v>
      </c>
      <c r="E31" s="11">
        <v>2047</v>
      </c>
      <c r="F31" s="11">
        <v>1342</v>
      </c>
      <c r="G31" s="17">
        <f t="shared" si="0"/>
        <v>6.9936492427943335</v>
      </c>
    </row>
    <row r="32" spans="1:7" s="6" customFormat="1" x14ac:dyDescent="0.2">
      <c r="A32" s="12" t="s">
        <v>20</v>
      </c>
      <c r="B32" s="11">
        <v>44111</v>
      </c>
      <c r="C32" s="92">
        <v>663.71455053204295</v>
      </c>
      <c r="D32" s="11">
        <v>16074</v>
      </c>
      <c r="E32" s="11">
        <v>6527</v>
      </c>
      <c r="F32" s="11">
        <v>4098</v>
      </c>
      <c r="G32" s="17">
        <f t="shared" si="0"/>
        <v>6.7582350237475106</v>
      </c>
    </row>
    <row r="33" spans="1:7" s="6" customFormat="1" x14ac:dyDescent="0.2">
      <c r="A33" s="12" t="s">
        <v>19</v>
      </c>
      <c r="B33" s="11">
        <v>75054</v>
      </c>
      <c r="C33" s="92">
        <v>449.11990952257003</v>
      </c>
      <c r="D33" s="11">
        <v>31439</v>
      </c>
      <c r="E33" s="11">
        <v>10611</v>
      </c>
      <c r="F33" s="11">
        <v>6961</v>
      </c>
      <c r="G33" s="17">
        <f t="shared" si="0"/>
        <v>7.0732258976533782</v>
      </c>
    </row>
  </sheetData>
  <mergeCells count="5">
    <mergeCell ref="G2:G3"/>
    <mergeCell ref="D2:F2"/>
    <mergeCell ref="A2:A3"/>
    <mergeCell ref="B2:B3"/>
    <mergeCell ref="C2:C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4A64-5D66-40D0-A04B-AA6DE39758E7}">
  <sheetPr>
    <tabColor indexed="10"/>
  </sheetPr>
  <dimension ref="A1:E32"/>
  <sheetViews>
    <sheetView workbookViewId="0"/>
  </sheetViews>
  <sheetFormatPr defaultRowHeight="11.25" x14ac:dyDescent="0.2"/>
  <cols>
    <col min="1" max="1" width="20.140625" style="1" customWidth="1"/>
    <col min="2" max="5" width="13.28515625" style="1" customWidth="1"/>
    <col min="6" max="16384" width="9.140625" style="1"/>
  </cols>
  <sheetData>
    <row r="1" spans="1:5" s="6" customFormat="1" x14ac:dyDescent="0.2">
      <c r="A1" s="10" t="s">
        <v>222</v>
      </c>
      <c r="B1" s="7"/>
      <c r="C1" s="7"/>
      <c r="D1" s="7"/>
      <c r="E1" s="7"/>
    </row>
    <row r="2" spans="1:5" ht="45" x14ac:dyDescent="0.2">
      <c r="A2" s="9" t="s">
        <v>219</v>
      </c>
      <c r="B2" s="9" t="s">
        <v>6</v>
      </c>
      <c r="C2" s="9" t="s">
        <v>217</v>
      </c>
      <c r="D2" s="9" t="s">
        <v>3</v>
      </c>
      <c r="E2" s="9" t="s">
        <v>221</v>
      </c>
    </row>
    <row r="3" spans="1:5" x14ac:dyDescent="0.2">
      <c r="A3" s="66" t="s">
        <v>53</v>
      </c>
      <c r="B3" s="21">
        <v>14552</v>
      </c>
      <c r="C3" s="18">
        <v>450.89904038322697</v>
      </c>
      <c r="D3" s="21">
        <v>11701</v>
      </c>
      <c r="E3" s="21">
        <v>160</v>
      </c>
    </row>
    <row r="4" spans="1:5" x14ac:dyDescent="0.2">
      <c r="A4" s="1" t="s">
        <v>213</v>
      </c>
      <c r="B4" s="4">
        <v>6957</v>
      </c>
      <c r="C4" s="18">
        <v>390.23323124558272</v>
      </c>
      <c r="D4" s="4">
        <v>5269</v>
      </c>
      <c r="E4" s="4">
        <v>126</v>
      </c>
    </row>
    <row r="5" spans="1:5" s="12" customFormat="1" x14ac:dyDescent="0.2">
      <c r="A5" s="12" t="s">
        <v>28</v>
      </c>
      <c r="B5" s="59">
        <v>21509</v>
      </c>
      <c r="C5" s="17">
        <v>429.31193127496198</v>
      </c>
      <c r="D5" s="59">
        <v>16970</v>
      </c>
      <c r="E5" s="59">
        <v>286</v>
      </c>
    </row>
    <row r="6" spans="1:5" x14ac:dyDescent="0.2">
      <c r="A6" s="1" t="s">
        <v>212</v>
      </c>
      <c r="B6" s="94">
        <v>4321</v>
      </c>
      <c r="C6" s="18">
        <v>643.36018343433136</v>
      </c>
      <c r="D6" s="94">
        <v>3830</v>
      </c>
      <c r="E6" s="94">
        <v>52</v>
      </c>
    </row>
    <row r="7" spans="1:5" x14ac:dyDescent="0.2">
      <c r="A7" s="1" t="s">
        <v>211</v>
      </c>
      <c r="B7" s="4">
        <v>3300</v>
      </c>
      <c r="C7" s="18">
        <v>668.93699829725119</v>
      </c>
      <c r="D7" s="4">
        <v>3219</v>
      </c>
      <c r="E7" s="4">
        <v>51</v>
      </c>
    </row>
    <row r="8" spans="1:5" x14ac:dyDescent="0.2">
      <c r="A8" s="1" t="s">
        <v>210</v>
      </c>
      <c r="B8" s="4">
        <v>6375</v>
      </c>
      <c r="C8" s="18">
        <v>1057.6173333112133</v>
      </c>
      <c r="D8" s="4">
        <v>5694</v>
      </c>
      <c r="E8" s="4">
        <v>83</v>
      </c>
    </row>
    <row r="9" spans="1:5" s="6" customFormat="1" x14ac:dyDescent="0.2">
      <c r="A9" s="12" t="s">
        <v>27</v>
      </c>
      <c r="B9" s="57">
        <v>13996</v>
      </c>
      <c r="C9" s="17">
        <v>791.75435023646287</v>
      </c>
      <c r="D9" s="57">
        <v>12743</v>
      </c>
      <c r="E9" s="57">
        <v>186</v>
      </c>
    </row>
    <row r="10" spans="1:5" x14ac:dyDescent="0.2">
      <c r="A10" s="1" t="s">
        <v>209</v>
      </c>
      <c r="B10" s="4">
        <v>5467</v>
      </c>
      <c r="C10" s="18">
        <v>769.64227894077408</v>
      </c>
      <c r="D10" s="4">
        <v>5397</v>
      </c>
      <c r="E10" s="4">
        <v>79</v>
      </c>
    </row>
    <row r="11" spans="1:5" x14ac:dyDescent="0.2">
      <c r="A11" s="1" t="s">
        <v>208</v>
      </c>
      <c r="B11" s="4">
        <v>4501</v>
      </c>
      <c r="C11" s="18">
        <v>1027.273764692457</v>
      </c>
      <c r="D11" s="4">
        <v>4321</v>
      </c>
      <c r="E11" s="4">
        <v>58</v>
      </c>
    </row>
    <row r="12" spans="1:5" x14ac:dyDescent="0.2">
      <c r="A12" s="1" t="s">
        <v>207</v>
      </c>
      <c r="B12" s="4">
        <v>5650</v>
      </c>
      <c r="C12" s="18">
        <v>1082.3547441619892</v>
      </c>
      <c r="D12" s="4">
        <v>5546</v>
      </c>
      <c r="E12" s="4">
        <v>83</v>
      </c>
    </row>
    <row r="13" spans="1:5" s="6" customFormat="1" x14ac:dyDescent="0.2">
      <c r="A13" s="12" t="s">
        <v>26</v>
      </c>
      <c r="B13" s="57">
        <v>15618</v>
      </c>
      <c r="C13" s="17">
        <v>934.93525851696211</v>
      </c>
      <c r="D13" s="57">
        <v>15264</v>
      </c>
      <c r="E13" s="57">
        <v>220</v>
      </c>
    </row>
    <row r="14" spans="1:5" x14ac:dyDescent="0.2">
      <c r="A14" s="1" t="s">
        <v>206</v>
      </c>
      <c r="B14" s="4">
        <v>6184</v>
      </c>
      <c r="C14" s="18">
        <v>940.13195901365202</v>
      </c>
      <c r="D14" s="4">
        <v>5897</v>
      </c>
      <c r="E14" s="4">
        <v>102</v>
      </c>
    </row>
    <row r="15" spans="1:5" x14ac:dyDescent="0.2">
      <c r="A15" s="1" t="s">
        <v>205</v>
      </c>
      <c r="B15" s="4">
        <v>8499</v>
      </c>
      <c r="C15" s="18">
        <v>1536.3340563991324</v>
      </c>
      <c r="D15" s="4">
        <v>8295</v>
      </c>
      <c r="E15" s="4">
        <v>71</v>
      </c>
    </row>
    <row r="16" spans="1:5" x14ac:dyDescent="0.2">
      <c r="A16" s="1" t="s">
        <v>204</v>
      </c>
      <c r="B16" s="4">
        <v>3615</v>
      </c>
      <c r="C16" s="18">
        <v>890.45988619848765</v>
      </c>
      <c r="D16" s="4">
        <v>3589</v>
      </c>
      <c r="E16" s="4">
        <v>54</v>
      </c>
    </row>
    <row r="17" spans="1:5" s="6" customFormat="1" x14ac:dyDescent="0.2">
      <c r="A17" s="12" t="s">
        <v>25</v>
      </c>
      <c r="B17" s="57">
        <v>18298</v>
      </c>
      <c r="C17" s="17">
        <v>1131.6367234608367</v>
      </c>
      <c r="D17" s="57">
        <v>17781</v>
      </c>
      <c r="E17" s="57">
        <v>227</v>
      </c>
    </row>
    <row r="18" spans="1:5" s="6" customFormat="1" x14ac:dyDescent="0.2">
      <c r="A18" s="12" t="s">
        <v>24</v>
      </c>
      <c r="B18" s="57">
        <v>47912</v>
      </c>
      <c r="C18" s="17">
        <v>947.78404640011388</v>
      </c>
      <c r="D18" s="57">
        <v>45788</v>
      </c>
      <c r="E18" s="57">
        <v>633</v>
      </c>
    </row>
    <row r="19" spans="1:5" x14ac:dyDescent="0.2">
      <c r="A19" s="1" t="s">
        <v>203</v>
      </c>
      <c r="B19" s="4">
        <v>14822</v>
      </c>
      <c r="C19" s="18">
        <v>1312.1226607177637</v>
      </c>
      <c r="D19" s="4">
        <v>14514</v>
      </c>
      <c r="E19" s="4">
        <v>352</v>
      </c>
    </row>
    <row r="20" spans="1:5" x14ac:dyDescent="0.2">
      <c r="A20" s="1" t="s">
        <v>202</v>
      </c>
      <c r="B20" s="4">
        <v>5469</v>
      </c>
      <c r="C20" s="18">
        <v>979.14242234356811</v>
      </c>
      <c r="D20" s="4">
        <v>4995</v>
      </c>
      <c r="E20" s="4">
        <v>109</v>
      </c>
    </row>
    <row r="21" spans="1:5" x14ac:dyDescent="0.2">
      <c r="A21" s="1" t="s">
        <v>201</v>
      </c>
      <c r="B21" s="4">
        <v>3890</v>
      </c>
      <c r="C21" s="18">
        <v>1054.600661497587</v>
      </c>
      <c r="D21" s="4">
        <v>3851</v>
      </c>
      <c r="E21" s="4">
        <v>61</v>
      </c>
    </row>
    <row r="22" spans="1:5" s="6" customFormat="1" x14ac:dyDescent="0.2">
      <c r="A22" s="12" t="s">
        <v>23</v>
      </c>
      <c r="B22" s="57">
        <v>24181</v>
      </c>
      <c r="C22" s="17">
        <v>1175.5297686470299</v>
      </c>
      <c r="D22" s="57">
        <v>23360</v>
      </c>
      <c r="E22" s="57">
        <v>522</v>
      </c>
    </row>
    <row r="23" spans="1:5" x14ac:dyDescent="0.2">
      <c r="A23" s="1" t="s">
        <v>200</v>
      </c>
      <c r="B23" s="4">
        <v>8616</v>
      </c>
      <c r="C23" s="18">
        <v>1056.8407624561489</v>
      </c>
      <c r="D23" s="4">
        <v>8474</v>
      </c>
      <c r="E23" s="4">
        <v>134</v>
      </c>
    </row>
    <row r="24" spans="1:5" x14ac:dyDescent="0.2">
      <c r="A24" s="1" t="s">
        <v>199</v>
      </c>
      <c r="B24" s="56">
        <v>6356</v>
      </c>
      <c r="C24" s="18">
        <v>928.7102383144113</v>
      </c>
      <c r="D24" s="56">
        <v>6045</v>
      </c>
      <c r="E24" s="56">
        <v>104</v>
      </c>
    </row>
    <row r="25" spans="1:5" x14ac:dyDescent="0.2">
      <c r="A25" s="1" t="s">
        <v>198</v>
      </c>
      <c r="B25" s="4">
        <v>13963</v>
      </c>
      <c r="C25" s="18">
        <v>1818.7620486635753</v>
      </c>
      <c r="D25" s="4">
        <v>13559</v>
      </c>
      <c r="E25" s="4">
        <v>207</v>
      </c>
    </row>
    <row r="26" spans="1:5" s="6" customFormat="1" x14ac:dyDescent="0.2">
      <c r="A26" s="12" t="s">
        <v>22</v>
      </c>
      <c r="B26" s="11">
        <v>28935</v>
      </c>
      <c r="C26" s="17">
        <v>1276.1481363870917</v>
      </c>
      <c r="D26" s="11">
        <v>28078</v>
      </c>
      <c r="E26" s="11">
        <v>445</v>
      </c>
    </row>
    <row r="27" spans="1:5" x14ac:dyDescent="0.2">
      <c r="A27" s="1" t="s">
        <v>197</v>
      </c>
      <c r="B27" s="4">
        <v>7650</v>
      </c>
      <c r="C27" s="18">
        <v>842.82660908269622</v>
      </c>
      <c r="D27" s="4">
        <v>6844</v>
      </c>
      <c r="E27" s="4">
        <v>103</v>
      </c>
    </row>
    <row r="28" spans="1:5" x14ac:dyDescent="0.2">
      <c r="A28" s="1" t="s">
        <v>196</v>
      </c>
      <c r="B28" s="4">
        <v>10007</v>
      </c>
      <c r="C28" s="18">
        <v>1466.8503833130562</v>
      </c>
      <c r="D28" s="4">
        <v>9782</v>
      </c>
      <c r="E28" s="4">
        <v>135</v>
      </c>
    </row>
    <row r="29" spans="1:5" x14ac:dyDescent="0.2">
      <c r="A29" s="1" t="s">
        <v>195</v>
      </c>
      <c r="B29" s="4">
        <v>6249</v>
      </c>
      <c r="C29" s="18">
        <v>853.91016793976576</v>
      </c>
      <c r="D29" s="4">
        <v>6069</v>
      </c>
      <c r="E29" s="4">
        <v>70</v>
      </c>
    </row>
    <row r="30" spans="1:5" s="6" customFormat="1" x14ac:dyDescent="0.2">
      <c r="A30" s="12" t="s">
        <v>21</v>
      </c>
      <c r="B30" s="11">
        <v>23906</v>
      </c>
      <c r="C30" s="17">
        <v>1029.6854002274215</v>
      </c>
      <c r="D30" s="11">
        <v>22695</v>
      </c>
      <c r="E30" s="11">
        <v>308</v>
      </c>
    </row>
    <row r="31" spans="1:5" s="6" customFormat="1" x14ac:dyDescent="0.2">
      <c r="A31" s="12" t="s">
        <v>20</v>
      </c>
      <c r="B31" s="11">
        <v>77022</v>
      </c>
      <c r="C31" s="17">
        <v>1158.9087100967788</v>
      </c>
      <c r="D31" s="11">
        <v>74133</v>
      </c>
      <c r="E31" s="11">
        <v>1275</v>
      </c>
    </row>
    <row r="32" spans="1:5" s="6" customFormat="1" x14ac:dyDescent="0.2">
      <c r="A32" s="12" t="s">
        <v>19</v>
      </c>
      <c r="B32" s="11">
        <v>146443</v>
      </c>
      <c r="C32" s="17">
        <v>876.30861659889842</v>
      </c>
      <c r="D32" s="11">
        <v>136891</v>
      </c>
      <c r="E32" s="11">
        <v>2194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3345-D887-4F60-9AB2-8549662997FB}">
  <sheetPr>
    <tabColor indexed="10"/>
  </sheetPr>
  <dimension ref="A1:E32"/>
  <sheetViews>
    <sheetView workbookViewId="0"/>
  </sheetViews>
  <sheetFormatPr defaultRowHeight="11.25" x14ac:dyDescent="0.2"/>
  <cols>
    <col min="1" max="1" width="20.28515625" style="1" customWidth="1"/>
    <col min="2" max="5" width="17" style="1" customWidth="1"/>
    <col min="6" max="16384" width="9.140625" style="1"/>
  </cols>
  <sheetData>
    <row r="1" spans="1:5" s="6" customFormat="1" x14ac:dyDescent="0.2">
      <c r="A1" s="10" t="s">
        <v>223</v>
      </c>
      <c r="B1" s="7"/>
      <c r="C1" s="7"/>
      <c r="D1" s="7"/>
      <c r="E1" s="7"/>
    </row>
    <row r="2" spans="1:5" ht="22.5" x14ac:dyDescent="0.2">
      <c r="A2" s="9" t="s">
        <v>219</v>
      </c>
      <c r="B2" s="9" t="s">
        <v>78</v>
      </c>
      <c r="C2" s="9" t="s">
        <v>77</v>
      </c>
      <c r="D2" s="9" t="s">
        <v>76</v>
      </c>
      <c r="E2" s="9" t="s">
        <v>75</v>
      </c>
    </row>
    <row r="3" spans="1:5" x14ac:dyDescent="0.2">
      <c r="A3" s="1" t="s">
        <v>53</v>
      </c>
      <c r="B3" s="4">
        <v>1491</v>
      </c>
      <c r="C3" s="4">
        <v>1171</v>
      </c>
      <c r="D3" s="4">
        <v>1649</v>
      </c>
      <c r="E3" s="4">
        <v>1069</v>
      </c>
    </row>
    <row r="4" spans="1:5" x14ac:dyDescent="0.2">
      <c r="A4" s="1" t="s">
        <v>213</v>
      </c>
      <c r="B4" s="4">
        <v>2101</v>
      </c>
      <c r="C4" s="4">
        <v>252</v>
      </c>
      <c r="D4" s="4">
        <v>256</v>
      </c>
      <c r="E4" s="4">
        <v>1097</v>
      </c>
    </row>
    <row r="5" spans="1:5" x14ac:dyDescent="0.2">
      <c r="A5" s="12" t="s">
        <v>28</v>
      </c>
      <c r="B5" s="11">
        <v>3592</v>
      </c>
      <c r="C5" s="11">
        <v>1423</v>
      </c>
      <c r="D5" s="11">
        <v>1905</v>
      </c>
      <c r="E5" s="11">
        <v>2166</v>
      </c>
    </row>
    <row r="6" spans="1:5" s="6" customFormat="1" x14ac:dyDescent="0.2">
      <c r="A6" s="1" t="s">
        <v>212</v>
      </c>
      <c r="B6" s="4">
        <v>643</v>
      </c>
      <c r="C6" s="4">
        <v>150</v>
      </c>
      <c r="D6" s="4">
        <v>106</v>
      </c>
      <c r="E6" s="4">
        <v>723</v>
      </c>
    </row>
    <row r="7" spans="1:5" x14ac:dyDescent="0.2">
      <c r="A7" s="1" t="s">
        <v>211</v>
      </c>
      <c r="B7" s="4">
        <v>468</v>
      </c>
      <c r="C7" s="4">
        <v>91</v>
      </c>
      <c r="D7" s="4">
        <v>44</v>
      </c>
      <c r="E7" s="4">
        <v>551</v>
      </c>
    </row>
    <row r="8" spans="1:5" x14ac:dyDescent="0.2">
      <c r="A8" s="1" t="s">
        <v>210</v>
      </c>
      <c r="B8" s="4">
        <v>818</v>
      </c>
      <c r="C8" s="4">
        <v>133</v>
      </c>
      <c r="D8" s="4">
        <v>329</v>
      </c>
      <c r="E8" s="4">
        <v>726</v>
      </c>
    </row>
    <row r="9" spans="1:5" x14ac:dyDescent="0.2">
      <c r="A9" s="12" t="s">
        <v>27</v>
      </c>
      <c r="B9" s="11">
        <v>1929</v>
      </c>
      <c r="C9" s="11">
        <v>374</v>
      </c>
      <c r="D9" s="11">
        <v>479</v>
      </c>
      <c r="E9" s="11">
        <v>2000</v>
      </c>
    </row>
    <row r="10" spans="1:5" s="6" customFormat="1" x14ac:dyDescent="0.2">
      <c r="A10" s="1" t="s">
        <v>209</v>
      </c>
      <c r="B10" s="4">
        <v>1325</v>
      </c>
      <c r="C10" s="4">
        <v>187</v>
      </c>
      <c r="D10" s="4" t="s">
        <v>34</v>
      </c>
      <c r="E10" s="4">
        <v>488</v>
      </c>
    </row>
    <row r="11" spans="1:5" x14ac:dyDescent="0.2">
      <c r="A11" s="1" t="s">
        <v>208</v>
      </c>
      <c r="B11" s="4">
        <v>515</v>
      </c>
      <c r="C11" s="4">
        <v>197</v>
      </c>
      <c r="D11" s="4">
        <v>114</v>
      </c>
      <c r="E11" s="4">
        <v>313</v>
      </c>
    </row>
    <row r="12" spans="1:5" x14ac:dyDescent="0.2">
      <c r="A12" s="1" t="s">
        <v>207</v>
      </c>
      <c r="B12" s="4">
        <v>1093</v>
      </c>
      <c r="C12" s="4">
        <v>225</v>
      </c>
      <c r="D12" s="4">
        <v>230</v>
      </c>
      <c r="E12" s="4">
        <v>602</v>
      </c>
    </row>
    <row r="13" spans="1:5" x14ac:dyDescent="0.2">
      <c r="A13" s="12" t="s">
        <v>26</v>
      </c>
      <c r="B13" s="11">
        <v>2933</v>
      </c>
      <c r="C13" s="11">
        <v>609</v>
      </c>
      <c r="D13" s="11">
        <v>344</v>
      </c>
      <c r="E13" s="11">
        <v>1403</v>
      </c>
    </row>
    <row r="14" spans="1:5" s="6" customFormat="1" x14ac:dyDescent="0.2">
      <c r="A14" s="1" t="s">
        <v>206</v>
      </c>
      <c r="B14" s="4">
        <v>2185</v>
      </c>
      <c r="C14" s="4">
        <v>227</v>
      </c>
      <c r="D14" s="4">
        <v>93</v>
      </c>
      <c r="E14" s="4">
        <v>641</v>
      </c>
    </row>
    <row r="15" spans="1:5" x14ac:dyDescent="0.2">
      <c r="A15" s="1" t="s">
        <v>205</v>
      </c>
      <c r="B15" s="4">
        <v>1482</v>
      </c>
      <c r="C15" s="4">
        <v>169</v>
      </c>
      <c r="D15" s="4">
        <v>53</v>
      </c>
      <c r="E15" s="4">
        <v>364</v>
      </c>
    </row>
    <row r="16" spans="1:5" x14ac:dyDescent="0.2">
      <c r="A16" s="1" t="s">
        <v>204</v>
      </c>
      <c r="B16" s="4">
        <v>1057</v>
      </c>
      <c r="C16" s="4">
        <v>168</v>
      </c>
      <c r="D16" s="4">
        <v>170</v>
      </c>
      <c r="E16" s="4">
        <v>477</v>
      </c>
    </row>
    <row r="17" spans="1:5" x14ac:dyDescent="0.2">
      <c r="A17" s="12" t="s">
        <v>25</v>
      </c>
      <c r="B17" s="11">
        <v>4724</v>
      </c>
      <c r="C17" s="11">
        <v>564</v>
      </c>
      <c r="D17" s="11">
        <v>316</v>
      </c>
      <c r="E17" s="11">
        <v>1482</v>
      </c>
    </row>
    <row r="18" spans="1:5" x14ac:dyDescent="0.2">
      <c r="A18" s="12" t="s">
        <v>24</v>
      </c>
      <c r="B18" s="11">
        <v>9586</v>
      </c>
      <c r="C18" s="11">
        <v>1547</v>
      </c>
      <c r="D18" s="11">
        <v>1139</v>
      </c>
      <c r="E18" s="11">
        <v>4885</v>
      </c>
    </row>
    <row r="19" spans="1:5" s="6" customFormat="1" x14ac:dyDescent="0.2">
      <c r="A19" s="1" t="s">
        <v>203</v>
      </c>
      <c r="B19" s="4">
        <v>2107</v>
      </c>
      <c r="C19" s="4">
        <v>58</v>
      </c>
      <c r="D19" s="4">
        <v>324</v>
      </c>
      <c r="E19" s="4">
        <v>1545</v>
      </c>
    </row>
    <row r="20" spans="1:5" x14ac:dyDescent="0.2">
      <c r="A20" s="1" t="s">
        <v>202</v>
      </c>
      <c r="B20" s="4">
        <v>682</v>
      </c>
      <c r="C20" s="4">
        <v>89</v>
      </c>
      <c r="D20" s="4">
        <v>97</v>
      </c>
      <c r="E20" s="4">
        <v>618</v>
      </c>
    </row>
    <row r="21" spans="1:5" x14ac:dyDescent="0.2">
      <c r="A21" s="1" t="s">
        <v>201</v>
      </c>
      <c r="B21" s="4">
        <v>1441</v>
      </c>
      <c r="C21" s="4">
        <v>92</v>
      </c>
      <c r="D21" s="4">
        <v>106</v>
      </c>
      <c r="E21" s="4">
        <v>122</v>
      </c>
    </row>
    <row r="22" spans="1:5" x14ac:dyDescent="0.2">
      <c r="A22" s="12" t="s">
        <v>23</v>
      </c>
      <c r="B22" s="11">
        <v>4230</v>
      </c>
      <c r="C22" s="11">
        <v>239</v>
      </c>
      <c r="D22" s="11">
        <v>527</v>
      </c>
      <c r="E22" s="11">
        <v>2285</v>
      </c>
    </row>
    <row r="23" spans="1:5" s="6" customFormat="1" x14ac:dyDescent="0.2">
      <c r="A23" s="1" t="s">
        <v>200</v>
      </c>
      <c r="B23" s="4">
        <v>1087</v>
      </c>
      <c r="C23" s="4">
        <v>648</v>
      </c>
      <c r="D23" s="4">
        <v>643</v>
      </c>
      <c r="E23" s="4">
        <v>2369</v>
      </c>
    </row>
    <row r="24" spans="1:5" x14ac:dyDescent="0.2">
      <c r="A24" s="1" t="s">
        <v>199</v>
      </c>
      <c r="B24" s="4">
        <v>971</v>
      </c>
      <c r="C24" s="4">
        <v>150</v>
      </c>
      <c r="D24" s="4">
        <v>88</v>
      </c>
      <c r="E24" s="4">
        <v>944</v>
      </c>
    </row>
    <row r="25" spans="1:5" x14ac:dyDescent="0.2">
      <c r="A25" s="1" t="s">
        <v>198</v>
      </c>
      <c r="B25" s="4">
        <v>2660</v>
      </c>
      <c r="C25" s="4">
        <v>379</v>
      </c>
      <c r="D25" s="4">
        <v>464</v>
      </c>
      <c r="E25" s="4">
        <v>2679</v>
      </c>
    </row>
    <row r="26" spans="1:5" x14ac:dyDescent="0.2">
      <c r="A26" s="12" t="s">
        <v>22</v>
      </c>
      <c r="B26" s="11">
        <v>4718</v>
      </c>
      <c r="C26" s="11">
        <v>1177</v>
      </c>
      <c r="D26" s="11">
        <v>1195</v>
      </c>
      <c r="E26" s="11">
        <v>5992</v>
      </c>
    </row>
    <row r="27" spans="1:5" s="6" customFormat="1" x14ac:dyDescent="0.2">
      <c r="A27" s="1" t="s">
        <v>197</v>
      </c>
      <c r="B27" s="4">
        <v>1427</v>
      </c>
      <c r="C27" s="4">
        <v>287</v>
      </c>
      <c r="D27" s="4">
        <v>171</v>
      </c>
      <c r="E27" s="4">
        <v>688</v>
      </c>
    </row>
    <row r="28" spans="1:5" x14ac:dyDescent="0.2">
      <c r="A28" s="1" t="s">
        <v>196</v>
      </c>
      <c r="B28" s="4">
        <v>1151</v>
      </c>
      <c r="C28" s="4">
        <v>315</v>
      </c>
      <c r="D28" s="4">
        <v>471</v>
      </c>
      <c r="E28" s="4">
        <v>1374</v>
      </c>
    </row>
    <row r="29" spans="1:5" x14ac:dyDescent="0.2">
      <c r="A29" s="1" t="s">
        <v>195</v>
      </c>
      <c r="B29" s="4">
        <v>538</v>
      </c>
      <c r="C29" s="4">
        <v>333</v>
      </c>
      <c r="D29" s="4" t="s">
        <v>34</v>
      </c>
      <c r="E29" s="4">
        <v>618</v>
      </c>
    </row>
    <row r="30" spans="1:5" x14ac:dyDescent="0.2">
      <c r="A30" s="12" t="s">
        <v>21</v>
      </c>
      <c r="B30" s="11">
        <v>3116</v>
      </c>
      <c r="C30" s="11">
        <v>935</v>
      </c>
      <c r="D30" s="11">
        <v>642</v>
      </c>
      <c r="E30" s="11">
        <v>2680</v>
      </c>
    </row>
    <row r="31" spans="1:5" x14ac:dyDescent="0.2">
      <c r="A31" s="12" t="s">
        <v>20</v>
      </c>
      <c r="B31" s="11">
        <v>12064</v>
      </c>
      <c r="C31" s="11">
        <v>2351</v>
      </c>
      <c r="D31" s="11">
        <v>2364</v>
      </c>
      <c r="E31" s="11">
        <v>10957</v>
      </c>
    </row>
    <row r="32" spans="1:5" x14ac:dyDescent="0.2">
      <c r="A32" s="12" t="s">
        <v>19</v>
      </c>
      <c r="B32" s="11">
        <v>25242</v>
      </c>
      <c r="C32" s="11">
        <v>5321</v>
      </c>
      <c r="D32" s="11">
        <v>5408</v>
      </c>
      <c r="E32" s="11">
        <v>18008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C759-A0FA-4688-AE58-FD67CADE52A8}">
  <sheetPr>
    <tabColor indexed="10"/>
  </sheetPr>
  <dimension ref="A1:H33"/>
  <sheetViews>
    <sheetView zoomScaleNormal="100" workbookViewId="0"/>
  </sheetViews>
  <sheetFormatPr defaultRowHeight="11.25" x14ac:dyDescent="0.2"/>
  <cols>
    <col min="1" max="1" width="19.7109375" style="1" customWidth="1"/>
    <col min="2" max="4" width="8.7109375" style="1" customWidth="1"/>
    <col min="5" max="5" width="11.140625" style="1" customWidth="1"/>
    <col min="6" max="6" width="9.85546875" style="1" customWidth="1"/>
    <col min="7" max="7" width="10.5703125" style="1" customWidth="1"/>
    <col min="8" max="16384" width="9.140625" style="1"/>
  </cols>
  <sheetData>
    <row r="1" spans="1:8" s="6" customFormat="1" x14ac:dyDescent="0.2">
      <c r="A1" s="10" t="s">
        <v>231</v>
      </c>
      <c r="B1" s="7"/>
      <c r="C1" s="7"/>
      <c r="D1" s="7"/>
      <c r="E1" s="7"/>
      <c r="F1" s="7"/>
      <c r="G1" s="7"/>
    </row>
    <row r="2" spans="1:8" ht="36" customHeight="1" x14ac:dyDescent="0.2">
      <c r="A2" s="105" t="s">
        <v>219</v>
      </c>
      <c r="B2" s="120" t="s">
        <v>156</v>
      </c>
      <c r="C2" s="121"/>
      <c r="D2" s="122"/>
      <c r="E2" s="105" t="s">
        <v>230</v>
      </c>
      <c r="F2" s="105" t="s">
        <v>229</v>
      </c>
      <c r="G2" s="105" t="s">
        <v>228</v>
      </c>
      <c r="H2" s="105" t="s">
        <v>227</v>
      </c>
    </row>
    <row r="3" spans="1:8" ht="45" x14ac:dyDescent="0.2">
      <c r="A3" s="106"/>
      <c r="B3" s="9" t="s">
        <v>226</v>
      </c>
      <c r="C3" s="9" t="s">
        <v>225</v>
      </c>
      <c r="D3" s="9" t="s">
        <v>224</v>
      </c>
      <c r="E3" s="106"/>
      <c r="F3" s="106"/>
      <c r="G3" s="106"/>
      <c r="H3" s="106"/>
    </row>
    <row r="4" spans="1:8" x14ac:dyDescent="0.2">
      <c r="A4" s="1" t="s">
        <v>53</v>
      </c>
      <c r="B4" s="4">
        <v>33</v>
      </c>
      <c r="C4" s="36">
        <v>1</v>
      </c>
      <c r="D4" s="36" t="s">
        <v>34</v>
      </c>
      <c r="E4" s="36">
        <v>1</v>
      </c>
      <c r="F4" s="96">
        <v>100</v>
      </c>
      <c r="G4" s="44">
        <v>54397</v>
      </c>
      <c r="H4" s="4">
        <v>54397</v>
      </c>
    </row>
    <row r="5" spans="1:8" x14ac:dyDescent="0.2">
      <c r="A5" s="1" t="s">
        <v>213</v>
      </c>
      <c r="B5" s="4">
        <v>68</v>
      </c>
      <c r="C5" s="36">
        <v>66</v>
      </c>
      <c r="D5" s="36">
        <v>120</v>
      </c>
      <c r="E5" s="36">
        <v>183</v>
      </c>
      <c r="F5" s="96">
        <v>97.9</v>
      </c>
      <c r="G5" s="44">
        <v>38597</v>
      </c>
      <c r="H5" s="4">
        <v>38474</v>
      </c>
    </row>
    <row r="6" spans="1:8" s="6" customFormat="1" x14ac:dyDescent="0.2">
      <c r="A6" s="12" t="s">
        <v>28</v>
      </c>
      <c r="B6" s="11">
        <v>101</v>
      </c>
      <c r="C6" s="35">
        <v>67</v>
      </c>
      <c r="D6" s="35">
        <v>120</v>
      </c>
      <c r="E6" s="35">
        <v>184</v>
      </c>
      <c r="F6" s="95">
        <v>97.9</v>
      </c>
      <c r="G6" s="11">
        <v>92994</v>
      </c>
      <c r="H6" s="11">
        <v>92871</v>
      </c>
    </row>
    <row r="7" spans="1:8" x14ac:dyDescent="0.2">
      <c r="A7" s="1" t="s">
        <v>212</v>
      </c>
      <c r="B7" s="4">
        <v>26</v>
      </c>
      <c r="C7" s="36">
        <v>26</v>
      </c>
      <c r="D7" s="36">
        <v>75</v>
      </c>
      <c r="E7" s="36">
        <v>97</v>
      </c>
      <c r="F7" s="96">
        <v>89.8</v>
      </c>
      <c r="G7" s="44">
        <v>20360</v>
      </c>
      <c r="H7" s="44">
        <v>20360</v>
      </c>
    </row>
    <row r="8" spans="1:8" x14ac:dyDescent="0.2">
      <c r="A8" s="1" t="s">
        <v>211</v>
      </c>
      <c r="B8" s="4">
        <v>17</v>
      </c>
      <c r="C8" s="36">
        <v>16</v>
      </c>
      <c r="D8" s="36">
        <v>57</v>
      </c>
      <c r="E8" s="36">
        <v>70</v>
      </c>
      <c r="F8" s="96">
        <v>92.1</v>
      </c>
      <c r="G8" s="44">
        <v>11020</v>
      </c>
      <c r="H8" s="4">
        <v>11020</v>
      </c>
    </row>
    <row r="9" spans="1:8" x14ac:dyDescent="0.2">
      <c r="A9" s="1" t="s">
        <v>210</v>
      </c>
      <c r="B9" s="4">
        <v>29</v>
      </c>
      <c r="C9" s="36">
        <v>27</v>
      </c>
      <c r="D9" s="36">
        <v>177</v>
      </c>
      <c r="E9" s="36">
        <v>201</v>
      </c>
      <c r="F9" s="96">
        <v>92.3</v>
      </c>
      <c r="G9" s="44">
        <v>14113</v>
      </c>
      <c r="H9" s="4">
        <v>14113</v>
      </c>
    </row>
    <row r="10" spans="1:8" s="6" customFormat="1" x14ac:dyDescent="0.2">
      <c r="A10" s="12" t="s">
        <v>27</v>
      </c>
      <c r="B10" s="11">
        <v>72</v>
      </c>
      <c r="C10" s="35">
        <v>69</v>
      </c>
      <c r="D10" s="35">
        <v>309</v>
      </c>
      <c r="E10" s="35">
        <v>368</v>
      </c>
      <c r="F10" s="95">
        <v>91.8</v>
      </c>
      <c r="G10" s="11">
        <v>45493</v>
      </c>
      <c r="H10" s="11">
        <v>45493</v>
      </c>
    </row>
    <row r="11" spans="1:8" x14ac:dyDescent="0.2">
      <c r="A11" s="1" t="s">
        <v>209</v>
      </c>
      <c r="B11" s="4">
        <v>18</v>
      </c>
      <c r="C11" s="36">
        <v>15</v>
      </c>
      <c r="D11" s="36">
        <v>141</v>
      </c>
      <c r="E11" s="36">
        <v>156</v>
      </c>
      <c r="F11" s="96">
        <v>85.7</v>
      </c>
      <c r="G11" s="44">
        <v>13872</v>
      </c>
      <c r="H11" s="4">
        <v>13872</v>
      </c>
    </row>
    <row r="12" spans="1:8" x14ac:dyDescent="0.2">
      <c r="A12" s="1" t="s">
        <v>208</v>
      </c>
      <c r="B12" s="4">
        <v>19</v>
      </c>
      <c r="C12" s="36">
        <v>17</v>
      </c>
      <c r="D12" s="36">
        <v>166</v>
      </c>
      <c r="E12" s="36">
        <v>182</v>
      </c>
      <c r="F12" s="96">
        <v>84.3</v>
      </c>
      <c r="G12" s="4">
        <v>6266</v>
      </c>
      <c r="H12" s="4">
        <v>6334</v>
      </c>
    </row>
    <row r="13" spans="1:8" x14ac:dyDescent="0.2">
      <c r="A13" s="1" t="s">
        <v>207</v>
      </c>
      <c r="B13" s="4">
        <v>16</v>
      </c>
      <c r="C13" s="36">
        <v>15</v>
      </c>
      <c r="D13" s="36">
        <v>243</v>
      </c>
      <c r="E13" s="36">
        <v>256</v>
      </c>
      <c r="F13" s="96">
        <v>99.6</v>
      </c>
      <c r="G13" s="44">
        <v>6692</v>
      </c>
      <c r="H13" s="4">
        <v>6624</v>
      </c>
    </row>
    <row r="14" spans="1:8" s="6" customFormat="1" x14ac:dyDescent="0.2">
      <c r="A14" s="12" t="s">
        <v>26</v>
      </c>
      <c r="B14" s="11">
        <v>53</v>
      </c>
      <c r="C14" s="35">
        <v>47</v>
      </c>
      <c r="D14" s="35">
        <v>550</v>
      </c>
      <c r="E14" s="35">
        <v>594</v>
      </c>
      <c r="F14" s="95">
        <v>90.7</v>
      </c>
      <c r="G14" s="11">
        <v>26830</v>
      </c>
      <c r="H14" s="11">
        <v>26830</v>
      </c>
    </row>
    <row r="15" spans="1:8" x14ac:dyDescent="0.2">
      <c r="A15" s="1" t="s">
        <v>206</v>
      </c>
      <c r="B15" s="4">
        <v>22</v>
      </c>
      <c r="C15" s="36">
        <v>19</v>
      </c>
      <c r="D15" s="36">
        <v>283</v>
      </c>
      <c r="E15" s="36">
        <v>300</v>
      </c>
      <c r="F15" s="96">
        <v>99.7</v>
      </c>
      <c r="G15" s="44">
        <v>13261</v>
      </c>
      <c r="H15" s="4">
        <v>13261</v>
      </c>
    </row>
    <row r="16" spans="1:8" x14ac:dyDescent="0.2">
      <c r="A16" s="1" t="s">
        <v>205</v>
      </c>
      <c r="B16" s="4">
        <v>31</v>
      </c>
      <c r="C16" s="36">
        <v>31</v>
      </c>
      <c r="D16" s="36">
        <v>200</v>
      </c>
      <c r="E16" s="36">
        <v>231</v>
      </c>
      <c r="F16" s="96">
        <v>94.3</v>
      </c>
      <c r="G16" s="44">
        <v>16981</v>
      </c>
      <c r="H16" s="4">
        <v>16981</v>
      </c>
    </row>
    <row r="17" spans="1:8" x14ac:dyDescent="0.2">
      <c r="A17" s="1" t="s">
        <v>204</v>
      </c>
      <c r="B17" s="4">
        <v>16</v>
      </c>
      <c r="C17" s="36">
        <v>16</v>
      </c>
      <c r="D17" s="36">
        <v>95</v>
      </c>
      <c r="E17" s="36">
        <v>107</v>
      </c>
      <c r="F17" s="96">
        <v>98.2</v>
      </c>
      <c r="G17" s="44">
        <v>10155</v>
      </c>
      <c r="H17" s="44">
        <v>10155</v>
      </c>
    </row>
    <row r="18" spans="1:8" s="6" customFormat="1" x14ac:dyDescent="0.2">
      <c r="A18" s="12" t="s">
        <v>25</v>
      </c>
      <c r="B18" s="11">
        <v>69</v>
      </c>
      <c r="C18" s="35">
        <v>66</v>
      </c>
      <c r="D18" s="35">
        <v>578</v>
      </c>
      <c r="E18" s="35">
        <v>638</v>
      </c>
      <c r="F18" s="95">
        <v>97.4</v>
      </c>
      <c r="G18" s="11">
        <v>40397</v>
      </c>
      <c r="H18" s="11">
        <v>40397</v>
      </c>
    </row>
    <row r="19" spans="1:8" s="6" customFormat="1" x14ac:dyDescent="0.2">
      <c r="A19" s="12" t="s">
        <v>24</v>
      </c>
      <c r="B19" s="11">
        <v>194</v>
      </c>
      <c r="C19" s="35">
        <f>SUM(C10,C14,C18)</f>
        <v>182</v>
      </c>
      <c r="D19" s="35">
        <f>SUM(D10,D14,D18)</f>
        <v>1437</v>
      </c>
      <c r="E19" s="35">
        <f>SUM(E10,E14,E18)</f>
        <v>1600</v>
      </c>
      <c r="F19" s="95">
        <v>93.5</v>
      </c>
      <c r="G19" s="11">
        <v>112720</v>
      </c>
      <c r="H19" s="11">
        <v>112720</v>
      </c>
    </row>
    <row r="20" spans="1:8" x14ac:dyDescent="0.2">
      <c r="A20" s="1" t="s">
        <v>203</v>
      </c>
      <c r="B20" s="4">
        <v>57</v>
      </c>
      <c r="C20" s="36">
        <v>50</v>
      </c>
      <c r="D20" s="36">
        <v>300</v>
      </c>
      <c r="E20" s="36">
        <v>348</v>
      </c>
      <c r="F20" s="96">
        <v>97.2</v>
      </c>
      <c r="G20" s="44">
        <v>51177</v>
      </c>
      <c r="H20" s="4">
        <v>51154</v>
      </c>
    </row>
    <row r="21" spans="1:8" x14ac:dyDescent="0.2">
      <c r="A21" s="1" t="s">
        <v>202</v>
      </c>
      <c r="B21" s="4">
        <v>28</v>
      </c>
      <c r="C21" s="36">
        <v>27</v>
      </c>
      <c r="D21" s="36">
        <v>71</v>
      </c>
      <c r="E21" s="36">
        <v>97</v>
      </c>
      <c r="F21" s="96">
        <v>80.2</v>
      </c>
      <c r="G21" s="44">
        <v>16053</v>
      </c>
      <c r="H21" s="4">
        <v>16078</v>
      </c>
    </row>
    <row r="22" spans="1:8" x14ac:dyDescent="0.2">
      <c r="A22" s="1" t="s">
        <v>201</v>
      </c>
      <c r="B22" s="4">
        <v>26</v>
      </c>
      <c r="C22" s="36">
        <v>26</v>
      </c>
      <c r="D22" s="36">
        <v>96</v>
      </c>
      <c r="E22" s="36">
        <v>122</v>
      </c>
      <c r="F22" s="96">
        <v>93.1</v>
      </c>
      <c r="G22" s="44">
        <v>9021</v>
      </c>
      <c r="H22" s="4">
        <v>9142</v>
      </c>
    </row>
    <row r="23" spans="1:8" s="6" customFormat="1" x14ac:dyDescent="0.2">
      <c r="A23" s="12" t="s">
        <v>23</v>
      </c>
      <c r="B23" s="11">
        <v>111</v>
      </c>
      <c r="C23" s="35">
        <v>103</v>
      </c>
      <c r="D23" s="35">
        <v>467</v>
      </c>
      <c r="E23" s="35">
        <v>567</v>
      </c>
      <c r="F23" s="95">
        <v>93</v>
      </c>
      <c r="G23" s="11">
        <v>76251</v>
      </c>
      <c r="H23" s="11">
        <v>76374</v>
      </c>
    </row>
    <row r="24" spans="1:8" x14ac:dyDescent="0.2">
      <c r="A24" s="1" t="s">
        <v>200</v>
      </c>
      <c r="B24" s="4">
        <v>76</v>
      </c>
      <c r="C24" s="36">
        <v>71</v>
      </c>
      <c r="D24" s="36">
        <v>8</v>
      </c>
      <c r="E24" s="36">
        <v>73</v>
      </c>
      <c r="F24" s="96">
        <v>89</v>
      </c>
      <c r="G24" s="44">
        <v>51554</v>
      </c>
      <c r="H24" s="44">
        <v>51554</v>
      </c>
    </row>
    <row r="25" spans="1:8" x14ac:dyDescent="0.2">
      <c r="A25" s="1" t="s">
        <v>199</v>
      </c>
      <c r="B25" s="4">
        <v>56</v>
      </c>
      <c r="C25" s="36">
        <v>56</v>
      </c>
      <c r="D25" s="36">
        <v>15</v>
      </c>
      <c r="E25" s="36">
        <v>71</v>
      </c>
      <c r="F25" s="96">
        <v>91</v>
      </c>
      <c r="G25" s="4">
        <v>22740</v>
      </c>
      <c r="H25" s="4">
        <v>22740</v>
      </c>
    </row>
    <row r="26" spans="1:8" x14ac:dyDescent="0.2">
      <c r="A26" s="1" t="s">
        <v>198</v>
      </c>
      <c r="B26" s="4">
        <v>61</v>
      </c>
      <c r="C26" s="36">
        <v>58</v>
      </c>
      <c r="D26" s="36">
        <v>140</v>
      </c>
      <c r="E26" s="36">
        <v>196</v>
      </c>
      <c r="F26" s="96">
        <v>85.6</v>
      </c>
      <c r="G26" s="44">
        <v>50220</v>
      </c>
      <c r="H26" s="4">
        <v>50220</v>
      </c>
    </row>
    <row r="27" spans="1:8" s="6" customFormat="1" x14ac:dyDescent="0.2">
      <c r="A27" s="12" t="s">
        <v>22</v>
      </c>
      <c r="B27" s="11">
        <v>193</v>
      </c>
      <c r="C27" s="35">
        <v>185</v>
      </c>
      <c r="D27" s="35">
        <v>163</v>
      </c>
      <c r="E27" s="35">
        <v>340</v>
      </c>
      <c r="F27" s="95">
        <v>87.4</v>
      </c>
      <c r="G27" s="43">
        <v>124514</v>
      </c>
      <c r="H27" s="43">
        <v>124514</v>
      </c>
    </row>
    <row r="28" spans="1:8" x14ac:dyDescent="0.2">
      <c r="A28" s="1" t="s">
        <v>197</v>
      </c>
      <c r="B28" s="4">
        <v>40</v>
      </c>
      <c r="C28" s="36">
        <v>40</v>
      </c>
      <c r="D28" s="36">
        <v>63</v>
      </c>
      <c r="E28" s="36">
        <v>101</v>
      </c>
      <c r="F28" s="96">
        <v>84.9</v>
      </c>
      <c r="G28" s="44">
        <v>24209</v>
      </c>
      <c r="H28" s="4">
        <v>24209</v>
      </c>
    </row>
    <row r="29" spans="1:8" x14ac:dyDescent="0.2">
      <c r="A29" s="1" t="s">
        <v>196</v>
      </c>
      <c r="B29" s="4">
        <v>51</v>
      </c>
      <c r="C29" s="36">
        <v>51</v>
      </c>
      <c r="D29" s="36">
        <v>18</v>
      </c>
      <c r="E29" s="36">
        <v>68</v>
      </c>
      <c r="F29" s="96">
        <v>90.7</v>
      </c>
      <c r="G29" s="44">
        <v>21859</v>
      </c>
      <c r="H29" s="4">
        <v>21859</v>
      </c>
    </row>
    <row r="30" spans="1:8" x14ac:dyDescent="0.2">
      <c r="A30" s="1" t="s">
        <v>195</v>
      </c>
      <c r="B30" s="4">
        <v>24</v>
      </c>
      <c r="C30" s="36">
        <v>24</v>
      </c>
      <c r="D30" s="36">
        <v>29</v>
      </c>
      <c r="E30" s="36">
        <v>53</v>
      </c>
      <c r="F30" s="96">
        <v>88.3</v>
      </c>
      <c r="G30" s="44">
        <v>13401</v>
      </c>
      <c r="H30" s="44">
        <v>13401</v>
      </c>
    </row>
    <row r="31" spans="1:8" s="6" customFormat="1" x14ac:dyDescent="0.2">
      <c r="A31" s="12" t="s">
        <v>21</v>
      </c>
      <c r="B31" s="11">
        <v>115</v>
      </c>
      <c r="C31" s="35">
        <v>115</v>
      </c>
      <c r="D31" s="35">
        <v>110</v>
      </c>
      <c r="E31" s="35">
        <v>222</v>
      </c>
      <c r="F31" s="95">
        <v>87.4</v>
      </c>
      <c r="G31" s="43">
        <v>59469</v>
      </c>
      <c r="H31" s="43">
        <v>59469</v>
      </c>
    </row>
    <row r="32" spans="1:8" x14ac:dyDescent="0.2">
      <c r="A32" s="12" t="s">
        <v>20</v>
      </c>
      <c r="B32" s="11">
        <v>419</v>
      </c>
      <c r="C32" s="11">
        <f>SUM(C23,C27,C31)</f>
        <v>403</v>
      </c>
      <c r="D32" s="11">
        <f>SUM(D23,D27,D31)</f>
        <v>740</v>
      </c>
      <c r="E32" s="11">
        <f>SUM(E23,E27,E31)</f>
        <v>1129</v>
      </c>
      <c r="F32" s="30">
        <v>90.1</v>
      </c>
      <c r="G32" s="11">
        <v>260234</v>
      </c>
      <c r="H32" s="11">
        <v>260357</v>
      </c>
    </row>
    <row r="33" spans="1:8" x14ac:dyDescent="0.2">
      <c r="A33" s="12" t="s">
        <v>19</v>
      </c>
      <c r="B33" s="11">
        <v>714</v>
      </c>
      <c r="C33" s="35">
        <v>652</v>
      </c>
      <c r="D33" s="35">
        <v>2297</v>
      </c>
      <c r="E33" s="35">
        <v>2913</v>
      </c>
      <c r="F33" s="30">
        <v>92.4</v>
      </c>
      <c r="G33" s="11">
        <v>465948</v>
      </c>
      <c r="H33" s="11">
        <v>465948</v>
      </c>
    </row>
  </sheetData>
  <mergeCells count="6">
    <mergeCell ref="H2:H3"/>
    <mergeCell ref="B2:D2"/>
    <mergeCell ref="A2:A3"/>
    <mergeCell ref="E2:E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AF525-C358-4648-8380-4446783B7CD5}">
  <sheetPr>
    <tabColor indexed="10"/>
  </sheetPr>
  <dimension ref="A1:G46"/>
  <sheetViews>
    <sheetView workbookViewId="0"/>
  </sheetViews>
  <sheetFormatPr defaultRowHeight="11.25" x14ac:dyDescent="0.2"/>
  <cols>
    <col min="1" max="1" width="20.140625" style="1" customWidth="1"/>
    <col min="2" max="7" width="11.28515625" style="1" customWidth="1"/>
    <col min="8" max="16384" width="9.140625" style="1"/>
  </cols>
  <sheetData>
    <row r="1" spans="1:7" s="6" customFormat="1" x14ac:dyDescent="0.2">
      <c r="A1" s="25" t="s">
        <v>242</v>
      </c>
    </row>
    <row r="2" spans="1:7" x14ac:dyDescent="0.2">
      <c r="A2" s="110" t="s">
        <v>241</v>
      </c>
      <c r="B2" s="110" t="s">
        <v>240</v>
      </c>
      <c r="C2" s="110" t="s">
        <v>239</v>
      </c>
      <c r="D2" s="110"/>
      <c r="E2" s="110"/>
      <c r="F2" s="110"/>
      <c r="G2" s="110" t="s">
        <v>238</v>
      </c>
    </row>
    <row r="3" spans="1:7" x14ac:dyDescent="0.2">
      <c r="A3" s="110"/>
      <c r="B3" s="110"/>
      <c r="C3" s="110" t="s">
        <v>10</v>
      </c>
      <c r="D3" s="111" t="s">
        <v>237</v>
      </c>
      <c r="E3" s="111"/>
      <c r="F3" s="130"/>
      <c r="G3" s="131"/>
    </row>
    <row r="4" spans="1:7" ht="45" x14ac:dyDescent="0.2">
      <c r="A4" s="110"/>
      <c r="B4" s="110"/>
      <c r="C4" s="110"/>
      <c r="D4" s="9" t="s">
        <v>236</v>
      </c>
      <c r="E4" s="9" t="s">
        <v>235</v>
      </c>
      <c r="F4" s="9" t="s">
        <v>234</v>
      </c>
      <c r="G4" s="131"/>
    </row>
    <row r="5" spans="1:7" x14ac:dyDescent="0.2">
      <c r="A5" s="128" t="s">
        <v>29</v>
      </c>
      <c r="B5" s="128"/>
      <c r="C5" s="128"/>
      <c r="D5" s="128"/>
      <c r="E5" s="128"/>
      <c r="F5" s="128"/>
      <c r="G5" s="128"/>
    </row>
    <row r="6" spans="1:7" x14ac:dyDescent="0.2">
      <c r="A6" s="1" t="s">
        <v>53</v>
      </c>
      <c r="B6" s="4">
        <v>33</v>
      </c>
      <c r="C6" s="4">
        <v>417</v>
      </c>
      <c r="D6" s="4">
        <v>249</v>
      </c>
      <c r="E6" s="4">
        <v>107</v>
      </c>
      <c r="F6" s="4">
        <v>61</v>
      </c>
      <c r="G6" s="4">
        <v>33</v>
      </c>
    </row>
    <row r="7" spans="1:7" x14ac:dyDescent="0.2">
      <c r="A7" s="1" t="s">
        <v>213</v>
      </c>
      <c r="B7" s="4">
        <v>68</v>
      </c>
      <c r="C7" s="4">
        <v>332</v>
      </c>
      <c r="D7" s="4">
        <v>178</v>
      </c>
      <c r="E7" s="4">
        <v>107</v>
      </c>
      <c r="F7" s="4">
        <v>47</v>
      </c>
      <c r="G7" s="4">
        <v>118</v>
      </c>
    </row>
    <row r="8" spans="1:7" x14ac:dyDescent="0.2">
      <c r="A8" s="12" t="s">
        <v>28</v>
      </c>
      <c r="B8" s="11">
        <v>101</v>
      </c>
      <c r="C8" s="11">
        <v>749</v>
      </c>
      <c r="D8" s="11">
        <v>427</v>
      </c>
      <c r="E8" s="11">
        <v>214</v>
      </c>
      <c r="F8" s="11">
        <v>108</v>
      </c>
      <c r="G8" s="11">
        <v>151</v>
      </c>
    </row>
    <row r="9" spans="1:7" x14ac:dyDescent="0.2">
      <c r="A9" s="1" t="s">
        <v>212</v>
      </c>
      <c r="B9" s="4">
        <v>26</v>
      </c>
      <c r="C9" s="4">
        <v>135</v>
      </c>
      <c r="D9" s="4">
        <v>86</v>
      </c>
      <c r="E9" s="4">
        <v>35</v>
      </c>
      <c r="F9" s="4">
        <v>14</v>
      </c>
      <c r="G9" s="4">
        <v>6</v>
      </c>
    </row>
    <row r="10" spans="1:7" x14ac:dyDescent="0.2">
      <c r="A10" s="1" t="s">
        <v>211</v>
      </c>
      <c r="B10" s="4">
        <v>17</v>
      </c>
      <c r="C10" s="4">
        <v>104</v>
      </c>
      <c r="D10" s="4">
        <v>60</v>
      </c>
      <c r="E10" s="4">
        <v>31</v>
      </c>
      <c r="F10" s="4">
        <v>13</v>
      </c>
      <c r="G10" s="4">
        <v>22</v>
      </c>
    </row>
    <row r="11" spans="1:7" x14ac:dyDescent="0.2">
      <c r="A11" s="1" t="s">
        <v>210</v>
      </c>
      <c r="B11" s="4">
        <v>29</v>
      </c>
      <c r="C11" s="4">
        <v>107</v>
      </c>
      <c r="D11" s="4">
        <v>80</v>
      </c>
      <c r="E11" s="4">
        <v>20</v>
      </c>
      <c r="F11" s="4">
        <v>7</v>
      </c>
      <c r="G11" s="4">
        <v>25</v>
      </c>
    </row>
    <row r="12" spans="1:7" x14ac:dyDescent="0.2">
      <c r="A12" s="12" t="s">
        <v>27</v>
      </c>
      <c r="B12" s="11">
        <v>72</v>
      </c>
      <c r="C12" s="11">
        <v>346</v>
      </c>
      <c r="D12" s="11">
        <v>226</v>
      </c>
      <c r="E12" s="11">
        <v>86</v>
      </c>
      <c r="F12" s="11">
        <v>34</v>
      </c>
      <c r="G12" s="11">
        <v>53</v>
      </c>
    </row>
    <row r="13" spans="1:7" x14ac:dyDescent="0.2">
      <c r="A13" s="1" t="s">
        <v>209</v>
      </c>
      <c r="B13" s="4">
        <v>18</v>
      </c>
      <c r="C13" s="4">
        <v>86</v>
      </c>
      <c r="D13" s="4">
        <v>62</v>
      </c>
      <c r="E13" s="4">
        <v>19</v>
      </c>
      <c r="F13" s="4">
        <v>5</v>
      </c>
      <c r="G13" s="4">
        <v>9</v>
      </c>
    </row>
    <row r="14" spans="1:7" x14ac:dyDescent="0.2">
      <c r="A14" s="1" t="s">
        <v>208</v>
      </c>
      <c r="B14" s="4">
        <v>19</v>
      </c>
      <c r="C14" s="4">
        <v>77</v>
      </c>
      <c r="D14" s="4">
        <v>58</v>
      </c>
      <c r="E14" s="4">
        <v>12</v>
      </c>
      <c r="F14" s="4">
        <v>7</v>
      </c>
      <c r="G14" s="4">
        <v>6</v>
      </c>
    </row>
    <row r="15" spans="1:7" x14ac:dyDescent="0.2">
      <c r="A15" s="1" t="s">
        <v>207</v>
      </c>
      <c r="B15" s="4">
        <v>16</v>
      </c>
      <c r="C15" s="4">
        <v>111</v>
      </c>
      <c r="D15" s="4">
        <v>65</v>
      </c>
      <c r="E15" s="4">
        <v>29</v>
      </c>
      <c r="F15" s="4">
        <v>17</v>
      </c>
      <c r="G15" s="4">
        <v>19</v>
      </c>
    </row>
    <row r="16" spans="1:7" x14ac:dyDescent="0.2">
      <c r="A16" s="12" t="s">
        <v>26</v>
      </c>
      <c r="B16" s="11">
        <v>53</v>
      </c>
      <c r="C16" s="11">
        <v>274</v>
      </c>
      <c r="D16" s="11">
        <v>185</v>
      </c>
      <c r="E16" s="11">
        <v>60</v>
      </c>
      <c r="F16" s="11">
        <v>29</v>
      </c>
      <c r="G16" s="11">
        <v>34</v>
      </c>
    </row>
    <row r="17" spans="1:7" x14ac:dyDescent="0.2">
      <c r="A17" s="1" t="s">
        <v>206</v>
      </c>
      <c r="B17" s="4">
        <v>22</v>
      </c>
      <c r="C17" s="4">
        <v>117</v>
      </c>
      <c r="D17" s="4">
        <v>71</v>
      </c>
      <c r="E17" s="4">
        <v>32</v>
      </c>
      <c r="F17" s="4">
        <v>14</v>
      </c>
      <c r="G17" s="4">
        <v>13</v>
      </c>
    </row>
    <row r="18" spans="1:7" x14ac:dyDescent="0.2">
      <c r="A18" s="1" t="s">
        <v>205</v>
      </c>
      <c r="B18" s="4">
        <v>31</v>
      </c>
      <c r="C18" s="4">
        <v>116</v>
      </c>
      <c r="D18" s="4">
        <v>72</v>
      </c>
      <c r="E18" s="4">
        <v>33</v>
      </c>
      <c r="F18" s="4">
        <v>11</v>
      </c>
      <c r="G18" s="4">
        <v>0</v>
      </c>
    </row>
    <row r="19" spans="1:7" x14ac:dyDescent="0.2">
      <c r="A19" s="1" t="s">
        <v>204</v>
      </c>
      <c r="B19" s="4">
        <v>16</v>
      </c>
      <c r="C19" s="4">
        <v>66</v>
      </c>
      <c r="D19" s="4">
        <v>43</v>
      </c>
      <c r="E19" s="4">
        <v>15</v>
      </c>
      <c r="F19" s="4">
        <v>8</v>
      </c>
      <c r="G19" s="4">
        <v>0</v>
      </c>
    </row>
    <row r="20" spans="1:7" s="6" customFormat="1" x14ac:dyDescent="0.2">
      <c r="A20" s="12" t="s">
        <v>25</v>
      </c>
      <c r="B20" s="11">
        <v>69</v>
      </c>
      <c r="C20" s="11">
        <v>299</v>
      </c>
      <c r="D20" s="11">
        <v>186</v>
      </c>
      <c r="E20" s="11">
        <v>80</v>
      </c>
      <c r="F20" s="11">
        <v>33</v>
      </c>
      <c r="G20" s="11">
        <v>13</v>
      </c>
    </row>
    <row r="21" spans="1:7" s="6" customFormat="1" x14ac:dyDescent="0.2">
      <c r="A21" s="12" t="s">
        <v>24</v>
      </c>
      <c r="B21" s="11">
        <v>194</v>
      </c>
      <c r="C21" s="11">
        <v>919</v>
      </c>
      <c r="D21" s="11">
        <v>597</v>
      </c>
      <c r="E21" s="11">
        <v>226</v>
      </c>
      <c r="F21" s="11">
        <v>96</v>
      </c>
      <c r="G21" s="11">
        <v>100</v>
      </c>
    </row>
    <row r="22" spans="1:7" x14ac:dyDescent="0.2">
      <c r="A22" s="1" t="s">
        <v>203</v>
      </c>
      <c r="B22" s="4">
        <v>57</v>
      </c>
      <c r="C22" s="4">
        <v>244</v>
      </c>
      <c r="D22" s="4">
        <v>144</v>
      </c>
      <c r="E22" s="4">
        <v>80</v>
      </c>
      <c r="F22" s="4">
        <v>20</v>
      </c>
      <c r="G22" s="4">
        <v>4</v>
      </c>
    </row>
    <row r="23" spans="1:7" x14ac:dyDescent="0.2">
      <c r="A23" s="1" t="s">
        <v>202</v>
      </c>
      <c r="B23" s="4">
        <v>28</v>
      </c>
      <c r="C23" s="4">
        <v>76</v>
      </c>
      <c r="D23" s="4">
        <v>44</v>
      </c>
      <c r="E23" s="4">
        <v>24</v>
      </c>
      <c r="F23" s="4">
        <v>8</v>
      </c>
      <c r="G23" s="4">
        <v>2</v>
      </c>
    </row>
    <row r="24" spans="1:7" x14ac:dyDescent="0.2">
      <c r="A24" s="1" t="s">
        <v>201</v>
      </c>
      <c r="B24" s="4">
        <v>26</v>
      </c>
      <c r="C24" s="4">
        <v>78</v>
      </c>
      <c r="D24" s="4">
        <v>47</v>
      </c>
      <c r="E24" s="4">
        <v>23</v>
      </c>
      <c r="F24" s="4">
        <v>8</v>
      </c>
      <c r="G24" s="4">
        <v>5</v>
      </c>
    </row>
    <row r="25" spans="1:7" x14ac:dyDescent="0.2">
      <c r="A25" s="12" t="s">
        <v>23</v>
      </c>
      <c r="B25" s="11">
        <v>111</v>
      </c>
      <c r="C25" s="11">
        <v>398</v>
      </c>
      <c r="D25" s="11">
        <v>235</v>
      </c>
      <c r="E25" s="11">
        <v>127</v>
      </c>
      <c r="F25" s="11">
        <v>36</v>
      </c>
      <c r="G25" s="11">
        <v>11</v>
      </c>
    </row>
    <row r="26" spans="1:7" x14ac:dyDescent="0.2">
      <c r="A26" s="1" t="s">
        <v>200</v>
      </c>
      <c r="B26" s="4">
        <v>76</v>
      </c>
      <c r="C26" s="4">
        <v>206</v>
      </c>
      <c r="D26" s="4">
        <v>126</v>
      </c>
      <c r="E26" s="4">
        <v>56</v>
      </c>
      <c r="F26" s="4">
        <v>24</v>
      </c>
      <c r="G26" s="4">
        <v>12</v>
      </c>
    </row>
    <row r="27" spans="1:7" x14ac:dyDescent="0.2">
      <c r="A27" s="1" t="s">
        <v>199</v>
      </c>
      <c r="B27" s="4">
        <v>56</v>
      </c>
      <c r="C27" s="4">
        <v>138</v>
      </c>
      <c r="D27" s="4">
        <v>86</v>
      </c>
      <c r="E27" s="4">
        <v>32</v>
      </c>
      <c r="F27" s="4">
        <v>20</v>
      </c>
      <c r="G27" s="4">
        <v>6</v>
      </c>
    </row>
    <row r="28" spans="1:7" x14ac:dyDescent="0.2">
      <c r="A28" s="1" t="s">
        <v>198</v>
      </c>
      <c r="B28" s="4">
        <v>61</v>
      </c>
      <c r="C28" s="4">
        <v>191</v>
      </c>
      <c r="D28" s="4">
        <v>144</v>
      </c>
      <c r="E28" s="4">
        <v>31</v>
      </c>
      <c r="F28" s="4">
        <v>16</v>
      </c>
      <c r="G28" s="4">
        <v>18</v>
      </c>
    </row>
    <row r="29" spans="1:7" x14ac:dyDescent="0.2">
      <c r="A29" s="12" t="s">
        <v>22</v>
      </c>
      <c r="B29" s="11">
        <v>193</v>
      </c>
      <c r="C29" s="11">
        <v>535</v>
      </c>
      <c r="D29" s="11">
        <v>356</v>
      </c>
      <c r="E29" s="11">
        <v>119</v>
      </c>
      <c r="F29" s="11">
        <v>60</v>
      </c>
      <c r="G29" s="11">
        <v>36</v>
      </c>
    </row>
    <row r="30" spans="1:7" x14ac:dyDescent="0.2">
      <c r="A30" s="1" t="s">
        <v>197</v>
      </c>
      <c r="B30" s="4">
        <v>40</v>
      </c>
      <c r="C30" s="4">
        <v>139</v>
      </c>
      <c r="D30" s="4">
        <v>74</v>
      </c>
      <c r="E30" s="4">
        <v>48</v>
      </c>
      <c r="F30" s="4">
        <v>17</v>
      </c>
      <c r="G30" s="4">
        <v>74</v>
      </c>
    </row>
    <row r="31" spans="1:7" x14ac:dyDescent="0.2">
      <c r="A31" s="1" t="s">
        <v>196</v>
      </c>
      <c r="B31" s="4">
        <v>51</v>
      </c>
      <c r="C31" s="4">
        <v>150</v>
      </c>
      <c r="D31" s="4">
        <v>71</v>
      </c>
      <c r="E31" s="4">
        <v>56</v>
      </c>
      <c r="F31" s="4">
        <v>23</v>
      </c>
      <c r="G31" s="4">
        <v>5</v>
      </c>
    </row>
    <row r="32" spans="1:7" x14ac:dyDescent="0.2">
      <c r="A32" s="1" t="s">
        <v>233</v>
      </c>
      <c r="B32" s="4">
        <v>24</v>
      </c>
      <c r="C32" s="4">
        <v>103</v>
      </c>
      <c r="D32" s="4">
        <v>63</v>
      </c>
      <c r="E32" s="4">
        <v>34</v>
      </c>
      <c r="F32" s="4">
        <v>6</v>
      </c>
      <c r="G32" s="4">
        <v>82</v>
      </c>
    </row>
    <row r="33" spans="1:7" x14ac:dyDescent="0.2">
      <c r="A33" s="12" t="s">
        <v>21</v>
      </c>
      <c r="B33" s="11">
        <v>115</v>
      </c>
      <c r="C33" s="11">
        <v>392</v>
      </c>
      <c r="D33" s="11">
        <v>208</v>
      </c>
      <c r="E33" s="11">
        <v>138</v>
      </c>
      <c r="F33" s="11">
        <v>46</v>
      </c>
      <c r="G33" s="11">
        <v>161</v>
      </c>
    </row>
    <row r="34" spans="1:7" x14ac:dyDescent="0.2">
      <c r="A34" s="12" t="s">
        <v>20</v>
      </c>
      <c r="B34" s="11">
        <v>419</v>
      </c>
      <c r="C34" s="11">
        <v>1325</v>
      </c>
      <c r="D34" s="11">
        <v>799</v>
      </c>
      <c r="E34" s="11">
        <v>384</v>
      </c>
      <c r="F34" s="11">
        <v>142</v>
      </c>
      <c r="G34" s="11">
        <v>208</v>
      </c>
    </row>
    <row r="35" spans="1:7" x14ac:dyDescent="0.2">
      <c r="A35" s="12" t="s">
        <v>19</v>
      </c>
      <c r="B35" s="11">
        <v>714</v>
      </c>
      <c r="C35" s="11">
        <v>2993</v>
      </c>
      <c r="D35" s="11">
        <v>1823</v>
      </c>
      <c r="E35" s="11">
        <v>824</v>
      </c>
      <c r="F35" s="11">
        <v>346</v>
      </c>
      <c r="G35" s="11">
        <v>459</v>
      </c>
    </row>
    <row r="36" spans="1:7" x14ac:dyDescent="0.2">
      <c r="A36" s="129" t="s">
        <v>232</v>
      </c>
      <c r="B36" s="129"/>
      <c r="C36" s="129"/>
      <c r="D36" s="129"/>
      <c r="E36" s="129"/>
      <c r="F36" s="129"/>
      <c r="G36" s="129"/>
    </row>
    <row r="37" spans="1:7" x14ac:dyDescent="0.2">
      <c r="A37" s="29" t="s">
        <v>62</v>
      </c>
      <c r="B37" s="4">
        <v>28</v>
      </c>
      <c r="C37" s="97">
        <v>40</v>
      </c>
      <c r="D37" s="97">
        <v>27</v>
      </c>
      <c r="E37" s="97">
        <v>12</v>
      </c>
      <c r="F37" s="97">
        <v>1</v>
      </c>
      <c r="G37" s="4" t="s">
        <v>34</v>
      </c>
    </row>
    <row r="38" spans="1:7" x14ac:dyDescent="0.2">
      <c r="A38" s="28" t="s">
        <v>61</v>
      </c>
      <c r="B38" s="4">
        <v>45</v>
      </c>
      <c r="C38" s="97">
        <v>75</v>
      </c>
      <c r="D38" s="97">
        <v>42</v>
      </c>
      <c r="E38" s="97">
        <v>28</v>
      </c>
      <c r="F38" s="97">
        <v>5</v>
      </c>
      <c r="G38" s="21">
        <v>1</v>
      </c>
    </row>
    <row r="39" spans="1:7" x14ac:dyDescent="0.2">
      <c r="A39" s="27" t="s">
        <v>60</v>
      </c>
      <c r="B39" s="4">
        <v>116</v>
      </c>
      <c r="C39" s="97">
        <v>205</v>
      </c>
      <c r="D39" s="97">
        <v>131</v>
      </c>
      <c r="E39" s="97">
        <v>54</v>
      </c>
      <c r="F39" s="97">
        <v>20</v>
      </c>
      <c r="G39" s="4">
        <v>4</v>
      </c>
    </row>
    <row r="40" spans="1:7" x14ac:dyDescent="0.2">
      <c r="A40" s="26" t="s">
        <v>59</v>
      </c>
      <c r="B40" s="4">
        <v>213</v>
      </c>
      <c r="C40" s="97">
        <v>493</v>
      </c>
      <c r="D40" s="97">
        <v>308</v>
      </c>
      <c r="E40" s="97">
        <v>131</v>
      </c>
      <c r="F40" s="97">
        <v>54</v>
      </c>
      <c r="G40" s="4">
        <v>39</v>
      </c>
    </row>
    <row r="41" spans="1:7" x14ac:dyDescent="0.2">
      <c r="A41" s="26" t="s">
        <v>58</v>
      </c>
      <c r="B41" s="4">
        <v>115</v>
      </c>
      <c r="C41" s="97">
        <v>421</v>
      </c>
      <c r="D41" s="97">
        <v>240</v>
      </c>
      <c r="E41" s="97">
        <v>120</v>
      </c>
      <c r="F41" s="97">
        <v>61</v>
      </c>
      <c r="G41" s="4">
        <v>165</v>
      </c>
    </row>
    <row r="42" spans="1:7" x14ac:dyDescent="0.2">
      <c r="A42" s="26" t="s">
        <v>57</v>
      </c>
      <c r="B42" s="4">
        <v>80</v>
      </c>
      <c r="C42" s="97">
        <v>479</v>
      </c>
      <c r="D42" s="97">
        <v>277</v>
      </c>
      <c r="E42" s="97">
        <v>147</v>
      </c>
      <c r="F42" s="97">
        <v>55</v>
      </c>
      <c r="G42" s="4">
        <v>109</v>
      </c>
    </row>
    <row r="43" spans="1:7" x14ac:dyDescent="0.2">
      <c r="A43" s="26" t="s">
        <v>56</v>
      </c>
      <c r="B43" s="4">
        <v>43</v>
      </c>
      <c r="C43" s="97">
        <v>412</v>
      </c>
      <c r="D43" s="97">
        <v>256</v>
      </c>
      <c r="E43" s="97">
        <v>112</v>
      </c>
      <c r="F43" s="97">
        <v>44</v>
      </c>
      <c r="G43" s="4">
        <v>52</v>
      </c>
    </row>
    <row r="44" spans="1:7" x14ac:dyDescent="0.2">
      <c r="A44" s="26" t="s">
        <v>55</v>
      </c>
      <c r="B44" s="4">
        <v>14</v>
      </c>
      <c r="C44" s="97">
        <v>190</v>
      </c>
      <c r="D44" s="97">
        <v>127</v>
      </c>
      <c r="E44" s="97">
        <v>39</v>
      </c>
      <c r="F44" s="97">
        <v>24</v>
      </c>
      <c r="G44" s="4">
        <v>20</v>
      </c>
    </row>
    <row r="45" spans="1:7" x14ac:dyDescent="0.2">
      <c r="A45" s="26" t="s">
        <v>54</v>
      </c>
      <c r="B45" s="4">
        <v>27</v>
      </c>
      <c r="C45" s="97">
        <v>261</v>
      </c>
      <c r="D45" s="97">
        <v>166</v>
      </c>
      <c r="E45" s="97">
        <v>74</v>
      </c>
      <c r="F45" s="97">
        <v>21</v>
      </c>
      <c r="G45" s="4">
        <v>36</v>
      </c>
    </row>
    <row r="46" spans="1:7" x14ac:dyDescent="0.2">
      <c r="A46" s="32" t="s">
        <v>53</v>
      </c>
      <c r="B46" s="4">
        <v>33</v>
      </c>
      <c r="C46" s="97">
        <v>417</v>
      </c>
      <c r="D46" s="97">
        <v>249</v>
      </c>
      <c r="E46" s="97">
        <v>107</v>
      </c>
      <c r="F46" s="97">
        <v>61</v>
      </c>
      <c r="G46" s="4">
        <v>33</v>
      </c>
    </row>
  </sheetData>
  <mergeCells count="8">
    <mergeCell ref="A5:G5"/>
    <mergeCell ref="A36:G36"/>
    <mergeCell ref="D3:F3"/>
    <mergeCell ref="G2:G4"/>
    <mergeCell ref="A2:A4"/>
    <mergeCell ref="B2:B4"/>
    <mergeCell ref="C3:C4"/>
    <mergeCell ref="C2:F2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E127-E683-4A22-A42F-11A3039D1931}">
  <sheetPr>
    <tabColor indexed="10"/>
  </sheetPr>
  <dimension ref="A1:O45"/>
  <sheetViews>
    <sheetView workbookViewId="0"/>
  </sheetViews>
  <sheetFormatPr defaultRowHeight="11.25" x14ac:dyDescent="0.2"/>
  <cols>
    <col min="1" max="1" width="23" style="1" customWidth="1"/>
    <col min="2" max="2" width="11" style="1" customWidth="1"/>
    <col min="3" max="4" width="11" style="56" customWidth="1"/>
    <col min="5" max="8" width="11" style="1" customWidth="1"/>
    <col min="9" max="9" width="10" style="1" customWidth="1"/>
    <col min="10" max="10" width="11.85546875" style="1" customWidth="1"/>
    <col min="11" max="11" width="10" style="1" customWidth="1"/>
    <col min="12" max="12" width="10" style="56" customWidth="1"/>
    <col min="13" max="15" width="10" style="1" customWidth="1"/>
    <col min="16" max="16384" width="9.140625" style="1"/>
  </cols>
  <sheetData>
    <row r="1" spans="1:15" s="6" customFormat="1" x14ac:dyDescent="0.2">
      <c r="A1" s="10" t="s">
        <v>255</v>
      </c>
      <c r="B1" s="102"/>
      <c r="C1" s="82"/>
      <c r="D1" s="82"/>
      <c r="E1" s="7"/>
      <c r="F1" s="102"/>
      <c r="G1" s="102"/>
      <c r="H1" s="102"/>
      <c r="I1" s="102"/>
      <c r="J1" s="7"/>
      <c r="K1" s="7"/>
      <c r="L1" s="82"/>
      <c r="M1" s="7"/>
      <c r="N1" s="7"/>
      <c r="O1" s="7"/>
    </row>
    <row r="2" spans="1:15" x14ac:dyDescent="0.2">
      <c r="A2" s="105" t="s">
        <v>241</v>
      </c>
      <c r="B2" s="105" t="s">
        <v>254</v>
      </c>
      <c r="C2" s="132" t="s">
        <v>253</v>
      </c>
      <c r="D2" s="132" t="s">
        <v>252</v>
      </c>
      <c r="E2" s="105" t="s">
        <v>251</v>
      </c>
      <c r="F2" s="105" t="s">
        <v>250</v>
      </c>
      <c r="G2" s="105" t="s">
        <v>249</v>
      </c>
      <c r="H2" s="105" t="s">
        <v>248</v>
      </c>
      <c r="I2" s="105" t="s">
        <v>247</v>
      </c>
      <c r="J2" s="105" t="s">
        <v>246</v>
      </c>
      <c r="K2" s="105" t="s">
        <v>245</v>
      </c>
      <c r="L2" s="132" t="s">
        <v>101</v>
      </c>
      <c r="M2" s="105" t="s">
        <v>32</v>
      </c>
      <c r="N2" s="107" t="s">
        <v>5</v>
      </c>
      <c r="O2" s="108"/>
    </row>
    <row r="3" spans="1:15" ht="33.75" x14ac:dyDescent="0.2">
      <c r="A3" s="106"/>
      <c r="B3" s="106"/>
      <c r="C3" s="133"/>
      <c r="D3" s="134"/>
      <c r="E3" s="106"/>
      <c r="F3" s="106"/>
      <c r="G3" s="106"/>
      <c r="H3" s="106"/>
      <c r="I3" s="106"/>
      <c r="J3" s="106"/>
      <c r="K3" s="106"/>
      <c r="L3" s="133"/>
      <c r="M3" s="106"/>
      <c r="N3" s="9" t="s">
        <v>244</v>
      </c>
      <c r="O3" s="9" t="s">
        <v>243</v>
      </c>
    </row>
    <row r="4" spans="1:15" s="66" customFormat="1" x14ac:dyDescent="0.2">
      <c r="A4" s="128" t="s">
        <v>29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x14ac:dyDescent="0.2">
      <c r="A5" s="66" t="s">
        <v>53</v>
      </c>
      <c r="B5" s="98">
        <v>3814</v>
      </c>
      <c r="C5" s="99">
        <v>2902</v>
      </c>
      <c r="D5" s="99">
        <v>177</v>
      </c>
      <c r="E5" s="98">
        <v>1969</v>
      </c>
      <c r="F5" s="98">
        <v>869</v>
      </c>
      <c r="G5" s="98">
        <v>28185</v>
      </c>
      <c r="H5" s="98">
        <v>11259</v>
      </c>
      <c r="I5" s="98">
        <v>1792</v>
      </c>
      <c r="J5" s="98">
        <v>5049</v>
      </c>
      <c r="K5" s="98">
        <v>3867</v>
      </c>
      <c r="L5" s="98">
        <v>2555</v>
      </c>
      <c r="M5" s="98">
        <v>62438</v>
      </c>
      <c r="N5" s="98">
        <v>25229</v>
      </c>
      <c r="O5" s="98">
        <v>3307</v>
      </c>
    </row>
    <row r="6" spans="1:15" x14ac:dyDescent="0.2">
      <c r="A6" s="1" t="s">
        <v>213</v>
      </c>
      <c r="B6" s="98">
        <v>4296</v>
      </c>
      <c r="C6" s="99">
        <v>3663</v>
      </c>
      <c r="D6" s="99">
        <v>365</v>
      </c>
      <c r="E6" s="98">
        <v>3561</v>
      </c>
      <c r="F6" s="98">
        <v>1749</v>
      </c>
      <c r="G6" s="98">
        <v>14872</v>
      </c>
      <c r="H6" s="98">
        <v>8603</v>
      </c>
      <c r="I6" s="98">
        <v>2699</v>
      </c>
      <c r="J6" s="98">
        <v>10633</v>
      </c>
      <c r="K6" s="98">
        <v>8299</v>
      </c>
      <c r="L6" s="98">
        <v>1661</v>
      </c>
      <c r="M6" s="98">
        <v>60401</v>
      </c>
      <c r="N6" s="98">
        <v>17874</v>
      </c>
      <c r="O6" s="98">
        <v>1373</v>
      </c>
    </row>
    <row r="7" spans="1:15" s="6" customFormat="1" x14ac:dyDescent="0.2">
      <c r="A7" s="12" t="s">
        <v>28</v>
      </c>
      <c r="B7" s="11">
        <v>8110</v>
      </c>
      <c r="C7" s="11">
        <v>6565</v>
      </c>
      <c r="D7" s="11">
        <v>542</v>
      </c>
      <c r="E7" s="11">
        <v>5530</v>
      </c>
      <c r="F7" s="11">
        <v>2618</v>
      </c>
      <c r="G7" s="11">
        <v>43057</v>
      </c>
      <c r="H7" s="11">
        <v>19862</v>
      </c>
      <c r="I7" s="11">
        <v>4491</v>
      </c>
      <c r="J7" s="11">
        <v>15682</v>
      </c>
      <c r="K7" s="11">
        <v>12166</v>
      </c>
      <c r="L7" s="11">
        <v>4216</v>
      </c>
      <c r="M7" s="11">
        <v>122839</v>
      </c>
      <c r="N7" s="11">
        <v>43103</v>
      </c>
      <c r="O7" s="11">
        <v>4680</v>
      </c>
    </row>
    <row r="8" spans="1:15" x14ac:dyDescent="0.2">
      <c r="A8" s="1" t="s">
        <v>212</v>
      </c>
      <c r="B8" s="98">
        <v>2012</v>
      </c>
      <c r="C8" s="99">
        <v>2161</v>
      </c>
      <c r="D8" s="99">
        <v>114</v>
      </c>
      <c r="E8" s="98">
        <v>1849</v>
      </c>
      <c r="F8" s="98">
        <v>1129</v>
      </c>
      <c r="G8" s="98">
        <v>9845</v>
      </c>
      <c r="H8" s="98">
        <v>3952</v>
      </c>
      <c r="I8" s="98">
        <v>1373</v>
      </c>
      <c r="J8" s="98">
        <v>7591</v>
      </c>
      <c r="K8" s="98">
        <v>4885</v>
      </c>
      <c r="L8" s="98">
        <v>2514</v>
      </c>
      <c r="M8" s="98">
        <v>37425</v>
      </c>
      <c r="N8" s="98">
        <v>9341</v>
      </c>
      <c r="O8" s="98">
        <v>569</v>
      </c>
    </row>
    <row r="9" spans="1:15" x14ac:dyDescent="0.2">
      <c r="A9" s="1" t="s">
        <v>211</v>
      </c>
      <c r="B9" s="98">
        <v>908</v>
      </c>
      <c r="C9" s="99">
        <v>893</v>
      </c>
      <c r="D9" s="99">
        <v>52</v>
      </c>
      <c r="E9" s="98">
        <v>855</v>
      </c>
      <c r="F9" s="98">
        <v>511</v>
      </c>
      <c r="G9" s="98">
        <v>5882</v>
      </c>
      <c r="H9" s="98">
        <v>1796</v>
      </c>
      <c r="I9" s="98">
        <v>603</v>
      </c>
      <c r="J9" s="98">
        <v>3489</v>
      </c>
      <c r="K9" s="98">
        <v>2222</v>
      </c>
      <c r="L9" s="98">
        <v>972</v>
      </c>
      <c r="M9" s="98">
        <v>18183</v>
      </c>
      <c r="N9" s="98">
        <v>5955</v>
      </c>
      <c r="O9" s="98">
        <v>649</v>
      </c>
    </row>
    <row r="10" spans="1:15" x14ac:dyDescent="0.2">
      <c r="A10" s="1" t="s">
        <v>210</v>
      </c>
      <c r="B10" s="98">
        <v>1922</v>
      </c>
      <c r="C10" s="99">
        <v>1409</v>
      </c>
      <c r="D10" s="99">
        <v>52</v>
      </c>
      <c r="E10" s="98">
        <v>1286</v>
      </c>
      <c r="F10" s="98">
        <v>735</v>
      </c>
      <c r="G10" s="98">
        <v>6771</v>
      </c>
      <c r="H10" s="98">
        <v>3108</v>
      </c>
      <c r="I10" s="98">
        <v>1024</v>
      </c>
      <c r="J10" s="98">
        <v>6757</v>
      </c>
      <c r="K10" s="98">
        <v>3740</v>
      </c>
      <c r="L10" s="98">
        <v>2278</v>
      </c>
      <c r="M10" s="98">
        <v>29082</v>
      </c>
      <c r="N10" s="98">
        <v>10939</v>
      </c>
      <c r="O10" s="98">
        <v>596</v>
      </c>
    </row>
    <row r="11" spans="1:15" s="6" customFormat="1" x14ac:dyDescent="0.2">
      <c r="A11" s="12" t="s">
        <v>27</v>
      </c>
      <c r="B11" s="11">
        <v>4842</v>
      </c>
      <c r="C11" s="11">
        <v>4463</v>
      </c>
      <c r="D11" s="11">
        <v>218</v>
      </c>
      <c r="E11" s="11">
        <v>3990</v>
      </c>
      <c r="F11" s="11">
        <v>2375</v>
      </c>
      <c r="G11" s="11">
        <v>22498</v>
      </c>
      <c r="H11" s="11">
        <v>8856</v>
      </c>
      <c r="I11" s="11">
        <v>3000</v>
      </c>
      <c r="J11" s="11">
        <v>17837</v>
      </c>
      <c r="K11" s="11">
        <v>10847</v>
      </c>
      <c r="L11" s="11">
        <v>5764</v>
      </c>
      <c r="M11" s="11">
        <v>84690</v>
      </c>
      <c r="N11" s="11">
        <v>26235</v>
      </c>
      <c r="O11" s="11">
        <v>1814</v>
      </c>
    </row>
    <row r="12" spans="1:15" x14ac:dyDescent="0.2">
      <c r="A12" s="1" t="s">
        <v>209</v>
      </c>
      <c r="B12" s="98">
        <v>8750</v>
      </c>
      <c r="C12" s="99">
        <v>1805</v>
      </c>
      <c r="D12" s="99">
        <v>84</v>
      </c>
      <c r="E12" s="98">
        <v>2366</v>
      </c>
      <c r="F12" s="98">
        <v>1239</v>
      </c>
      <c r="G12" s="98">
        <v>10744</v>
      </c>
      <c r="H12" s="98">
        <v>2485</v>
      </c>
      <c r="I12" s="98">
        <v>2081</v>
      </c>
      <c r="J12" s="98">
        <v>7084</v>
      </c>
      <c r="K12" s="98">
        <v>4853</v>
      </c>
      <c r="L12" s="98">
        <v>1875</v>
      </c>
      <c r="M12" s="98">
        <v>43366</v>
      </c>
      <c r="N12" s="98">
        <v>12102</v>
      </c>
      <c r="O12" s="98">
        <v>493</v>
      </c>
    </row>
    <row r="13" spans="1:15" x14ac:dyDescent="0.2">
      <c r="A13" s="1" t="s">
        <v>208</v>
      </c>
      <c r="B13" s="98">
        <v>1977</v>
      </c>
      <c r="C13" s="99">
        <v>591</v>
      </c>
      <c r="D13" s="99">
        <v>23</v>
      </c>
      <c r="E13" s="98">
        <v>618</v>
      </c>
      <c r="F13" s="98">
        <v>469</v>
      </c>
      <c r="G13" s="98">
        <v>3309</v>
      </c>
      <c r="H13" s="98">
        <v>1530</v>
      </c>
      <c r="I13" s="98">
        <v>410</v>
      </c>
      <c r="J13" s="98">
        <v>1532</v>
      </c>
      <c r="K13" s="98">
        <v>2584</v>
      </c>
      <c r="L13" s="98">
        <v>1064</v>
      </c>
      <c r="M13" s="98">
        <v>14107</v>
      </c>
      <c r="N13" s="98">
        <v>3658</v>
      </c>
      <c r="O13" s="98">
        <v>472</v>
      </c>
    </row>
    <row r="14" spans="1:15" x14ac:dyDescent="0.2">
      <c r="A14" s="1" t="s">
        <v>207</v>
      </c>
      <c r="B14" s="98">
        <v>830</v>
      </c>
      <c r="C14" s="99">
        <v>754</v>
      </c>
      <c r="D14" s="99">
        <v>49</v>
      </c>
      <c r="E14" s="98">
        <v>449</v>
      </c>
      <c r="F14" s="98">
        <v>402</v>
      </c>
      <c r="G14" s="98">
        <v>8202</v>
      </c>
      <c r="H14" s="98">
        <v>2801</v>
      </c>
      <c r="I14" s="98">
        <v>880</v>
      </c>
      <c r="J14" s="98">
        <v>2411</v>
      </c>
      <c r="K14" s="98">
        <v>2053</v>
      </c>
      <c r="L14" s="98">
        <v>1277</v>
      </c>
      <c r="M14" s="98">
        <v>20108</v>
      </c>
      <c r="N14" s="98">
        <v>5078</v>
      </c>
      <c r="O14" s="98">
        <v>429</v>
      </c>
    </row>
    <row r="15" spans="1:15" s="6" customFormat="1" x14ac:dyDescent="0.2">
      <c r="A15" s="12" t="s">
        <v>26</v>
      </c>
      <c r="B15" s="11">
        <v>11557</v>
      </c>
      <c r="C15" s="11">
        <v>3150</v>
      </c>
      <c r="D15" s="11">
        <v>156</v>
      </c>
      <c r="E15" s="11">
        <v>3433</v>
      </c>
      <c r="F15" s="11">
        <v>2110</v>
      </c>
      <c r="G15" s="11">
        <v>22255</v>
      </c>
      <c r="H15" s="11">
        <v>6816</v>
      </c>
      <c r="I15" s="11">
        <v>3371</v>
      </c>
      <c r="J15" s="11">
        <v>11027</v>
      </c>
      <c r="K15" s="11">
        <v>9490</v>
      </c>
      <c r="L15" s="11">
        <v>4216</v>
      </c>
      <c r="M15" s="11">
        <v>77581</v>
      </c>
      <c r="N15" s="11">
        <v>20838</v>
      </c>
      <c r="O15" s="11">
        <v>1394</v>
      </c>
    </row>
    <row r="16" spans="1:15" x14ac:dyDescent="0.2">
      <c r="A16" s="1" t="s">
        <v>206</v>
      </c>
      <c r="B16" s="98">
        <v>1182</v>
      </c>
      <c r="C16" s="99">
        <v>1186</v>
      </c>
      <c r="D16" s="99">
        <v>163</v>
      </c>
      <c r="E16" s="98">
        <v>780</v>
      </c>
      <c r="F16" s="98">
        <v>413</v>
      </c>
      <c r="G16" s="98">
        <v>6486</v>
      </c>
      <c r="H16" s="98">
        <v>2584</v>
      </c>
      <c r="I16" s="98">
        <v>1099</v>
      </c>
      <c r="J16" s="98">
        <v>3727</v>
      </c>
      <c r="K16" s="98">
        <v>1863</v>
      </c>
      <c r="L16" s="98">
        <v>686</v>
      </c>
      <c r="M16" s="98">
        <v>20169</v>
      </c>
      <c r="N16" s="98">
        <v>5669</v>
      </c>
      <c r="O16" s="98">
        <v>185</v>
      </c>
    </row>
    <row r="17" spans="1:15" x14ac:dyDescent="0.2">
      <c r="A17" s="1" t="s">
        <v>205</v>
      </c>
      <c r="B17" s="98">
        <v>1584</v>
      </c>
      <c r="C17" s="99">
        <v>1606</v>
      </c>
      <c r="D17" s="99">
        <v>46</v>
      </c>
      <c r="E17" s="98">
        <v>1498</v>
      </c>
      <c r="F17" s="98">
        <v>1109</v>
      </c>
      <c r="G17" s="98">
        <v>13553</v>
      </c>
      <c r="H17" s="98">
        <v>5050</v>
      </c>
      <c r="I17" s="98">
        <v>776</v>
      </c>
      <c r="J17" s="98">
        <v>6181</v>
      </c>
      <c r="K17" s="98">
        <v>3245</v>
      </c>
      <c r="L17" s="98">
        <v>2692</v>
      </c>
      <c r="M17" s="98">
        <v>37340</v>
      </c>
      <c r="N17" s="98">
        <v>9810</v>
      </c>
      <c r="O17" s="98">
        <v>263</v>
      </c>
    </row>
    <row r="18" spans="1:15" x14ac:dyDescent="0.2">
      <c r="A18" s="1" t="s">
        <v>204</v>
      </c>
      <c r="B18" s="98">
        <v>2574</v>
      </c>
      <c r="C18" s="99">
        <v>1249</v>
      </c>
      <c r="D18" s="99">
        <v>235</v>
      </c>
      <c r="E18" s="98">
        <v>1920</v>
      </c>
      <c r="F18" s="98">
        <v>583</v>
      </c>
      <c r="G18" s="98">
        <v>5118</v>
      </c>
      <c r="H18" s="98">
        <v>2106</v>
      </c>
      <c r="I18" s="98">
        <v>1157</v>
      </c>
      <c r="J18" s="98">
        <v>4694</v>
      </c>
      <c r="K18" s="98">
        <v>4953</v>
      </c>
      <c r="L18" s="98">
        <v>771</v>
      </c>
      <c r="M18" s="98">
        <v>25360</v>
      </c>
      <c r="N18" s="98">
        <v>4855</v>
      </c>
      <c r="O18" s="98">
        <v>255</v>
      </c>
    </row>
    <row r="19" spans="1:15" s="6" customFormat="1" x14ac:dyDescent="0.2">
      <c r="A19" s="12" t="s">
        <v>25</v>
      </c>
      <c r="B19" s="11">
        <v>5340</v>
      </c>
      <c r="C19" s="11">
        <v>4041</v>
      </c>
      <c r="D19" s="11">
        <v>444</v>
      </c>
      <c r="E19" s="11">
        <v>4198</v>
      </c>
      <c r="F19" s="11">
        <v>2105</v>
      </c>
      <c r="G19" s="11">
        <v>25157</v>
      </c>
      <c r="H19" s="11">
        <v>9740</v>
      </c>
      <c r="I19" s="11">
        <v>3032</v>
      </c>
      <c r="J19" s="11">
        <v>14602</v>
      </c>
      <c r="K19" s="11">
        <v>10061</v>
      </c>
      <c r="L19" s="11">
        <v>4149</v>
      </c>
      <c r="M19" s="11">
        <v>82869</v>
      </c>
      <c r="N19" s="11">
        <v>20334</v>
      </c>
      <c r="O19" s="11">
        <v>703</v>
      </c>
    </row>
    <row r="20" spans="1:15" s="6" customFormat="1" x14ac:dyDescent="0.2">
      <c r="A20" s="12" t="s">
        <v>24</v>
      </c>
      <c r="B20" s="11">
        <v>21739</v>
      </c>
      <c r="C20" s="11">
        <v>11654</v>
      </c>
      <c r="D20" s="11">
        <v>818</v>
      </c>
      <c r="E20" s="11">
        <v>11621</v>
      </c>
      <c r="F20" s="11">
        <v>6590</v>
      </c>
      <c r="G20" s="11">
        <v>69910</v>
      </c>
      <c r="H20" s="11">
        <v>25412</v>
      </c>
      <c r="I20" s="11">
        <v>9403</v>
      </c>
      <c r="J20" s="11">
        <v>43466</v>
      </c>
      <c r="K20" s="11">
        <v>30398</v>
      </c>
      <c r="L20" s="11">
        <v>14129</v>
      </c>
      <c r="M20" s="11">
        <v>245140</v>
      </c>
      <c r="N20" s="11">
        <v>67407</v>
      </c>
      <c r="O20" s="11">
        <v>3911</v>
      </c>
    </row>
    <row r="21" spans="1:15" x14ac:dyDescent="0.2">
      <c r="A21" s="1" t="s">
        <v>203</v>
      </c>
      <c r="B21" s="98">
        <v>3050</v>
      </c>
      <c r="C21" s="99">
        <v>2826</v>
      </c>
      <c r="D21" s="99">
        <v>231</v>
      </c>
      <c r="E21" s="98">
        <v>1771</v>
      </c>
      <c r="F21" s="98">
        <v>2272</v>
      </c>
      <c r="G21" s="98">
        <v>19720</v>
      </c>
      <c r="H21" s="98">
        <v>18318</v>
      </c>
      <c r="I21" s="98">
        <v>2222</v>
      </c>
      <c r="J21" s="98">
        <v>21143</v>
      </c>
      <c r="K21" s="98">
        <v>11222</v>
      </c>
      <c r="L21" s="98">
        <v>4436</v>
      </c>
      <c r="M21" s="98">
        <v>87211</v>
      </c>
      <c r="N21" s="98">
        <v>19004</v>
      </c>
      <c r="O21" s="98">
        <v>429</v>
      </c>
    </row>
    <row r="22" spans="1:15" x14ac:dyDescent="0.2">
      <c r="A22" s="1" t="s">
        <v>202</v>
      </c>
      <c r="B22" s="98">
        <v>1281</v>
      </c>
      <c r="C22" s="99">
        <v>943</v>
      </c>
      <c r="D22" s="99">
        <v>50</v>
      </c>
      <c r="E22" s="98">
        <v>1308</v>
      </c>
      <c r="F22" s="98">
        <v>982</v>
      </c>
      <c r="G22" s="98">
        <v>5781</v>
      </c>
      <c r="H22" s="98">
        <v>2881</v>
      </c>
      <c r="I22" s="98">
        <v>677</v>
      </c>
      <c r="J22" s="98">
        <v>5313</v>
      </c>
      <c r="K22" s="98">
        <v>2634</v>
      </c>
      <c r="L22" s="98">
        <v>1161</v>
      </c>
      <c r="M22" s="98">
        <v>23011</v>
      </c>
      <c r="N22" s="98">
        <v>3496</v>
      </c>
      <c r="O22" s="98">
        <v>471</v>
      </c>
    </row>
    <row r="23" spans="1:15" x14ac:dyDescent="0.2">
      <c r="A23" s="1" t="s">
        <v>201</v>
      </c>
      <c r="B23" s="98">
        <v>1721</v>
      </c>
      <c r="C23" s="99">
        <v>855</v>
      </c>
      <c r="D23" s="99">
        <v>43</v>
      </c>
      <c r="E23" s="98">
        <v>976</v>
      </c>
      <c r="F23" s="98">
        <v>473</v>
      </c>
      <c r="G23" s="98">
        <v>2410</v>
      </c>
      <c r="H23" s="98">
        <v>3331</v>
      </c>
      <c r="I23" s="98">
        <v>627</v>
      </c>
      <c r="J23" s="98">
        <v>3275</v>
      </c>
      <c r="K23" s="98">
        <v>2413</v>
      </c>
      <c r="L23" s="98">
        <v>325</v>
      </c>
      <c r="M23" s="98">
        <v>16449</v>
      </c>
      <c r="N23" s="98">
        <v>9147</v>
      </c>
      <c r="O23" s="98">
        <v>145</v>
      </c>
    </row>
    <row r="24" spans="1:15" s="6" customFormat="1" x14ac:dyDescent="0.2">
      <c r="A24" s="12" t="s">
        <v>23</v>
      </c>
      <c r="B24" s="11">
        <v>6052</v>
      </c>
      <c r="C24" s="11">
        <v>4624</v>
      </c>
      <c r="D24" s="11">
        <v>324</v>
      </c>
      <c r="E24" s="11">
        <v>4055</v>
      </c>
      <c r="F24" s="11">
        <v>3727</v>
      </c>
      <c r="G24" s="11">
        <v>27911</v>
      </c>
      <c r="H24" s="11">
        <v>24530</v>
      </c>
      <c r="I24" s="11">
        <v>3526</v>
      </c>
      <c r="J24" s="11">
        <v>29731</v>
      </c>
      <c r="K24" s="11">
        <v>16269</v>
      </c>
      <c r="L24" s="11">
        <v>5922</v>
      </c>
      <c r="M24" s="11">
        <v>126671</v>
      </c>
      <c r="N24" s="11">
        <v>31647</v>
      </c>
      <c r="O24" s="11">
        <v>1045</v>
      </c>
    </row>
    <row r="25" spans="1:15" x14ac:dyDescent="0.2">
      <c r="A25" s="1" t="s">
        <v>200</v>
      </c>
      <c r="B25" s="98">
        <v>3761</v>
      </c>
      <c r="C25" s="99">
        <v>2475</v>
      </c>
      <c r="D25" s="99">
        <v>304</v>
      </c>
      <c r="E25" s="98">
        <v>3915</v>
      </c>
      <c r="F25" s="98">
        <v>1253</v>
      </c>
      <c r="G25" s="98">
        <v>18670</v>
      </c>
      <c r="H25" s="98">
        <v>15332</v>
      </c>
      <c r="I25" s="98">
        <v>3052</v>
      </c>
      <c r="J25" s="98">
        <v>24363</v>
      </c>
      <c r="K25" s="98">
        <v>15043</v>
      </c>
      <c r="L25" s="98">
        <v>5882</v>
      </c>
      <c r="M25" s="98">
        <v>94050</v>
      </c>
      <c r="N25" s="98">
        <v>21139</v>
      </c>
      <c r="O25" s="100">
        <v>898</v>
      </c>
    </row>
    <row r="26" spans="1:15" x14ac:dyDescent="0.2">
      <c r="A26" s="1" t="s">
        <v>199</v>
      </c>
      <c r="B26" s="4">
        <v>2372</v>
      </c>
      <c r="C26" s="99">
        <v>1886</v>
      </c>
      <c r="D26" s="99">
        <v>74</v>
      </c>
      <c r="E26" s="4">
        <v>2085</v>
      </c>
      <c r="F26" s="4">
        <v>1070</v>
      </c>
      <c r="G26" s="4">
        <v>16316</v>
      </c>
      <c r="H26" s="4">
        <v>10188</v>
      </c>
      <c r="I26" s="4">
        <v>2166</v>
      </c>
      <c r="J26" s="4">
        <v>16611</v>
      </c>
      <c r="K26" s="4">
        <v>8708</v>
      </c>
      <c r="L26" s="4">
        <v>6745</v>
      </c>
      <c r="M26" s="4">
        <v>68221</v>
      </c>
      <c r="N26" s="4">
        <v>17025</v>
      </c>
      <c r="O26" s="11">
        <v>2570</v>
      </c>
    </row>
    <row r="27" spans="1:15" x14ac:dyDescent="0.2">
      <c r="A27" s="1" t="s">
        <v>198</v>
      </c>
      <c r="B27" s="98">
        <v>4933</v>
      </c>
      <c r="C27" s="99">
        <v>2304</v>
      </c>
      <c r="D27" s="99">
        <v>90</v>
      </c>
      <c r="E27" s="98">
        <v>2756</v>
      </c>
      <c r="F27" s="98">
        <v>2129</v>
      </c>
      <c r="G27" s="98">
        <v>18848</v>
      </c>
      <c r="H27" s="98">
        <v>7070</v>
      </c>
      <c r="I27" s="98">
        <v>3146</v>
      </c>
      <c r="J27" s="98">
        <v>29711</v>
      </c>
      <c r="K27" s="98">
        <v>14913</v>
      </c>
      <c r="L27" s="98">
        <v>10934</v>
      </c>
      <c r="M27" s="98">
        <v>96834</v>
      </c>
      <c r="N27" s="98">
        <v>20635</v>
      </c>
      <c r="O27" s="98">
        <v>1222</v>
      </c>
    </row>
    <row r="28" spans="1:15" s="6" customFormat="1" x14ac:dyDescent="0.2">
      <c r="A28" s="12" t="s">
        <v>22</v>
      </c>
      <c r="B28" s="100">
        <v>11066</v>
      </c>
      <c r="C28" s="100">
        <v>6665</v>
      </c>
      <c r="D28" s="100">
        <v>468</v>
      </c>
      <c r="E28" s="100">
        <v>8756</v>
      </c>
      <c r="F28" s="100">
        <v>4452</v>
      </c>
      <c r="G28" s="100">
        <v>53834</v>
      </c>
      <c r="H28" s="100">
        <v>32590</v>
      </c>
      <c r="I28" s="100">
        <v>8364</v>
      </c>
      <c r="J28" s="100">
        <v>70685</v>
      </c>
      <c r="K28" s="100">
        <v>38664</v>
      </c>
      <c r="L28" s="100">
        <v>23561</v>
      </c>
      <c r="M28" s="100">
        <v>259105</v>
      </c>
      <c r="N28" s="100">
        <v>58799</v>
      </c>
      <c r="O28" s="100">
        <v>4690</v>
      </c>
    </row>
    <row r="29" spans="1:15" x14ac:dyDescent="0.2">
      <c r="A29" s="1" t="s">
        <v>197</v>
      </c>
      <c r="B29" s="98">
        <v>2766</v>
      </c>
      <c r="C29" s="99">
        <v>2084</v>
      </c>
      <c r="D29" s="99">
        <v>134</v>
      </c>
      <c r="E29" s="98">
        <v>1720</v>
      </c>
      <c r="F29" s="98">
        <v>1111</v>
      </c>
      <c r="G29" s="98">
        <v>9561</v>
      </c>
      <c r="H29" s="98">
        <v>5247</v>
      </c>
      <c r="I29" s="98">
        <v>1310</v>
      </c>
      <c r="J29" s="98">
        <v>12296</v>
      </c>
      <c r="K29" s="98">
        <v>5573</v>
      </c>
      <c r="L29" s="98">
        <v>4425</v>
      </c>
      <c r="M29" s="98">
        <v>46227</v>
      </c>
      <c r="N29" s="98">
        <v>14274</v>
      </c>
      <c r="O29" s="98">
        <v>572</v>
      </c>
    </row>
    <row r="30" spans="1:15" x14ac:dyDescent="0.2">
      <c r="A30" s="1" t="s">
        <v>196</v>
      </c>
      <c r="B30" s="98">
        <v>2663</v>
      </c>
      <c r="C30" s="99">
        <v>1707</v>
      </c>
      <c r="D30" s="99">
        <v>95</v>
      </c>
      <c r="E30" s="98">
        <v>449</v>
      </c>
      <c r="F30" s="98">
        <v>1099</v>
      </c>
      <c r="G30" s="98">
        <v>12498</v>
      </c>
      <c r="H30" s="98">
        <v>5186</v>
      </c>
      <c r="I30" s="98">
        <v>2056</v>
      </c>
      <c r="J30" s="98">
        <v>12181</v>
      </c>
      <c r="K30" s="98">
        <v>7372</v>
      </c>
      <c r="L30" s="98">
        <v>1369</v>
      </c>
      <c r="M30" s="98">
        <v>48198</v>
      </c>
      <c r="N30" s="98">
        <v>10068</v>
      </c>
      <c r="O30" s="98">
        <v>185</v>
      </c>
    </row>
    <row r="31" spans="1:15" x14ac:dyDescent="0.2">
      <c r="A31" s="1" t="s">
        <v>195</v>
      </c>
      <c r="B31" s="98">
        <v>1088</v>
      </c>
      <c r="C31" s="99">
        <v>1009</v>
      </c>
      <c r="D31" s="99">
        <v>75</v>
      </c>
      <c r="E31" s="98">
        <v>1163</v>
      </c>
      <c r="F31" s="98">
        <v>371</v>
      </c>
      <c r="G31" s="98">
        <v>6145</v>
      </c>
      <c r="H31" s="98">
        <v>2645</v>
      </c>
      <c r="I31" s="98">
        <v>794</v>
      </c>
      <c r="J31" s="98">
        <v>3268</v>
      </c>
      <c r="K31" s="98">
        <v>2342</v>
      </c>
      <c r="L31" s="98">
        <v>685</v>
      </c>
      <c r="M31" s="98">
        <v>19585</v>
      </c>
      <c r="N31" s="98">
        <v>5058</v>
      </c>
      <c r="O31" s="98">
        <v>453</v>
      </c>
    </row>
    <row r="32" spans="1:15" s="6" customFormat="1" x14ac:dyDescent="0.2">
      <c r="A32" s="12" t="s">
        <v>21</v>
      </c>
      <c r="B32" s="100">
        <v>6517</v>
      </c>
      <c r="C32" s="100">
        <v>4800</v>
      </c>
      <c r="D32" s="100">
        <v>304</v>
      </c>
      <c r="E32" s="100">
        <v>4855</v>
      </c>
      <c r="F32" s="100">
        <v>2581</v>
      </c>
      <c r="G32" s="100">
        <v>28204</v>
      </c>
      <c r="H32" s="100">
        <v>13078</v>
      </c>
      <c r="I32" s="100">
        <v>4160</v>
      </c>
      <c r="J32" s="100">
        <v>27745</v>
      </c>
      <c r="K32" s="100">
        <v>15287</v>
      </c>
      <c r="L32" s="100">
        <v>6479</v>
      </c>
      <c r="M32" s="100">
        <v>114010</v>
      </c>
      <c r="N32" s="100">
        <v>29400</v>
      </c>
      <c r="O32" s="100">
        <v>3189</v>
      </c>
    </row>
    <row r="33" spans="1:15" s="6" customFormat="1" x14ac:dyDescent="0.2">
      <c r="A33" s="12" t="s">
        <v>20</v>
      </c>
      <c r="B33" s="11">
        <v>23635</v>
      </c>
      <c r="C33" s="11">
        <v>16089</v>
      </c>
      <c r="D33" s="11">
        <v>1096</v>
      </c>
      <c r="E33" s="11">
        <v>17666</v>
      </c>
      <c r="F33" s="11">
        <v>10760</v>
      </c>
      <c r="G33" s="11">
        <v>109949</v>
      </c>
      <c r="H33" s="11">
        <v>70198</v>
      </c>
      <c r="I33" s="11">
        <v>16050</v>
      </c>
      <c r="J33" s="11">
        <v>128161</v>
      </c>
      <c r="K33" s="11">
        <v>70220</v>
      </c>
      <c r="L33" s="11">
        <v>35962</v>
      </c>
      <c r="M33" s="11">
        <v>499786</v>
      </c>
      <c r="N33" s="11">
        <v>119846</v>
      </c>
      <c r="O33" s="11">
        <v>8924</v>
      </c>
    </row>
    <row r="34" spans="1:15" s="6" customFormat="1" x14ac:dyDescent="0.2">
      <c r="A34" s="12" t="s">
        <v>19</v>
      </c>
      <c r="B34" s="100">
        <v>53484</v>
      </c>
      <c r="C34" s="101">
        <v>34308</v>
      </c>
      <c r="D34" s="101">
        <v>2456</v>
      </c>
      <c r="E34" s="100">
        <v>34817</v>
      </c>
      <c r="F34" s="100">
        <v>19968</v>
      </c>
      <c r="G34" s="100">
        <v>222916</v>
      </c>
      <c r="H34" s="100">
        <v>115472</v>
      </c>
      <c r="I34" s="100">
        <v>29944</v>
      </c>
      <c r="J34" s="100">
        <v>187309</v>
      </c>
      <c r="K34" s="100">
        <v>112784</v>
      </c>
      <c r="L34" s="100">
        <v>54307</v>
      </c>
      <c r="M34" s="100">
        <v>867765</v>
      </c>
      <c r="N34" s="100">
        <v>230356</v>
      </c>
      <c r="O34" s="100">
        <v>17515</v>
      </c>
    </row>
    <row r="35" spans="1:15" x14ac:dyDescent="0.2">
      <c r="A35" s="129" t="s">
        <v>232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</row>
    <row r="36" spans="1:15" x14ac:dyDescent="0.2">
      <c r="A36" s="29" t="s">
        <v>62</v>
      </c>
      <c r="B36" s="98">
        <v>541</v>
      </c>
      <c r="C36" s="99">
        <v>305</v>
      </c>
      <c r="D36" s="99">
        <v>4</v>
      </c>
      <c r="E36" s="98">
        <v>244</v>
      </c>
      <c r="F36" s="98">
        <v>267</v>
      </c>
      <c r="G36" s="98">
        <v>1373</v>
      </c>
      <c r="H36" s="98">
        <v>944</v>
      </c>
      <c r="I36" s="98">
        <v>86</v>
      </c>
      <c r="J36" s="98">
        <v>1080</v>
      </c>
      <c r="K36" s="98">
        <v>810</v>
      </c>
      <c r="L36" s="98">
        <v>71</v>
      </c>
      <c r="M36" s="98">
        <v>5725</v>
      </c>
      <c r="N36" s="98">
        <v>900</v>
      </c>
      <c r="O36" s="98">
        <v>10</v>
      </c>
    </row>
    <row r="37" spans="1:15" x14ac:dyDescent="0.2">
      <c r="A37" s="28" t="s">
        <v>61</v>
      </c>
      <c r="B37" s="98">
        <v>694</v>
      </c>
      <c r="C37" s="99">
        <v>412</v>
      </c>
      <c r="D37" s="99">
        <v>25</v>
      </c>
      <c r="E37" s="98">
        <v>680</v>
      </c>
      <c r="F37" s="98">
        <v>293</v>
      </c>
      <c r="G37" s="98">
        <v>2037</v>
      </c>
      <c r="H37" s="98">
        <v>1192</v>
      </c>
      <c r="I37" s="98">
        <v>397</v>
      </c>
      <c r="J37" s="98">
        <v>3826</v>
      </c>
      <c r="K37" s="98">
        <v>2012</v>
      </c>
      <c r="L37" s="98">
        <v>535</v>
      </c>
      <c r="M37" s="98">
        <v>12103</v>
      </c>
      <c r="N37" s="98">
        <v>1925</v>
      </c>
      <c r="O37" s="98">
        <v>57</v>
      </c>
    </row>
    <row r="38" spans="1:15" x14ac:dyDescent="0.2">
      <c r="A38" s="27" t="s">
        <v>60</v>
      </c>
      <c r="B38" s="98">
        <v>3313</v>
      </c>
      <c r="C38" s="99">
        <v>2699</v>
      </c>
      <c r="D38" s="99">
        <v>105</v>
      </c>
      <c r="E38" s="98">
        <v>2459</v>
      </c>
      <c r="F38" s="98">
        <v>2536</v>
      </c>
      <c r="G38" s="98">
        <v>12975</v>
      </c>
      <c r="H38" s="98">
        <v>6020</v>
      </c>
      <c r="I38" s="98">
        <v>1468</v>
      </c>
      <c r="J38" s="98">
        <v>14866</v>
      </c>
      <c r="K38" s="98">
        <v>7967</v>
      </c>
      <c r="L38" s="98">
        <v>1428</v>
      </c>
      <c r="M38" s="98">
        <v>55836</v>
      </c>
      <c r="N38" s="98">
        <v>12593</v>
      </c>
      <c r="O38" s="98">
        <v>438</v>
      </c>
    </row>
    <row r="39" spans="1:15" x14ac:dyDescent="0.2">
      <c r="A39" s="26" t="s">
        <v>59</v>
      </c>
      <c r="B39" s="98">
        <v>10691</v>
      </c>
      <c r="C39" s="99">
        <v>7497</v>
      </c>
      <c r="D39" s="99">
        <v>385</v>
      </c>
      <c r="E39" s="98">
        <v>6606</v>
      </c>
      <c r="F39" s="98">
        <v>4424</v>
      </c>
      <c r="G39" s="98">
        <v>37978</v>
      </c>
      <c r="H39" s="98">
        <v>20913</v>
      </c>
      <c r="I39" s="98">
        <v>6818</v>
      </c>
      <c r="J39" s="98">
        <v>47686</v>
      </c>
      <c r="K39" s="98">
        <v>19915</v>
      </c>
      <c r="L39" s="98">
        <v>12152</v>
      </c>
      <c r="M39" s="98">
        <v>175065</v>
      </c>
      <c r="N39" s="98">
        <v>36630</v>
      </c>
      <c r="O39" s="98">
        <v>1849</v>
      </c>
    </row>
    <row r="40" spans="1:15" x14ac:dyDescent="0.2">
      <c r="A40" s="26" t="s">
        <v>58</v>
      </c>
      <c r="B40" s="98">
        <v>8202</v>
      </c>
      <c r="C40" s="99">
        <v>6367</v>
      </c>
      <c r="D40" s="99">
        <v>347</v>
      </c>
      <c r="E40" s="98">
        <v>5449</v>
      </c>
      <c r="F40" s="98">
        <v>3793</v>
      </c>
      <c r="G40" s="98">
        <v>33309</v>
      </c>
      <c r="H40" s="98">
        <v>24867</v>
      </c>
      <c r="I40" s="98">
        <v>4885</v>
      </c>
      <c r="J40" s="98">
        <v>34301</v>
      </c>
      <c r="K40" s="98">
        <v>17823</v>
      </c>
      <c r="L40" s="98">
        <v>9910</v>
      </c>
      <c r="M40" s="98">
        <v>149253</v>
      </c>
      <c r="N40" s="98">
        <v>33175</v>
      </c>
      <c r="O40" s="98">
        <v>3564</v>
      </c>
    </row>
    <row r="41" spans="1:15" x14ac:dyDescent="0.2">
      <c r="A41" s="26" t="s">
        <v>57</v>
      </c>
      <c r="B41" s="98">
        <v>10800</v>
      </c>
      <c r="C41" s="99">
        <v>6720</v>
      </c>
      <c r="D41" s="99">
        <v>543</v>
      </c>
      <c r="E41" s="98">
        <v>7596</v>
      </c>
      <c r="F41" s="98">
        <v>3508</v>
      </c>
      <c r="G41" s="98">
        <v>45090</v>
      </c>
      <c r="H41" s="98">
        <v>18228</v>
      </c>
      <c r="I41" s="98">
        <v>7715</v>
      </c>
      <c r="J41" s="98">
        <v>46114</v>
      </c>
      <c r="K41" s="98">
        <v>31904</v>
      </c>
      <c r="L41" s="98">
        <v>17827</v>
      </c>
      <c r="M41" s="98">
        <v>196045</v>
      </c>
      <c r="N41" s="98">
        <v>55968</v>
      </c>
      <c r="O41" s="98">
        <v>3990</v>
      </c>
    </row>
    <row r="42" spans="1:15" x14ac:dyDescent="0.2">
      <c r="A42" s="26" t="s">
        <v>56</v>
      </c>
      <c r="B42" s="98">
        <v>4812</v>
      </c>
      <c r="C42" s="99">
        <v>4111</v>
      </c>
      <c r="D42" s="99">
        <v>366</v>
      </c>
      <c r="E42" s="98">
        <v>5436</v>
      </c>
      <c r="F42" s="98">
        <v>1811</v>
      </c>
      <c r="G42" s="98">
        <v>27245</v>
      </c>
      <c r="H42" s="98">
        <v>18160</v>
      </c>
      <c r="I42" s="98">
        <v>3844</v>
      </c>
      <c r="J42" s="98">
        <v>21901</v>
      </c>
      <c r="K42" s="98">
        <v>15556</v>
      </c>
      <c r="L42" s="98">
        <v>7185</v>
      </c>
      <c r="M42" s="98">
        <v>110427</v>
      </c>
      <c r="N42" s="98">
        <v>32519</v>
      </c>
      <c r="O42" s="98">
        <v>1522</v>
      </c>
    </row>
    <row r="43" spans="1:15" x14ac:dyDescent="0.2">
      <c r="A43" s="26" t="s">
        <v>55</v>
      </c>
      <c r="B43" s="98">
        <v>1770</v>
      </c>
      <c r="C43" s="99">
        <v>1210</v>
      </c>
      <c r="D43" s="99">
        <v>159</v>
      </c>
      <c r="E43" s="98">
        <v>1160</v>
      </c>
      <c r="F43" s="98">
        <v>1095</v>
      </c>
      <c r="G43" s="98">
        <v>13948</v>
      </c>
      <c r="H43" s="98">
        <v>5454</v>
      </c>
      <c r="I43" s="98">
        <v>825</v>
      </c>
      <c r="J43" s="98">
        <v>4559</v>
      </c>
      <c r="K43" s="98">
        <v>4188</v>
      </c>
      <c r="L43" s="98">
        <v>650</v>
      </c>
      <c r="M43" s="98">
        <v>35018</v>
      </c>
      <c r="N43" s="98">
        <v>11618</v>
      </c>
      <c r="O43" s="98">
        <v>1629</v>
      </c>
    </row>
    <row r="44" spans="1:15" x14ac:dyDescent="0.2">
      <c r="A44" s="26" t="s">
        <v>54</v>
      </c>
      <c r="B44" s="98">
        <v>8847</v>
      </c>
      <c r="C44" s="99">
        <v>2085</v>
      </c>
      <c r="D44" s="99">
        <v>345</v>
      </c>
      <c r="E44" s="98">
        <v>3218</v>
      </c>
      <c r="F44" s="98">
        <v>1372</v>
      </c>
      <c r="G44" s="98">
        <v>20776</v>
      </c>
      <c r="H44" s="98">
        <v>8435</v>
      </c>
      <c r="I44" s="98">
        <v>2114</v>
      </c>
      <c r="J44" s="98">
        <v>7927</v>
      </c>
      <c r="K44" s="98">
        <v>8742</v>
      </c>
      <c r="L44" s="98">
        <v>1994</v>
      </c>
      <c r="M44" s="98">
        <v>65855</v>
      </c>
      <c r="N44" s="98">
        <v>19799</v>
      </c>
      <c r="O44" s="98">
        <v>1149</v>
      </c>
    </row>
    <row r="45" spans="1:15" x14ac:dyDescent="0.2">
      <c r="A45" s="1" t="s">
        <v>53</v>
      </c>
      <c r="B45" s="4">
        <v>3814</v>
      </c>
      <c r="C45" s="99">
        <v>2902</v>
      </c>
      <c r="D45" s="99">
        <v>177</v>
      </c>
      <c r="E45" s="98">
        <v>1969</v>
      </c>
      <c r="F45" s="98">
        <v>869</v>
      </c>
      <c r="G45" s="98">
        <v>28185</v>
      </c>
      <c r="H45" s="98">
        <v>11259</v>
      </c>
      <c r="I45" s="98">
        <v>1792</v>
      </c>
      <c r="J45" s="98">
        <v>5049</v>
      </c>
      <c r="K45" s="98">
        <v>3867</v>
      </c>
      <c r="L45" s="98">
        <v>2555</v>
      </c>
      <c r="M45" s="98">
        <v>62438</v>
      </c>
      <c r="N45" s="98">
        <v>25229</v>
      </c>
      <c r="O45" s="98">
        <v>3307</v>
      </c>
    </row>
  </sheetData>
  <mergeCells count="16">
    <mergeCell ref="A4:O4"/>
    <mergeCell ref="A35:O35"/>
    <mergeCell ref="F2:F3"/>
    <mergeCell ref="J2:J3"/>
    <mergeCell ref="I2:I3"/>
    <mergeCell ref="H2:H3"/>
    <mergeCell ref="G2:G3"/>
    <mergeCell ref="N2:O2"/>
    <mergeCell ref="M2:M3"/>
    <mergeCell ref="L2:L3"/>
    <mergeCell ref="K2:K3"/>
    <mergeCell ref="A2:A3"/>
    <mergeCell ref="E2:E3"/>
    <mergeCell ref="C2:C3"/>
    <mergeCell ref="B2:B3"/>
    <mergeCell ref="D2:D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7D9C-F7BD-4702-807F-A8E41BFE9FE4}">
  <sheetPr>
    <tabColor indexed="10"/>
  </sheetPr>
  <dimension ref="A1:F33"/>
  <sheetViews>
    <sheetView workbookViewId="0"/>
  </sheetViews>
  <sheetFormatPr defaultRowHeight="11.25" x14ac:dyDescent="0.2"/>
  <cols>
    <col min="1" max="1" width="19.85546875" style="1" customWidth="1"/>
    <col min="2" max="6" width="11.140625" style="1" customWidth="1"/>
    <col min="7" max="16384" width="9.140625" style="1"/>
  </cols>
  <sheetData>
    <row r="1" spans="1:6" s="6" customFormat="1" x14ac:dyDescent="0.2">
      <c r="A1" s="25" t="s">
        <v>256</v>
      </c>
    </row>
    <row r="2" spans="1:6" x14ac:dyDescent="0.2">
      <c r="A2" s="124" t="s">
        <v>219</v>
      </c>
      <c r="B2" s="107" t="s">
        <v>126</v>
      </c>
      <c r="C2" s="118"/>
      <c r="D2" s="118"/>
      <c r="E2" s="108"/>
      <c r="F2" s="105" t="s">
        <v>32</v>
      </c>
    </row>
    <row r="3" spans="1:6" ht="33.75" x14ac:dyDescent="0.2">
      <c r="A3" s="125"/>
      <c r="B3" s="104" t="s">
        <v>125</v>
      </c>
      <c r="C3" s="103" t="s">
        <v>124</v>
      </c>
      <c r="D3" s="103" t="s">
        <v>123</v>
      </c>
      <c r="E3" s="103" t="s">
        <v>122</v>
      </c>
      <c r="F3" s="106"/>
    </row>
    <row r="4" spans="1:6" s="13" customFormat="1" x14ac:dyDescent="0.2">
      <c r="A4" s="13" t="s">
        <v>53</v>
      </c>
      <c r="B4" s="60">
        <v>52439</v>
      </c>
      <c r="C4" s="60">
        <v>4462</v>
      </c>
      <c r="D4" s="60">
        <v>6095</v>
      </c>
      <c r="E4" s="60">
        <v>454</v>
      </c>
      <c r="F4" s="44">
        <v>63450</v>
      </c>
    </row>
    <row r="5" spans="1:6" s="13" customFormat="1" x14ac:dyDescent="0.2">
      <c r="A5" s="13" t="s">
        <v>213</v>
      </c>
      <c r="B5" s="44">
        <v>45855</v>
      </c>
      <c r="C5" s="44">
        <v>2435</v>
      </c>
      <c r="D5" s="44">
        <v>3192</v>
      </c>
      <c r="E5" s="44">
        <v>2271</v>
      </c>
      <c r="F5" s="44">
        <v>53753</v>
      </c>
    </row>
    <row r="6" spans="1:6" s="12" customFormat="1" x14ac:dyDescent="0.2">
      <c r="A6" s="12" t="s">
        <v>28</v>
      </c>
      <c r="B6" s="59">
        <v>98294</v>
      </c>
      <c r="C6" s="59">
        <v>6897</v>
      </c>
      <c r="D6" s="59">
        <v>9287</v>
      </c>
      <c r="E6" s="59">
        <v>2725</v>
      </c>
      <c r="F6" s="59">
        <v>117203</v>
      </c>
    </row>
    <row r="7" spans="1:6" s="13" customFormat="1" x14ac:dyDescent="0.2">
      <c r="A7" s="13" t="s">
        <v>212</v>
      </c>
      <c r="B7" s="44">
        <v>20102</v>
      </c>
      <c r="C7" s="44">
        <v>672</v>
      </c>
      <c r="D7" s="44">
        <v>691</v>
      </c>
      <c r="E7" s="44">
        <v>659</v>
      </c>
      <c r="F7" s="44">
        <v>22124</v>
      </c>
    </row>
    <row r="8" spans="1:6" s="13" customFormat="1" x14ac:dyDescent="0.2">
      <c r="A8" s="13" t="s">
        <v>211</v>
      </c>
      <c r="B8" s="44">
        <v>11600</v>
      </c>
      <c r="C8" s="44">
        <v>758</v>
      </c>
      <c r="D8" s="44">
        <v>695</v>
      </c>
      <c r="E8" s="44">
        <v>351</v>
      </c>
      <c r="F8" s="44">
        <v>13404</v>
      </c>
    </row>
    <row r="9" spans="1:6" s="13" customFormat="1" x14ac:dyDescent="0.2">
      <c r="A9" s="13" t="s">
        <v>210</v>
      </c>
      <c r="B9" s="44">
        <v>21562</v>
      </c>
      <c r="C9" s="44">
        <v>274</v>
      </c>
      <c r="D9" s="44">
        <v>560</v>
      </c>
      <c r="E9" s="44">
        <v>94</v>
      </c>
      <c r="F9" s="44">
        <v>22490</v>
      </c>
    </row>
    <row r="10" spans="1:6" s="12" customFormat="1" x14ac:dyDescent="0.2">
      <c r="A10" s="12" t="s">
        <v>27</v>
      </c>
      <c r="B10" s="59">
        <v>53264</v>
      </c>
      <c r="C10" s="59">
        <v>1704</v>
      </c>
      <c r="D10" s="59">
        <v>1946</v>
      </c>
      <c r="E10" s="59">
        <v>1104</v>
      </c>
      <c r="F10" s="59">
        <v>58018</v>
      </c>
    </row>
    <row r="11" spans="1:6" s="13" customFormat="1" x14ac:dyDescent="0.2">
      <c r="A11" s="13" t="s">
        <v>209</v>
      </c>
      <c r="B11" s="44">
        <v>18290</v>
      </c>
      <c r="C11" s="44">
        <v>140</v>
      </c>
      <c r="D11" s="44">
        <v>311</v>
      </c>
      <c r="E11" s="44">
        <v>70</v>
      </c>
      <c r="F11" s="44">
        <v>18811</v>
      </c>
    </row>
    <row r="12" spans="1:6" s="13" customFormat="1" x14ac:dyDescent="0.2">
      <c r="A12" s="13" t="s">
        <v>208</v>
      </c>
      <c r="B12" s="44">
        <v>5067</v>
      </c>
      <c r="C12" s="44">
        <v>74</v>
      </c>
      <c r="D12" s="44">
        <v>61</v>
      </c>
      <c r="E12" s="44">
        <v>97</v>
      </c>
      <c r="F12" s="44">
        <v>5299</v>
      </c>
    </row>
    <row r="13" spans="1:6" s="13" customFormat="1" x14ac:dyDescent="0.2">
      <c r="A13" s="13" t="s">
        <v>207</v>
      </c>
      <c r="B13" s="44">
        <v>6462</v>
      </c>
      <c r="C13" s="44">
        <v>271</v>
      </c>
      <c r="D13" s="44">
        <v>117</v>
      </c>
      <c r="E13" s="44">
        <v>35</v>
      </c>
      <c r="F13" s="44">
        <v>6885</v>
      </c>
    </row>
    <row r="14" spans="1:6" s="12" customFormat="1" x14ac:dyDescent="0.2">
      <c r="A14" s="12" t="s">
        <v>26</v>
      </c>
      <c r="B14" s="59">
        <v>29819</v>
      </c>
      <c r="C14" s="59">
        <v>485</v>
      </c>
      <c r="D14" s="59">
        <v>489</v>
      </c>
      <c r="E14" s="59">
        <v>202</v>
      </c>
      <c r="F14" s="59">
        <v>30995</v>
      </c>
    </row>
    <row r="15" spans="1:6" s="13" customFormat="1" x14ac:dyDescent="0.2">
      <c r="A15" s="13" t="s">
        <v>206</v>
      </c>
      <c r="B15" s="44">
        <v>15497</v>
      </c>
      <c r="C15" s="44">
        <v>604</v>
      </c>
      <c r="D15" s="44">
        <v>540</v>
      </c>
      <c r="E15" s="44">
        <v>397</v>
      </c>
      <c r="F15" s="44">
        <v>17038</v>
      </c>
    </row>
    <row r="16" spans="1:6" s="13" customFormat="1" x14ac:dyDescent="0.2">
      <c r="A16" s="13" t="s">
        <v>205</v>
      </c>
      <c r="B16" s="44">
        <v>18812</v>
      </c>
      <c r="C16" s="44">
        <v>254</v>
      </c>
      <c r="D16" s="44">
        <v>367</v>
      </c>
      <c r="E16" s="44">
        <v>168</v>
      </c>
      <c r="F16" s="44">
        <v>19601</v>
      </c>
    </row>
    <row r="17" spans="1:6" s="13" customFormat="1" x14ac:dyDescent="0.2">
      <c r="A17" s="13" t="s">
        <v>204</v>
      </c>
      <c r="B17" s="44">
        <v>8157</v>
      </c>
      <c r="C17" s="44">
        <v>526</v>
      </c>
      <c r="D17" s="44">
        <v>318</v>
      </c>
      <c r="E17" s="44">
        <v>114</v>
      </c>
      <c r="F17" s="44">
        <v>9115</v>
      </c>
    </row>
    <row r="18" spans="1:6" s="12" customFormat="1" x14ac:dyDescent="0.2">
      <c r="A18" s="12" t="s">
        <v>25</v>
      </c>
      <c r="B18" s="59">
        <v>42466</v>
      </c>
      <c r="C18" s="59">
        <v>1384</v>
      </c>
      <c r="D18" s="59">
        <v>1225</v>
      </c>
      <c r="E18" s="59">
        <v>679</v>
      </c>
      <c r="F18" s="59">
        <v>45754</v>
      </c>
    </row>
    <row r="19" spans="1:6" s="12" customFormat="1" x14ac:dyDescent="0.2">
      <c r="A19" s="12" t="s">
        <v>24</v>
      </c>
      <c r="B19" s="59">
        <v>125549</v>
      </c>
      <c r="C19" s="59">
        <v>3573</v>
      </c>
      <c r="D19" s="59">
        <v>3660</v>
      </c>
      <c r="E19" s="59">
        <v>1985</v>
      </c>
      <c r="F19" s="59">
        <v>134767</v>
      </c>
    </row>
    <row r="20" spans="1:6" s="13" customFormat="1" x14ac:dyDescent="0.2">
      <c r="A20" s="13" t="s">
        <v>203</v>
      </c>
      <c r="B20" s="44">
        <v>53088</v>
      </c>
      <c r="C20" s="44">
        <v>347</v>
      </c>
      <c r="D20" s="44">
        <v>2553</v>
      </c>
      <c r="E20" s="44">
        <v>955</v>
      </c>
      <c r="F20" s="44">
        <v>56943</v>
      </c>
    </row>
    <row r="21" spans="1:6" s="13" customFormat="1" x14ac:dyDescent="0.2">
      <c r="A21" s="13" t="s">
        <v>202</v>
      </c>
      <c r="B21" s="44">
        <v>18377</v>
      </c>
      <c r="C21" s="44">
        <v>108</v>
      </c>
      <c r="D21" s="44">
        <v>336</v>
      </c>
      <c r="E21" s="44">
        <v>68</v>
      </c>
      <c r="F21" s="44">
        <v>18889</v>
      </c>
    </row>
    <row r="22" spans="1:6" s="13" customFormat="1" x14ac:dyDescent="0.2">
      <c r="A22" s="13" t="s">
        <v>201</v>
      </c>
      <c r="B22" s="44">
        <v>13620</v>
      </c>
      <c r="C22" s="44">
        <v>114</v>
      </c>
      <c r="D22" s="44">
        <v>449</v>
      </c>
      <c r="E22" s="44">
        <v>226</v>
      </c>
      <c r="F22" s="44">
        <v>14409</v>
      </c>
    </row>
    <row r="23" spans="1:6" s="12" customFormat="1" x14ac:dyDescent="0.2">
      <c r="A23" s="12" t="s">
        <v>23</v>
      </c>
      <c r="B23" s="59">
        <v>85085</v>
      </c>
      <c r="C23" s="59">
        <v>569</v>
      </c>
      <c r="D23" s="59">
        <v>3338</v>
      </c>
      <c r="E23" s="59">
        <v>1249</v>
      </c>
      <c r="F23" s="59">
        <v>90241</v>
      </c>
    </row>
    <row r="24" spans="1:6" s="13" customFormat="1" x14ac:dyDescent="0.2">
      <c r="A24" s="13" t="s">
        <v>200</v>
      </c>
      <c r="B24" s="44">
        <v>67028</v>
      </c>
      <c r="C24" s="44">
        <v>1644</v>
      </c>
      <c r="D24" s="44">
        <v>2232</v>
      </c>
      <c r="E24" s="44">
        <v>442</v>
      </c>
      <c r="F24" s="44">
        <v>71346</v>
      </c>
    </row>
    <row r="25" spans="1:6" s="13" customFormat="1" x14ac:dyDescent="0.2">
      <c r="A25" s="13" t="s">
        <v>199</v>
      </c>
      <c r="B25" s="44">
        <v>38930</v>
      </c>
      <c r="C25" s="44">
        <v>230</v>
      </c>
      <c r="D25" s="44">
        <v>443</v>
      </c>
      <c r="E25" s="44">
        <v>165</v>
      </c>
      <c r="F25" s="44">
        <v>39768</v>
      </c>
    </row>
    <row r="26" spans="1:6" s="13" customFormat="1" x14ac:dyDescent="0.2">
      <c r="A26" s="13" t="s">
        <v>198</v>
      </c>
      <c r="B26" s="44">
        <v>56143</v>
      </c>
      <c r="C26" s="44">
        <v>551</v>
      </c>
      <c r="D26" s="44">
        <v>1060</v>
      </c>
      <c r="E26" s="44">
        <v>964</v>
      </c>
      <c r="F26" s="44">
        <v>58718</v>
      </c>
    </row>
    <row r="27" spans="1:6" s="12" customFormat="1" x14ac:dyDescent="0.2">
      <c r="A27" s="12" t="s">
        <v>22</v>
      </c>
      <c r="B27" s="43">
        <v>162101</v>
      </c>
      <c r="C27" s="43">
        <v>2425</v>
      </c>
      <c r="D27" s="43">
        <v>3735</v>
      </c>
      <c r="E27" s="43">
        <v>1571</v>
      </c>
      <c r="F27" s="43">
        <v>169832</v>
      </c>
    </row>
    <row r="28" spans="1:6" s="13" customFormat="1" x14ac:dyDescent="0.2">
      <c r="A28" s="13" t="s">
        <v>197</v>
      </c>
      <c r="B28" s="44">
        <v>28158</v>
      </c>
      <c r="C28" s="44">
        <v>326</v>
      </c>
      <c r="D28" s="44">
        <v>1128</v>
      </c>
      <c r="E28" s="44">
        <v>296</v>
      </c>
      <c r="F28" s="44">
        <v>29908</v>
      </c>
    </row>
    <row r="29" spans="1:6" s="13" customFormat="1" x14ac:dyDescent="0.2">
      <c r="A29" s="13" t="s">
        <v>196</v>
      </c>
      <c r="B29" s="44">
        <v>33220</v>
      </c>
      <c r="C29" s="44">
        <v>1460</v>
      </c>
      <c r="D29" s="44">
        <v>1520</v>
      </c>
      <c r="E29" s="44">
        <v>343</v>
      </c>
      <c r="F29" s="44">
        <v>36543</v>
      </c>
    </row>
    <row r="30" spans="1:6" s="13" customFormat="1" x14ac:dyDescent="0.2">
      <c r="A30" s="13" t="s">
        <v>195</v>
      </c>
      <c r="B30" s="44">
        <v>23329</v>
      </c>
      <c r="C30" s="44">
        <v>861</v>
      </c>
      <c r="D30" s="44">
        <v>724</v>
      </c>
      <c r="E30" s="44">
        <v>89</v>
      </c>
      <c r="F30" s="44">
        <v>25003</v>
      </c>
    </row>
    <row r="31" spans="1:6" s="12" customFormat="1" x14ac:dyDescent="0.2">
      <c r="A31" s="12" t="s">
        <v>21</v>
      </c>
      <c r="B31" s="43">
        <v>84707</v>
      </c>
      <c r="C31" s="43">
        <v>2647</v>
      </c>
      <c r="D31" s="43">
        <v>3372</v>
      </c>
      <c r="E31" s="43">
        <v>728</v>
      </c>
      <c r="F31" s="43">
        <v>91454</v>
      </c>
    </row>
    <row r="32" spans="1:6" s="12" customFormat="1" x14ac:dyDescent="0.2">
      <c r="A32" s="12" t="s">
        <v>20</v>
      </c>
      <c r="B32" s="43">
        <v>331893</v>
      </c>
      <c r="C32" s="43">
        <v>5641</v>
      </c>
      <c r="D32" s="43">
        <v>10445</v>
      </c>
      <c r="E32" s="43">
        <v>3548</v>
      </c>
      <c r="F32" s="43">
        <v>351527</v>
      </c>
    </row>
    <row r="33" spans="1:6" s="12" customFormat="1" x14ac:dyDescent="0.2">
      <c r="A33" s="12" t="s">
        <v>19</v>
      </c>
      <c r="B33" s="43">
        <v>555736</v>
      </c>
      <c r="C33" s="43">
        <v>16111</v>
      </c>
      <c r="D33" s="43">
        <v>23392</v>
      </c>
      <c r="E33" s="43">
        <v>8258</v>
      </c>
      <c r="F33" s="43">
        <v>603497</v>
      </c>
    </row>
  </sheetData>
  <mergeCells count="3">
    <mergeCell ref="B2:E2"/>
    <mergeCell ref="A2:A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627E4-0496-433F-9FF1-3F62F4BE5702}">
  <sheetPr>
    <tabColor indexed="10"/>
  </sheetPr>
  <dimension ref="A1:G32"/>
  <sheetViews>
    <sheetView workbookViewId="0"/>
  </sheetViews>
  <sheetFormatPr defaultRowHeight="11.25" x14ac:dyDescent="0.2"/>
  <cols>
    <col min="1" max="1" width="21.42578125" style="1" customWidth="1"/>
    <col min="2" max="2" width="10.42578125" style="1" customWidth="1"/>
    <col min="3" max="3" width="11.42578125" style="1" customWidth="1"/>
    <col min="4" max="4" width="11.7109375" style="1" customWidth="1"/>
    <col min="5" max="5" width="12" style="1" customWidth="1"/>
    <col min="6" max="7" width="11.7109375" style="1" customWidth="1"/>
    <col min="8" max="16384" width="9.140625" style="1"/>
  </cols>
  <sheetData>
    <row r="1" spans="1:7" s="6" customFormat="1" x14ac:dyDescent="0.2">
      <c r="A1" s="10" t="s">
        <v>260</v>
      </c>
      <c r="B1" s="7"/>
      <c r="C1" s="7"/>
      <c r="D1" s="7"/>
      <c r="E1" s="7"/>
      <c r="F1" s="7"/>
      <c r="G1" s="7"/>
    </row>
    <row r="2" spans="1:7" ht="45" x14ac:dyDescent="0.2">
      <c r="A2" s="9" t="s">
        <v>259</v>
      </c>
      <c r="B2" s="9" t="s">
        <v>85</v>
      </c>
      <c r="C2" s="9" t="s">
        <v>258</v>
      </c>
      <c r="D2" s="9" t="s">
        <v>257</v>
      </c>
      <c r="E2" s="9" t="s">
        <v>84</v>
      </c>
      <c r="F2" s="9" t="s">
        <v>258</v>
      </c>
      <c r="G2" s="9" t="s">
        <v>257</v>
      </c>
    </row>
    <row r="3" spans="1:7" x14ac:dyDescent="0.2">
      <c r="A3" s="93" t="s">
        <v>53</v>
      </c>
      <c r="B3" s="23" t="s">
        <v>34</v>
      </c>
      <c r="C3" s="4" t="s">
        <v>34</v>
      </c>
      <c r="D3" s="23" t="s">
        <v>34</v>
      </c>
      <c r="E3" s="23" t="s">
        <v>34</v>
      </c>
      <c r="F3" s="23" t="s">
        <v>34</v>
      </c>
      <c r="G3" s="23" t="s">
        <v>34</v>
      </c>
    </row>
    <row r="4" spans="1:7" x14ac:dyDescent="0.2">
      <c r="A4" s="1" t="s">
        <v>213</v>
      </c>
      <c r="B4" s="4">
        <v>2</v>
      </c>
      <c r="C4" s="21">
        <v>5649</v>
      </c>
      <c r="D4" s="4">
        <f t="shared" ref="D4:D32" si="0">C4/B4</f>
        <v>2824.5</v>
      </c>
      <c r="E4" s="4">
        <v>46</v>
      </c>
      <c r="F4" s="4">
        <v>106312</v>
      </c>
      <c r="G4" s="4">
        <f t="shared" ref="G4:G19" si="1">F4/E4</f>
        <v>2311.1304347826085</v>
      </c>
    </row>
    <row r="5" spans="1:7" s="6" customFormat="1" x14ac:dyDescent="0.2">
      <c r="A5" s="12" t="s">
        <v>28</v>
      </c>
      <c r="B5" s="11">
        <v>2</v>
      </c>
      <c r="C5" s="11">
        <v>5649</v>
      </c>
      <c r="D5" s="4">
        <f t="shared" si="0"/>
        <v>2824.5</v>
      </c>
      <c r="E5" s="11">
        <v>46</v>
      </c>
      <c r="F5" s="11">
        <v>106312</v>
      </c>
      <c r="G5" s="4">
        <f t="shared" si="1"/>
        <v>2311.1304347826085</v>
      </c>
    </row>
    <row r="6" spans="1:7" x14ac:dyDescent="0.2">
      <c r="A6" s="1" t="s">
        <v>212</v>
      </c>
      <c r="B6" s="4">
        <v>1</v>
      </c>
      <c r="C6" s="4">
        <v>3855</v>
      </c>
      <c r="D6" s="4">
        <f t="shared" si="0"/>
        <v>3855</v>
      </c>
      <c r="E6" s="4">
        <v>3</v>
      </c>
      <c r="F6" s="4">
        <v>9472</v>
      </c>
      <c r="G6" s="4">
        <f t="shared" si="1"/>
        <v>3157.3333333333335</v>
      </c>
    </row>
    <row r="7" spans="1:7" x14ac:dyDescent="0.2">
      <c r="A7" s="1" t="s">
        <v>211</v>
      </c>
      <c r="B7" s="4">
        <v>8</v>
      </c>
      <c r="C7" s="4">
        <v>23455</v>
      </c>
      <c r="D7" s="4">
        <f t="shared" si="0"/>
        <v>2931.875</v>
      </c>
      <c r="E7" s="4">
        <v>2</v>
      </c>
      <c r="F7" s="4">
        <v>2232</v>
      </c>
      <c r="G7" s="4">
        <f t="shared" si="1"/>
        <v>1116</v>
      </c>
    </row>
    <row r="8" spans="1:7" x14ac:dyDescent="0.2">
      <c r="A8" s="1" t="s">
        <v>210</v>
      </c>
      <c r="B8" s="4">
        <v>85</v>
      </c>
      <c r="C8" s="4">
        <v>218290</v>
      </c>
      <c r="D8" s="4">
        <f t="shared" si="0"/>
        <v>2568.1176470588234</v>
      </c>
      <c r="E8" s="4">
        <v>9</v>
      </c>
      <c r="F8" s="4">
        <v>28934</v>
      </c>
      <c r="G8" s="4">
        <f t="shared" si="1"/>
        <v>3214.8888888888887</v>
      </c>
    </row>
    <row r="9" spans="1:7" s="6" customFormat="1" x14ac:dyDescent="0.2">
      <c r="A9" s="12" t="s">
        <v>27</v>
      </c>
      <c r="B9" s="11">
        <v>94</v>
      </c>
      <c r="C9" s="11">
        <v>245600</v>
      </c>
      <c r="D9" s="4">
        <f t="shared" si="0"/>
        <v>2612.7659574468084</v>
      </c>
      <c r="E9" s="11">
        <v>14</v>
      </c>
      <c r="F9" s="11">
        <v>40638</v>
      </c>
      <c r="G9" s="4">
        <f t="shared" si="1"/>
        <v>2902.7142857142858</v>
      </c>
    </row>
    <row r="10" spans="1:7" x14ac:dyDescent="0.2">
      <c r="A10" s="1" t="s">
        <v>209</v>
      </c>
      <c r="B10" s="4">
        <v>48</v>
      </c>
      <c r="C10" s="4">
        <v>124328</v>
      </c>
      <c r="D10" s="4">
        <f t="shared" si="0"/>
        <v>2590.1666666666665</v>
      </c>
      <c r="E10" s="4">
        <v>2</v>
      </c>
      <c r="F10" s="4">
        <v>5037</v>
      </c>
      <c r="G10" s="4">
        <f t="shared" si="1"/>
        <v>2518.5</v>
      </c>
    </row>
    <row r="11" spans="1:7" x14ac:dyDescent="0.2">
      <c r="A11" s="1" t="s">
        <v>208</v>
      </c>
      <c r="B11" s="4">
        <v>83</v>
      </c>
      <c r="C11" s="4">
        <v>241402</v>
      </c>
      <c r="D11" s="4">
        <f t="shared" si="0"/>
        <v>2908.4578313253014</v>
      </c>
      <c r="E11" s="4">
        <v>2</v>
      </c>
      <c r="F11" s="4">
        <v>7702</v>
      </c>
      <c r="G11" s="4">
        <f t="shared" si="1"/>
        <v>3851</v>
      </c>
    </row>
    <row r="12" spans="1:7" x14ac:dyDescent="0.2">
      <c r="A12" s="1" t="s">
        <v>207</v>
      </c>
      <c r="B12" s="4">
        <v>124</v>
      </c>
      <c r="C12" s="4">
        <v>314357</v>
      </c>
      <c r="D12" s="4">
        <f t="shared" si="0"/>
        <v>2535.1370967741937</v>
      </c>
      <c r="E12" s="4">
        <v>10</v>
      </c>
      <c r="F12" s="4">
        <v>28962</v>
      </c>
      <c r="G12" s="4">
        <f t="shared" si="1"/>
        <v>2896.2</v>
      </c>
    </row>
    <row r="13" spans="1:7" s="6" customFormat="1" x14ac:dyDescent="0.2">
      <c r="A13" s="12" t="s">
        <v>26</v>
      </c>
      <c r="B13" s="11">
        <v>255</v>
      </c>
      <c r="C13" s="11">
        <v>680087</v>
      </c>
      <c r="D13" s="4">
        <f t="shared" si="0"/>
        <v>2667.0078431372549</v>
      </c>
      <c r="E13" s="11">
        <v>14</v>
      </c>
      <c r="F13" s="11">
        <v>41701</v>
      </c>
      <c r="G13" s="4">
        <f t="shared" si="1"/>
        <v>2978.6428571428573</v>
      </c>
    </row>
    <row r="14" spans="1:7" x14ac:dyDescent="0.2">
      <c r="A14" s="1" t="s">
        <v>206</v>
      </c>
      <c r="B14" s="4">
        <v>146</v>
      </c>
      <c r="C14" s="4">
        <v>410629</v>
      </c>
      <c r="D14" s="4">
        <f t="shared" si="0"/>
        <v>2812.527397260274</v>
      </c>
      <c r="E14" s="4">
        <v>13</v>
      </c>
      <c r="F14" s="4">
        <v>35988</v>
      </c>
      <c r="G14" s="4">
        <f t="shared" si="1"/>
        <v>2768.3076923076924</v>
      </c>
    </row>
    <row r="15" spans="1:7" x14ac:dyDescent="0.2">
      <c r="A15" s="1" t="s">
        <v>205</v>
      </c>
      <c r="B15" s="4">
        <v>90</v>
      </c>
      <c r="C15" s="4">
        <v>264706</v>
      </c>
      <c r="D15" s="4">
        <f t="shared" si="0"/>
        <v>2941.1777777777779</v>
      </c>
      <c r="E15" s="4">
        <v>25</v>
      </c>
      <c r="F15" s="4">
        <v>78196</v>
      </c>
      <c r="G15" s="4">
        <f t="shared" si="1"/>
        <v>3127.84</v>
      </c>
    </row>
    <row r="16" spans="1:7" x14ac:dyDescent="0.2">
      <c r="A16" s="1" t="s">
        <v>204</v>
      </c>
      <c r="B16" s="4">
        <v>24</v>
      </c>
      <c r="C16" s="4">
        <v>62341</v>
      </c>
      <c r="D16" s="4">
        <f t="shared" si="0"/>
        <v>2597.5416666666665</v>
      </c>
      <c r="E16" s="4">
        <v>20</v>
      </c>
      <c r="F16" s="4">
        <v>67044</v>
      </c>
      <c r="G16" s="4">
        <f t="shared" si="1"/>
        <v>3352.2</v>
      </c>
    </row>
    <row r="17" spans="1:7" s="6" customFormat="1" x14ac:dyDescent="0.2">
      <c r="A17" s="12" t="s">
        <v>25</v>
      </c>
      <c r="B17" s="11">
        <v>260</v>
      </c>
      <c r="C17" s="11">
        <v>737676</v>
      </c>
      <c r="D17" s="4">
        <f t="shared" si="0"/>
        <v>2837.2153846153847</v>
      </c>
      <c r="E17" s="11">
        <v>58</v>
      </c>
      <c r="F17" s="11">
        <v>181228</v>
      </c>
      <c r="G17" s="4">
        <f t="shared" si="1"/>
        <v>3124.6206896551726</v>
      </c>
    </row>
    <row r="18" spans="1:7" s="6" customFormat="1" x14ac:dyDescent="0.2">
      <c r="A18" s="12" t="s">
        <v>24</v>
      </c>
      <c r="B18" s="11">
        <v>609</v>
      </c>
      <c r="C18" s="11">
        <v>1663363</v>
      </c>
      <c r="D18" s="4">
        <f t="shared" si="0"/>
        <v>2731.3021346469623</v>
      </c>
      <c r="E18" s="11">
        <v>86</v>
      </c>
      <c r="F18" s="11">
        <v>263567</v>
      </c>
      <c r="G18" s="4">
        <f t="shared" si="1"/>
        <v>3064.7325581395348</v>
      </c>
    </row>
    <row r="19" spans="1:7" x14ac:dyDescent="0.2">
      <c r="A19" s="1" t="s">
        <v>203</v>
      </c>
      <c r="B19" s="4">
        <v>146</v>
      </c>
      <c r="C19" s="4">
        <v>441725</v>
      </c>
      <c r="D19" s="4">
        <f t="shared" si="0"/>
        <v>3025.5136986301368</v>
      </c>
      <c r="E19" s="4">
        <v>15</v>
      </c>
      <c r="F19" s="4">
        <v>49744</v>
      </c>
      <c r="G19" s="4">
        <f t="shared" si="1"/>
        <v>3316.2666666666669</v>
      </c>
    </row>
    <row r="20" spans="1:7" x14ac:dyDescent="0.2">
      <c r="A20" s="1" t="s">
        <v>202</v>
      </c>
      <c r="B20" s="4">
        <v>4</v>
      </c>
      <c r="C20" s="4">
        <v>11956</v>
      </c>
      <c r="D20" s="4">
        <f t="shared" si="0"/>
        <v>2989</v>
      </c>
      <c r="E20" s="4" t="s">
        <v>34</v>
      </c>
      <c r="F20" s="4">
        <v>22408</v>
      </c>
      <c r="G20" s="4" t="s">
        <v>34</v>
      </c>
    </row>
    <row r="21" spans="1:7" x14ac:dyDescent="0.2">
      <c r="A21" s="1" t="s">
        <v>201</v>
      </c>
      <c r="B21" s="4">
        <v>39</v>
      </c>
      <c r="C21" s="4">
        <v>110256</v>
      </c>
      <c r="D21" s="4">
        <f t="shared" si="0"/>
        <v>2827.0769230769229</v>
      </c>
      <c r="E21" s="4">
        <v>7</v>
      </c>
      <c r="F21" s="4">
        <v>72152</v>
      </c>
      <c r="G21" s="4">
        <f t="shared" ref="G21:G32" si="2">F21/E21</f>
        <v>10307.428571428571</v>
      </c>
    </row>
    <row r="22" spans="1:7" s="6" customFormat="1" x14ac:dyDescent="0.2">
      <c r="A22" s="12" t="s">
        <v>23</v>
      </c>
      <c r="B22" s="11">
        <v>189</v>
      </c>
      <c r="C22" s="11">
        <v>563937</v>
      </c>
      <c r="D22" s="4">
        <f t="shared" si="0"/>
        <v>2983.7936507936506</v>
      </c>
      <c r="E22" s="11">
        <v>22</v>
      </c>
      <c r="F22" s="11">
        <v>41531</v>
      </c>
      <c r="G22" s="4">
        <f t="shared" si="2"/>
        <v>1887.7727272727273</v>
      </c>
    </row>
    <row r="23" spans="1:7" x14ac:dyDescent="0.2">
      <c r="A23" s="1" t="s">
        <v>200</v>
      </c>
      <c r="B23" s="4">
        <v>9</v>
      </c>
      <c r="C23" s="4">
        <v>19390</v>
      </c>
      <c r="D23" s="4">
        <f t="shared" si="0"/>
        <v>2154.4444444444443</v>
      </c>
      <c r="E23" s="4">
        <v>16</v>
      </c>
      <c r="F23" s="4">
        <v>78340</v>
      </c>
      <c r="G23" s="4">
        <f t="shared" si="2"/>
        <v>4896.25</v>
      </c>
    </row>
    <row r="24" spans="1:7" x14ac:dyDescent="0.2">
      <c r="A24" s="1" t="s">
        <v>199</v>
      </c>
      <c r="B24" s="4">
        <v>4</v>
      </c>
      <c r="C24" s="4">
        <v>8539</v>
      </c>
      <c r="D24" s="4">
        <f t="shared" si="0"/>
        <v>2134.75</v>
      </c>
      <c r="E24" s="4">
        <v>23</v>
      </c>
      <c r="F24" s="4">
        <v>79622</v>
      </c>
      <c r="G24" s="4">
        <f t="shared" si="2"/>
        <v>3461.8260869565215</v>
      </c>
    </row>
    <row r="25" spans="1:7" x14ac:dyDescent="0.2">
      <c r="A25" s="1" t="s">
        <v>198</v>
      </c>
      <c r="B25" s="4">
        <v>41</v>
      </c>
      <c r="C25" s="4">
        <v>120339</v>
      </c>
      <c r="D25" s="4">
        <f t="shared" si="0"/>
        <v>2935.0975609756097</v>
      </c>
      <c r="E25" s="4">
        <v>30</v>
      </c>
      <c r="F25" s="4">
        <v>199493</v>
      </c>
      <c r="G25" s="4">
        <f t="shared" si="2"/>
        <v>6649.7666666666664</v>
      </c>
    </row>
    <row r="26" spans="1:7" s="6" customFormat="1" x14ac:dyDescent="0.2">
      <c r="A26" s="12" t="s">
        <v>22</v>
      </c>
      <c r="B26" s="11">
        <v>54</v>
      </c>
      <c r="C26" s="11">
        <v>148268</v>
      </c>
      <c r="D26" s="4">
        <f t="shared" si="0"/>
        <v>2745.7037037037039</v>
      </c>
      <c r="E26" s="11">
        <v>69</v>
      </c>
      <c r="F26" s="11">
        <v>185654</v>
      </c>
      <c r="G26" s="4">
        <f t="shared" si="2"/>
        <v>2690.6376811594205</v>
      </c>
    </row>
    <row r="27" spans="1:7" x14ac:dyDescent="0.2">
      <c r="A27" s="1" t="s">
        <v>197</v>
      </c>
      <c r="B27" s="4">
        <v>10</v>
      </c>
      <c r="C27" s="4">
        <v>24668</v>
      </c>
      <c r="D27" s="4">
        <f t="shared" si="0"/>
        <v>2466.8000000000002</v>
      </c>
      <c r="E27" s="4">
        <v>67</v>
      </c>
      <c r="F27" s="4">
        <v>67045</v>
      </c>
      <c r="G27" s="4">
        <f t="shared" si="2"/>
        <v>1000.6716417910447</v>
      </c>
    </row>
    <row r="28" spans="1:7" x14ac:dyDescent="0.2">
      <c r="A28" s="1" t="s">
        <v>196</v>
      </c>
      <c r="B28" s="4">
        <v>7</v>
      </c>
      <c r="C28" s="4">
        <v>17517</v>
      </c>
      <c r="D28" s="4">
        <f t="shared" si="0"/>
        <v>2502.4285714285716</v>
      </c>
      <c r="E28" s="4">
        <v>26</v>
      </c>
      <c r="F28" s="4">
        <v>196427</v>
      </c>
      <c r="G28" s="4">
        <f t="shared" si="2"/>
        <v>7554.8846153846152</v>
      </c>
    </row>
    <row r="29" spans="1:7" x14ac:dyDescent="0.2">
      <c r="A29" s="1" t="s">
        <v>195</v>
      </c>
      <c r="B29" s="4">
        <v>7</v>
      </c>
      <c r="C29" s="4">
        <v>22251</v>
      </c>
      <c r="D29" s="4">
        <f t="shared" si="0"/>
        <v>3178.7142857142858</v>
      </c>
      <c r="E29" s="4">
        <v>65</v>
      </c>
      <c r="F29" s="4">
        <v>449126</v>
      </c>
      <c r="G29" s="4">
        <f t="shared" si="2"/>
        <v>6909.6307692307691</v>
      </c>
    </row>
    <row r="30" spans="1:7" s="6" customFormat="1" x14ac:dyDescent="0.2">
      <c r="A30" s="12" t="s">
        <v>21</v>
      </c>
      <c r="B30" s="11">
        <v>24</v>
      </c>
      <c r="C30" s="11">
        <v>64436</v>
      </c>
      <c r="D30" s="4">
        <f t="shared" si="0"/>
        <v>2684.8333333333335</v>
      </c>
      <c r="E30" s="11">
        <v>158</v>
      </c>
      <c r="F30" s="11">
        <v>720771</v>
      </c>
      <c r="G30" s="4">
        <f t="shared" si="2"/>
        <v>4561.841772151899</v>
      </c>
    </row>
    <row r="31" spans="1:7" s="6" customFormat="1" x14ac:dyDescent="0.2">
      <c r="A31" s="12" t="s">
        <v>20</v>
      </c>
      <c r="B31" s="11">
        <v>267</v>
      </c>
      <c r="C31" s="11">
        <v>776641</v>
      </c>
      <c r="D31" s="4">
        <f t="shared" si="0"/>
        <v>2908.7677902621722</v>
      </c>
      <c r="E31" s="11">
        <v>249</v>
      </c>
      <c r="F31" s="11">
        <v>1090650</v>
      </c>
      <c r="G31" s="4">
        <f t="shared" si="2"/>
        <v>4380.1204819277109</v>
      </c>
    </row>
    <row r="32" spans="1:7" s="6" customFormat="1" x14ac:dyDescent="0.2">
      <c r="A32" s="12" t="s">
        <v>19</v>
      </c>
      <c r="B32" s="11">
        <v>878</v>
      </c>
      <c r="C32" s="11">
        <v>2445653</v>
      </c>
      <c r="D32" s="4">
        <f t="shared" si="0"/>
        <v>2785.4817767653758</v>
      </c>
      <c r="E32" s="11">
        <v>381</v>
      </c>
      <c r="F32" s="11">
        <v>2445653</v>
      </c>
      <c r="G32" s="4">
        <f t="shared" si="2"/>
        <v>6419.0367454068246</v>
      </c>
    </row>
  </sheetData>
  <pageMargins left="0.78740157480314965" right="0.78740157480314965" top="1.1811023622047245" bottom="0.86614173228346458" header="0.51181102362204722" footer="0.51181102362204722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46</vt:i4>
      </vt:variant>
    </vt:vector>
  </HeadingPairs>
  <TitlesOfParts>
    <vt:vector size="46" baseType="lpstr">
      <vt:lpstr>Table of Contents</vt:lpstr>
      <vt:lpstr>7.1.</vt:lpstr>
      <vt:lpstr>7.2.</vt:lpstr>
      <vt:lpstr>7.3.</vt:lpstr>
      <vt:lpstr>7.4.</vt:lpstr>
      <vt:lpstr>7.5.</vt:lpstr>
      <vt:lpstr>7.6.</vt:lpstr>
      <vt:lpstr>7.7.</vt:lpstr>
      <vt:lpstr>7.8.</vt:lpstr>
      <vt:lpstr>7.9.</vt:lpstr>
      <vt:lpstr>7.10.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  <vt:lpstr>7.35.</vt:lpstr>
      <vt:lpstr>7.36.</vt:lpstr>
      <vt:lpstr>7.37.</vt:lpstr>
      <vt:lpstr>7.38.</vt:lpstr>
      <vt:lpstr>7.39.</vt:lpstr>
      <vt:lpstr>7.40.</vt:lpstr>
      <vt:lpstr>7.41.</vt:lpstr>
      <vt:lpstr>7.42.</vt:lpstr>
      <vt:lpstr>7.43.</vt:lpstr>
      <vt:lpstr>7.44.</vt:lpstr>
      <vt:lpstr>7.45.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2025-02-17T13:58:52Z</dcterms:created>
  <dcterms:modified xsi:type="dcterms:W3CDTF">2025-02-17T13:59:31Z</dcterms:modified>
</cp:coreProperties>
</file>