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3C347AF-5453-4365-A84E-4C71B388FBE3}" xr6:coauthVersionLast="36" xr6:coauthVersionMax="36" xr10:uidLastSave="{00000000-0000-0000-0000-000000000000}"/>
  <bookViews>
    <workbookView xWindow="0" yWindow="0" windowWidth="28800" windowHeight="13425" xr2:uid="{A92E4EF9-1244-419E-B6DF-3BBF777A7BF8}"/>
  </bookViews>
  <sheets>
    <sheet name="Table of Contents" sheetId="19" r:id="rId1"/>
    <sheet name="8.1." sheetId="2" r:id="rId2"/>
    <sheet name="8.2." sheetId="3" r:id="rId3"/>
    <sheet name="8.3." sheetId="4" r:id="rId4"/>
    <sheet name="8.4." sheetId="5" r:id="rId5"/>
    <sheet name="8.5." sheetId="6" r:id="rId6"/>
    <sheet name="8.6." sheetId="7" r:id="rId7"/>
    <sheet name="8.7." sheetId="8" r:id="rId8"/>
    <sheet name="8.8." sheetId="9" r:id="rId9"/>
    <sheet name="8.9." sheetId="10" r:id="rId10"/>
    <sheet name="8.10." sheetId="11" r:id="rId11"/>
    <sheet name="8.11." sheetId="12" r:id="rId12"/>
    <sheet name="8.12." sheetId="13" r:id="rId13"/>
    <sheet name="8.13." sheetId="14" r:id="rId14"/>
    <sheet name="8.14." sheetId="15" r:id="rId15"/>
    <sheet name="8.15." sheetId="16" r:id="rId16"/>
    <sheet name="8.16." sheetId="17" r:id="rId17"/>
    <sheet name="8.17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2" l="1"/>
  <c r="G6" i="12"/>
  <c r="G7" i="12"/>
  <c r="G8" i="12"/>
  <c r="G9" i="12"/>
  <c r="G10" i="12"/>
  <c r="G11" i="12"/>
  <c r="G12" i="12"/>
  <c r="G13" i="12"/>
  <c r="G14" i="12"/>
  <c r="G15" i="12"/>
  <c r="G16" i="12"/>
  <c r="G17" i="12"/>
  <c r="G19" i="12"/>
  <c r="G20" i="12"/>
  <c r="G21" i="12"/>
  <c r="G22" i="12"/>
  <c r="G23" i="12"/>
  <c r="G24" i="12"/>
  <c r="G25" i="12"/>
  <c r="G26" i="12"/>
  <c r="G27" i="12"/>
  <c r="G28" i="12"/>
  <c r="G29" i="12"/>
  <c r="F4" i="9"/>
  <c r="F5" i="9"/>
  <c r="F6" i="9"/>
  <c r="F7" i="9"/>
  <c r="F8" i="9"/>
  <c r="F9" i="9"/>
  <c r="F10" i="9"/>
  <c r="F11" i="9"/>
  <c r="F12" i="9"/>
  <c r="F14" i="9"/>
  <c r="F15" i="9"/>
  <c r="F16" i="9"/>
  <c r="F17" i="9"/>
  <c r="F18" i="9"/>
  <c r="F19" i="9"/>
  <c r="F20" i="9"/>
  <c r="F21" i="9"/>
  <c r="F22" i="9"/>
  <c r="F24" i="9"/>
  <c r="F25" i="9"/>
  <c r="F26" i="9"/>
  <c r="F27" i="9"/>
  <c r="F28" i="9"/>
  <c r="F29" i="9"/>
  <c r="G12" i="8"/>
  <c r="G22" i="8"/>
  <c r="E24" i="8"/>
  <c r="F24" i="8"/>
  <c r="E25" i="8"/>
  <c r="F25" i="8"/>
  <c r="E26" i="8"/>
  <c r="F26" i="8"/>
  <c r="E27" i="8"/>
  <c r="F27" i="8"/>
  <c r="E28" i="8"/>
  <c r="F28" i="8"/>
  <c r="E29" i="8"/>
  <c r="F29" i="8"/>
  <c r="E31" i="8"/>
  <c r="F31" i="8"/>
  <c r="E32" i="8"/>
  <c r="F32" i="8"/>
  <c r="I21" i="6"/>
  <c r="E12" i="5"/>
  <c r="E14" i="5"/>
  <c r="E15" i="5"/>
  <c r="E16" i="5"/>
  <c r="E17" i="5"/>
  <c r="E18" i="5"/>
  <c r="E19" i="5"/>
  <c r="E20" i="5"/>
  <c r="F14" i="3"/>
  <c r="F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9744A505-0B21-4673-BE77-8C2297496316}">
      <text>
        <r>
          <rPr>
            <sz val="8"/>
            <color indexed="81"/>
            <rFont val="Tahoma"/>
            <family val="2"/>
            <charset val="238"/>
          </rPr>
          <t>Long-term and short-term care and more than one type of care within them may be provided at one site, and so over all figures may deviate from the total.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17868744-3799-41E1-BE2F-B4BF6FAF9069}">
      <text>
        <r>
          <rPr>
            <sz val="8"/>
            <color indexed="81"/>
            <rFont val="Tahoma"/>
            <family val="2"/>
            <charset val="238"/>
          </rPr>
          <t>Long-term and short-term care and more than one type of care within them may be provided at one site, and so over all figures may deviate from the total.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7315B3A-0A9C-4A87-94EB-D93C44E4225D}">
      <text>
        <r>
          <rPr>
            <sz val="8"/>
            <color indexed="81"/>
            <rFont val="Tahoma"/>
            <family val="2"/>
            <charset val="238"/>
          </rPr>
          <t xml:space="preserve">Long-term and short-term care and more than one type of care within them may be provided at one site, and so over all figures may deviate from the total.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5B6AEC-3670-41EE-999B-50F1D6DB35F5}">
      <text>
        <r>
          <rPr>
            <sz val="8"/>
            <color indexed="81"/>
            <rFont val="Tahoma"/>
            <family val="2"/>
            <charset val="238"/>
          </rPr>
          <t>Operating beds.</t>
        </r>
      </text>
    </comment>
  </commentList>
</comments>
</file>

<file path=xl/sharedStrings.xml><?xml version="1.0" encoding="utf-8"?>
<sst xmlns="http://schemas.openxmlformats.org/spreadsheetml/2006/main" count="959" uniqueCount="132">
  <si>
    <t>Beds per ten thousand inhabitants</t>
  </si>
  <si>
    <t>Occupancy rate,%</t>
  </si>
  <si>
    <t>Number of residents</t>
  </si>
  <si>
    <t>Number of operating beds</t>
  </si>
  <si>
    <t>Number of authorized beds</t>
  </si>
  <si>
    <t>Number of sites</t>
  </si>
  <si>
    <t>Year</t>
  </si>
  <si>
    <t>8.1. Main data on long-term residential social institutions</t>
  </si>
  <si>
    <t>8.2. Main data on short-term residential social institutions</t>
  </si>
  <si>
    <t>Central government institutions</t>
  </si>
  <si>
    <t>Corporation</t>
  </si>
  <si>
    <t>Sole proprietor</t>
  </si>
  <si>
    <t>Association</t>
  </si>
  <si>
    <t>Public foundation</t>
  </si>
  <si>
    <t>Foundation</t>
  </si>
  <si>
    <t>Non-profit enterprise</t>
  </si>
  <si>
    <t>Church</t>
  </si>
  <si>
    <t>Multipurpose subregion association</t>
  </si>
  <si>
    <t>Association of local governments</t>
  </si>
  <si>
    <t>County, capital government</t>
  </si>
  <si>
    <t>Local government</t>
  </si>
  <si>
    <t>Maintainer</t>
  </si>
  <si>
    <t>Operational costs, million HUF</t>
  </si>
  <si>
    <t>Total charges paid, million HUF</t>
  </si>
  <si>
    <t>Number of persons obliged to pay charge for care</t>
  </si>
  <si>
    <t>Number of institutions</t>
  </si>
  <si>
    <t>Year, maintainer</t>
  </si>
  <si>
    <t>8.3. Main data on costs of long- and short-term residential social institutions by maintainer</t>
  </si>
  <si>
    <t>Residents per nurse</t>
  </si>
  <si>
    <t>Ratio of qualified nurses, %</t>
  </si>
  <si>
    <t>Number of  nurses</t>
  </si>
  <si>
    <t>8.4. Data on personnel of long- and short-term residential social institutions by maintainer</t>
  </si>
  <si>
    <t>Total</t>
  </si>
  <si>
    <t>–</t>
  </si>
  <si>
    <t>Other home</t>
  </si>
  <si>
    <t>Home for homeless persons,  homeless shelter and night-shelter</t>
  </si>
  <si>
    <t>Of which: residential home</t>
  </si>
  <si>
    <t>Home and temporary home for addicts</t>
  </si>
  <si>
    <t>Home and temporary home for disabled persons</t>
  </si>
  <si>
    <t>Home and temporary home for psychiatric patients</t>
  </si>
  <si>
    <t>Home and temporary home for the elderly</t>
  </si>
  <si>
    <t>Homeless shelter and night-shelter</t>
  </si>
  <si>
    <t>Temporary home for addicts</t>
  </si>
  <si>
    <t>Temporary home for disabled persons</t>
  </si>
  <si>
    <t>Temporary home for psychiatric patients</t>
  </si>
  <si>
    <t>Temporary home for the elderly, club for the elderly with accomodation</t>
  </si>
  <si>
    <t>Short-term residential social institutions</t>
  </si>
  <si>
    <t>Home for homeless persons</t>
  </si>
  <si>
    <t xml:space="preserve">   Of which: residential home</t>
  </si>
  <si>
    <t>Home for addicts</t>
  </si>
  <si>
    <t>Home for disabled persons</t>
  </si>
  <si>
    <t>Home for psychiatric patients</t>
  </si>
  <si>
    <t>Home for the elderly</t>
  </si>
  <si>
    <t>Long-term residential social institutions</t>
  </si>
  <si>
    <t>Type</t>
  </si>
  <si>
    <t>8.5. Number of residents in long- and short-term residential social institutions by type of service</t>
  </si>
  <si>
    <t>8.6. Number of beds in long- and short-term residential social institutions by type of service</t>
  </si>
  <si>
    <t>Other</t>
  </si>
  <si>
    <t>Jointly maintained</t>
  </si>
  <si>
    <t>Enterprise</t>
  </si>
  <si>
    <t>8.7. Number of residents in long- and short-term residential social institutions by maintainer</t>
  </si>
  <si>
    <t>Home and temporary home  for addicts</t>
  </si>
  <si>
    <t>Home and temporary home  for disabled persons</t>
  </si>
  <si>
    <t>Temporary shelter for homeless persons</t>
  </si>
  <si>
    <t>Temporary night-shelter for homeless persons</t>
  </si>
  <si>
    <t>Shelter for homeless persons</t>
  </si>
  <si>
    <t>Night-shelter for homeless persons</t>
  </si>
  <si>
    <t>Temporary home for the elderly, club for the elderly with acomodation</t>
  </si>
  <si>
    <t>Beds per hundred thousand inhabitants</t>
  </si>
  <si>
    <t>Occupancy rate, %</t>
  </si>
  <si>
    <t>8.8. Data on long- and short-term residential social institutions by type, 2010</t>
  </si>
  <si>
    <t>8.9. Data on long- and short-term residential social institutions by maintainer, 2010</t>
  </si>
  <si>
    <t>homeless persons</t>
  </si>
  <si>
    <t>addicts</t>
  </si>
  <si>
    <t>disabled persons</t>
  </si>
  <si>
    <t>psychiatric patients</t>
  </si>
  <si>
    <t>the elderly</t>
  </si>
  <si>
    <t>Home for</t>
  </si>
  <si>
    <t>8.10. Number of sites of long- and short-term residential social institutions by type and maintainer, 2010</t>
  </si>
  <si>
    <t>8.11. Number of beds in long- and short-term residential social institutions by type and maintainer, 2010</t>
  </si>
  <si>
    <t>8.12. Number of residents in long- and short-term residential social institutions by type and maintainer, 2010</t>
  </si>
  <si>
    <t>Together</t>
  </si>
  <si>
    <t>Female</t>
  </si>
  <si>
    <t>Male</t>
  </si>
  <si>
    <t>years of age</t>
  </si>
  <si>
    <t>80–</t>
  </si>
  <si>
    <t>70–79</t>
  </si>
  <si>
    <t>65–69</t>
  </si>
  <si>
    <t>60–64</t>
  </si>
  <si>
    <t>40–59</t>
  </si>
  <si>
    <t>18–39</t>
  </si>
  <si>
    <t>0–17</t>
  </si>
  <si>
    <t>Gender</t>
  </si>
  <si>
    <t>8.13. Number of residents in long-term residential social institutions by age-group and gender, 2010</t>
  </si>
  <si>
    <t>Country,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</si>
  <si>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</si>
  <si>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</si>
  <si>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</si>
  <si>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</si>
  <si>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</si>
  <si>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</si>
  <si>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</si>
  <si>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</si>
  <si>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</si>
  <si>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</si>
  <si>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</si>
  <si>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</si>
  <si>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</si>
  <si>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</si>
  <si>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</si>
  <si>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</si>
  <si>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</si>
  <si>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</si>
  <si>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</si>
  <si>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</si>
  <si>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</si>
  <si>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</si>
  <si>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</si>
  <si>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</si>
  <si>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</si>
  <si>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</si>
  <si>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</si>
  <si>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</si>
  <si>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</si>
  <si>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Region, county</t>
  </si>
  <si>
    <t>8.14. Number of beds in long-term residential social institutions by type of home, region and county, 2010</t>
  </si>
  <si>
    <t>Residents per ten thousand inhabitants</t>
  </si>
  <si>
    <t>8.15. Number of residents in long-term residential social institutions by type of home, region and county, 2010</t>
  </si>
  <si>
    <t>Temporary home for</t>
  </si>
  <si>
    <t>8.16. Number of beds in short-term residential social institutions by type of home, region and county, 2010</t>
  </si>
  <si>
    <t>8.17. Number of residents in short-term residential social institutions by type of home, region and county, 2010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</si>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</sst>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__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3" xfId="0" applyFont="1" applyFill="1" applyBorder="1"/>
    <xf numFmtId="0" fontId="2" fillId="0" borderId="3" xfId="0" applyFont="1" applyFill="1" applyBorder="1" applyAlignment="1"/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/>
    <xf numFmtId="164" fontId="2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4" fillId="0" borderId="3" xfId="0" applyFont="1" applyFill="1" applyBorder="1"/>
    <xf numFmtId="0" fontId="2" fillId="0" borderId="0" xfId="0" applyFont="1" applyFill="1" applyAlignment="1">
      <alignment horizontal="left"/>
    </xf>
    <xf numFmtId="0" fontId="1" fillId="0" borderId="3" xfId="0" applyFont="1" applyFill="1" applyBorder="1"/>
    <xf numFmtId="0" fontId="4" fillId="0" borderId="0" xfId="0" applyFont="1" applyFill="1"/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2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36DBD-2645-423B-9C11-2DAF6D1E47FB}">
  <dimension ref="A1:A18"/>
  <sheetViews>
    <sheetView tabSelected="1" workbookViewId="0"/>
  </sheetViews>
  <sheetFormatPr defaultRowHeight="12.75" x14ac:dyDescent="0.2"/>
  <cols>
    <col min="1" max="1" width="95" style="64" bestFit="1" customWidth="1"/>
    <col min="2" max="16384" width="9.140625" style="64"/>
  </cols>
  <sheetData>
    <row r="1" spans="1:1" x14ac:dyDescent="0.2">
      <c r="A1" s="63" t="s">
        <v>131</v>
      </c>
    </row>
    <row r="2" spans="1:1" x14ac:dyDescent="0.2">
      <c r="A2" s="65" t="s">
        <v>7</v>
      </c>
    </row>
    <row r="3" spans="1:1" x14ac:dyDescent="0.2">
      <c r="A3" s="65" t="s">
        <v>8</v>
      </c>
    </row>
    <row r="4" spans="1:1" x14ac:dyDescent="0.2">
      <c r="A4" s="65" t="s">
        <v>27</v>
      </c>
    </row>
    <row r="5" spans="1:1" x14ac:dyDescent="0.2">
      <c r="A5" s="65" t="s">
        <v>31</v>
      </c>
    </row>
    <row r="6" spans="1:1" x14ac:dyDescent="0.2">
      <c r="A6" s="65" t="s">
        <v>55</v>
      </c>
    </row>
    <row r="7" spans="1:1" x14ac:dyDescent="0.2">
      <c r="A7" s="65" t="s">
        <v>56</v>
      </c>
    </row>
    <row r="8" spans="1:1" x14ac:dyDescent="0.2">
      <c r="A8" s="65" t="s">
        <v>60</v>
      </c>
    </row>
    <row r="9" spans="1:1" x14ac:dyDescent="0.2">
      <c r="A9" s="65" t="s">
        <v>70</v>
      </c>
    </row>
    <row r="10" spans="1:1" x14ac:dyDescent="0.2">
      <c r="A10" s="65" t="s">
        <v>71</v>
      </c>
    </row>
    <row r="11" spans="1:1" x14ac:dyDescent="0.2">
      <c r="A11" s="65" t="s">
        <v>78</v>
      </c>
    </row>
    <row r="12" spans="1:1" x14ac:dyDescent="0.2">
      <c r="A12" s="65" t="s">
        <v>79</v>
      </c>
    </row>
    <row r="13" spans="1:1" x14ac:dyDescent="0.2">
      <c r="A13" s="65" t="s">
        <v>80</v>
      </c>
    </row>
    <row r="14" spans="1:1" x14ac:dyDescent="0.2">
      <c r="A14" s="65" t="s">
        <v>93</v>
      </c>
    </row>
    <row r="15" spans="1:1" x14ac:dyDescent="0.2">
      <c r="A15" s="65" t="s">
        <v>125</v>
      </c>
    </row>
    <row r="16" spans="1:1" x14ac:dyDescent="0.2">
      <c r="A16" s="65" t="s">
        <v>127</v>
      </c>
    </row>
    <row r="17" spans="1:1" x14ac:dyDescent="0.2">
      <c r="A17" s="65" t="s">
        <v>129</v>
      </c>
    </row>
    <row r="18" spans="1:1" x14ac:dyDescent="0.2">
      <c r="A18" s="65" t="s">
        <v>130</v>
      </c>
    </row>
  </sheetData>
  <hyperlinks>
    <hyperlink ref="A2" location="8.1.!A1" display="8.1. Main data on long-term residential social institutions" xr:uid="{681F2CC5-D008-4FFB-9719-F0E3C16FACED}"/>
    <hyperlink ref="A3" location="8.2.!A1" display="8.2. Main data on short-term residential social institutions" xr:uid="{7A39D720-7C58-4EB1-8839-B57142C0F582}"/>
    <hyperlink ref="A4" location="8.3.!A1" display="8.3. Main data on costs of long- and short-term residential social institutions by maintainer" xr:uid="{261167DE-ED99-4F34-B92A-F3A4DC42434E}"/>
    <hyperlink ref="A5" location="8.4.!A1" display="8.4. Data on personnel of long- and short-term residential social institutions by maintainer" xr:uid="{7C334BFE-68E3-4314-9A0C-4D46140783F2}"/>
    <hyperlink ref="A6" location="8.5.!A1" display="8.5. Number of residents in long- and short-term residential social institutions by type of service" xr:uid="{08ED9029-9398-47B7-BE17-699C740EEF4E}"/>
    <hyperlink ref="A7" location="8.6.!A1" display="8.6. Number of beds in long- and short-term residential social institutions by type of service" xr:uid="{2DABB92F-2BDB-4843-8223-6C63A2D5FA83}"/>
    <hyperlink ref="A8" location="8.7.!A1" display="8.7. Number of residents in long- and short-term residential social institutions by maintainer" xr:uid="{7491374E-E73F-431F-A8CB-EB1B9A99647F}"/>
    <hyperlink ref="A9" location="8.8.!A1" display="8.8. Data on long- and short-term residential social institutions by type, 2010" xr:uid="{9DC59590-AD1C-4DC9-9BD1-84510AF5A197}"/>
    <hyperlink ref="A10" location="8.9.!A1" display="8.9. Data on long- and short-term residential social institutions by maintainer, 2010" xr:uid="{C189AFE4-9664-40CF-8072-8EC3A125F872}"/>
    <hyperlink ref="A11" location="8.10.!A1" display="8.10. Number of sites of long- and short-term residential social institutions by type and maintainer, 2010" xr:uid="{2C2357DA-07B9-4B9B-9CD5-3A21BE3EE231}"/>
    <hyperlink ref="A12" location="8.11.!A1" display="8.11. Number of beds in long- and short-term residential social institutions by type and maintainer, 2010" xr:uid="{0359FE6C-A17E-4F26-A43F-D595D61081AE}"/>
    <hyperlink ref="A13" location="8.12.!A1" display="8.12. Number of residents in long- and short-term residential social institutions by type and maintainer, 2010" xr:uid="{6777754B-DC17-4532-87B8-9CF8CF3801B3}"/>
    <hyperlink ref="A14" location="8.13.!A1" display="8.13. Number of residents in long-term residential social institutions by age-group and gender, 2010" xr:uid="{500E217B-BCCE-4777-AFE8-6A9C3EFF04DE}"/>
    <hyperlink ref="A15" location="8.14.!A1" display="8.14. Number of beds in long-term residential social institutions by type of home, region and county, 2010" xr:uid="{8C497264-A985-45C6-B39E-E388A30BA331}"/>
    <hyperlink ref="A16" location="8.15.!A1" display="8.15. Number of residents in long-term residential social institutions by type of home, region and county, 2010" xr:uid="{0100E95C-476C-49C6-B1AB-B93431DB3DC2}"/>
    <hyperlink ref="A17" location="8.16.!A1" display="8.16. Number of beds in short-term residential social institutions by type of home, region and county, 2010" xr:uid="{D1E5EF9F-7753-4B29-8725-0249AF6FDA96}"/>
    <hyperlink ref="A18" location="8.17.!A1" display="8.17. Number of residents in short-term residential social institutions by type of home, region and county, 2010" xr:uid="{2E7C7E32-5FC3-4EBB-A840-3467C6BA4F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43B2-CA6B-47A7-97B1-52DBFE4D8610}">
  <dimension ref="A1:G21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9" customFormat="1" x14ac:dyDescent="0.2">
      <c r="A1" s="11" t="s">
        <v>7</v>
      </c>
      <c r="B1" s="10"/>
      <c r="C1" s="10"/>
      <c r="D1" s="10"/>
      <c r="E1" s="10"/>
      <c r="F1" s="10"/>
      <c r="G1" s="10"/>
    </row>
    <row r="2" spans="1:7" ht="33.75" x14ac:dyDescent="0.2">
      <c r="A2" s="8" t="s">
        <v>6</v>
      </c>
      <c r="B2" s="8" t="s">
        <v>5</v>
      </c>
      <c r="C2" s="8" t="s">
        <v>4</v>
      </c>
      <c r="D2" s="8" t="s">
        <v>3</v>
      </c>
      <c r="E2" s="8" t="s">
        <v>2</v>
      </c>
      <c r="F2" s="8" t="s">
        <v>1</v>
      </c>
      <c r="G2" s="8" t="s">
        <v>0</v>
      </c>
    </row>
    <row r="3" spans="1:7" x14ac:dyDescent="0.2">
      <c r="A3" s="7">
        <v>1990</v>
      </c>
      <c r="B3" s="6">
        <v>304</v>
      </c>
      <c r="C3" s="6">
        <v>40857</v>
      </c>
      <c r="D3" s="6">
        <v>39970</v>
      </c>
      <c r="E3" s="6">
        <v>38682</v>
      </c>
      <c r="F3" s="5">
        <v>96.8</v>
      </c>
      <c r="G3" s="5">
        <v>38.6</v>
      </c>
    </row>
    <row r="4" spans="1:7" x14ac:dyDescent="0.2">
      <c r="A4" s="4">
        <v>1993</v>
      </c>
      <c r="B4" s="3">
        <v>550</v>
      </c>
      <c r="C4" s="3">
        <v>51296</v>
      </c>
      <c r="D4" s="3">
        <v>50821</v>
      </c>
      <c r="E4" s="3">
        <v>49900</v>
      </c>
      <c r="F4" s="2">
        <v>98.2</v>
      </c>
      <c r="G4" s="2">
        <v>49.1</v>
      </c>
    </row>
    <row r="5" spans="1:7" x14ac:dyDescent="0.2">
      <c r="A5" s="4">
        <v>1994</v>
      </c>
      <c r="B5" s="3">
        <v>580</v>
      </c>
      <c r="C5" s="3">
        <v>53140</v>
      </c>
      <c r="D5" s="3">
        <v>52771</v>
      </c>
      <c r="E5" s="3">
        <v>51846</v>
      </c>
      <c r="F5" s="2">
        <v>98.2</v>
      </c>
      <c r="G5" s="2">
        <v>51.1</v>
      </c>
    </row>
    <row r="6" spans="1:7" x14ac:dyDescent="0.2">
      <c r="A6" s="4">
        <v>1995</v>
      </c>
      <c r="B6" s="3">
        <v>613</v>
      </c>
      <c r="C6" s="3">
        <v>55244</v>
      </c>
      <c r="D6" s="3">
        <v>54985</v>
      </c>
      <c r="E6" s="3">
        <v>53693</v>
      </c>
      <c r="F6" s="2">
        <v>97.7</v>
      </c>
      <c r="G6" s="2">
        <v>53.3</v>
      </c>
    </row>
    <row r="7" spans="1:7" x14ac:dyDescent="0.2">
      <c r="A7" s="4">
        <v>1996</v>
      </c>
      <c r="B7" s="3">
        <v>667</v>
      </c>
      <c r="C7" s="3">
        <v>57151</v>
      </c>
      <c r="D7" s="3">
        <v>57041</v>
      </c>
      <c r="E7" s="3">
        <v>55962</v>
      </c>
      <c r="F7" s="2">
        <v>98.1</v>
      </c>
      <c r="G7" s="2">
        <v>55.4</v>
      </c>
    </row>
    <row r="8" spans="1:7" x14ac:dyDescent="0.2">
      <c r="A8" s="4">
        <v>1997</v>
      </c>
      <c r="B8" s="3">
        <v>712</v>
      </c>
      <c r="C8" s="3">
        <v>59442</v>
      </c>
      <c r="D8" s="3">
        <v>59223</v>
      </c>
      <c r="E8" s="3">
        <v>57991</v>
      </c>
      <c r="F8" s="2">
        <v>97.9</v>
      </c>
      <c r="G8" s="2">
        <v>57.6</v>
      </c>
    </row>
    <row r="9" spans="1:7" x14ac:dyDescent="0.2">
      <c r="A9" s="4">
        <v>1998</v>
      </c>
      <c r="B9" s="3">
        <v>762</v>
      </c>
      <c r="C9" s="3">
        <v>62151</v>
      </c>
      <c r="D9" s="3">
        <v>61847</v>
      </c>
      <c r="E9" s="3">
        <v>60213</v>
      </c>
      <c r="F9" s="2">
        <v>97.4</v>
      </c>
      <c r="G9" s="2">
        <v>60.3</v>
      </c>
    </row>
    <row r="10" spans="1:7" x14ac:dyDescent="0.2">
      <c r="A10" s="4">
        <v>1999</v>
      </c>
      <c r="B10" s="3">
        <v>789</v>
      </c>
      <c r="C10" s="3">
        <v>63102</v>
      </c>
      <c r="D10" s="3">
        <v>62766</v>
      </c>
      <c r="E10" s="3">
        <v>60887</v>
      </c>
      <c r="F10" s="2">
        <v>97</v>
      </c>
      <c r="G10" s="2">
        <v>61.4</v>
      </c>
    </row>
    <row r="11" spans="1:7" x14ac:dyDescent="0.2">
      <c r="A11" s="4">
        <v>2000</v>
      </c>
      <c r="B11" s="3">
        <v>832</v>
      </c>
      <c r="C11" s="3">
        <v>64628</v>
      </c>
      <c r="D11" s="3">
        <v>64278</v>
      </c>
      <c r="E11" s="3">
        <v>62862</v>
      </c>
      <c r="F11" s="2">
        <v>97.8</v>
      </c>
      <c r="G11" s="2">
        <v>63</v>
      </c>
    </row>
    <row r="12" spans="1:7" x14ac:dyDescent="0.2">
      <c r="A12" s="4">
        <v>2001</v>
      </c>
      <c r="B12" s="3">
        <v>886</v>
      </c>
      <c r="C12" s="3">
        <v>66539</v>
      </c>
      <c r="D12" s="3">
        <v>66049</v>
      </c>
      <c r="E12" s="3">
        <v>64721</v>
      </c>
      <c r="F12" s="2">
        <v>98</v>
      </c>
      <c r="G12" s="2">
        <v>64.900000000000006</v>
      </c>
    </row>
    <row r="13" spans="1:7" x14ac:dyDescent="0.2">
      <c r="A13" s="4">
        <v>2002</v>
      </c>
      <c r="B13" s="3">
        <v>942</v>
      </c>
      <c r="C13" s="3">
        <v>68499</v>
      </c>
      <c r="D13" s="3">
        <v>68054</v>
      </c>
      <c r="E13" s="3">
        <v>66236</v>
      </c>
      <c r="F13" s="2">
        <v>97.3</v>
      </c>
      <c r="G13" s="2">
        <v>67.099999999999994</v>
      </c>
    </row>
    <row r="14" spans="1:7" x14ac:dyDescent="0.2">
      <c r="A14" s="4">
        <v>2003</v>
      </c>
      <c r="B14" s="3">
        <v>1025</v>
      </c>
      <c r="C14" s="3">
        <v>70045</v>
      </c>
      <c r="D14" s="3">
        <v>69768</v>
      </c>
      <c r="E14" s="3">
        <v>67882</v>
      </c>
      <c r="F14" s="2">
        <v>97.3</v>
      </c>
      <c r="G14" s="2">
        <v>67.099999999999994</v>
      </c>
    </row>
    <row r="15" spans="1:7" x14ac:dyDescent="0.2">
      <c r="A15" s="4">
        <v>2004</v>
      </c>
      <c r="B15" s="3">
        <v>1049</v>
      </c>
      <c r="C15" s="3">
        <v>71422</v>
      </c>
      <c r="D15" s="3">
        <v>71024</v>
      </c>
      <c r="E15" s="3">
        <v>69075</v>
      </c>
      <c r="F15" s="2">
        <f>E15/D15*100</f>
        <v>97.255857175039424</v>
      </c>
      <c r="G15" s="2">
        <v>70.3</v>
      </c>
    </row>
    <row r="16" spans="1:7" x14ac:dyDescent="0.2">
      <c r="A16" s="4">
        <v>2005</v>
      </c>
      <c r="B16" s="3">
        <v>1091</v>
      </c>
      <c r="C16" s="3">
        <v>73514</v>
      </c>
      <c r="D16" s="3">
        <v>73178</v>
      </c>
      <c r="E16" s="3">
        <v>71120</v>
      </c>
      <c r="F16" s="2">
        <v>97.2</v>
      </c>
      <c r="G16" s="2">
        <v>72.599999999999994</v>
      </c>
    </row>
    <row r="17" spans="1:7" x14ac:dyDescent="0.2">
      <c r="A17" s="4">
        <v>2006</v>
      </c>
      <c r="B17" s="3">
        <v>1146</v>
      </c>
      <c r="C17" s="3">
        <v>76326</v>
      </c>
      <c r="D17" s="3">
        <v>76138</v>
      </c>
      <c r="E17" s="3">
        <v>73658</v>
      </c>
      <c r="F17" s="2">
        <v>96.7</v>
      </c>
      <c r="G17" s="2">
        <v>75.599999999999994</v>
      </c>
    </row>
    <row r="18" spans="1:7" x14ac:dyDescent="0.2">
      <c r="A18" s="4">
        <v>2007</v>
      </c>
      <c r="B18" s="3">
        <v>1136</v>
      </c>
      <c r="C18" s="3">
        <v>77128</v>
      </c>
      <c r="D18" s="3">
        <v>77055</v>
      </c>
      <c r="E18" s="3">
        <v>74602</v>
      </c>
      <c r="F18" s="2">
        <v>96.8</v>
      </c>
      <c r="G18" s="2">
        <v>76.7</v>
      </c>
    </row>
    <row r="19" spans="1:7" x14ac:dyDescent="0.2">
      <c r="A19" s="4">
        <v>2008</v>
      </c>
      <c r="B19" s="3">
        <v>1145</v>
      </c>
      <c r="C19" s="3">
        <v>77449</v>
      </c>
      <c r="D19" s="3">
        <v>77373</v>
      </c>
      <c r="E19" s="3">
        <v>73411</v>
      </c>
      <c r="F19" s="2">
        <v>94.9</v>
      </c>
      <c r="G19" s="2">
        <v>77.099999999999994</v>
      </c>
    </row>
    <row r="20" spans="1:7" x14ac:dyDescent="0.2">
      <c r="A20" s="4">
        <v>2009</v>
      </c>
      <c r="B20" s="3">
        <v>1181</v>
      </c>
      <c r="C20" s="3">
        <v>79008</v>
      </c>
      <c r="D20" s="3">
        <v>78835</v>
      </c>
      <c r="E20" s="3">
        <v>75467</v>
      </c>
      <c r="F20" s="2">
        <v>95.7</v>
      </c>
      <c r="G20" s="2">
        <v>75.400000000000006</v>
      </c>
    </row>
    <row r="21" spans="1:7" x14ac:dyDescent="0.2">
      <c r="A21" s="4">
        <v>2010</v>
      </c>
      <c r="B21" s="3">
        <v>1191</v>
      </c>
      <c r="C21" s="3">
        <v>79233</v>
      </c>
      <c r="D21" s="3">
        <v>79145</v>
      </c>
      <c r="E21" s="3">
        <v>76189</v>
      </c>
      <c r="F21" s="2">
        <v>96.3</v>
      </c>
      <c r="G21" s="2">
        <v>79.599999999999994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508AD-367C-44D3-B779-3715E29A75EB}">
  <dimension ref="A1:G20"/>
  <sheetViews>
    <sheetView workbookViewId="0"/>
  </sheetViews>
  <sheetFormatPr defaultRowHeight="11.25" x14ac:dyDescent="0.2"/>
  <cols>
    <col min="1" max="1" width="10.7109375" style="1" customWidth="1"/>
    <col min="2" max="2" width="12.7109375" style="1" customWidth="1"/>
    <col min="3" max="3" width="13.85546875" style="1" customWidth="1"/>
    <col min="4" max="7" width="12.7109375" style="1" customWidth="1"/>
    <col min="8" max="16384" width="9.140625" style="1"/>
  </cols>
  <sheetData>
    <row r="1" spans="1:7" s="9" customFormat="1" x14ac:dyDescent="0.2">
      <c r="A1" s="11" t="s">
        <v>8</v>
      </c>
      <c r="B1" s="10"/>
      <c r="C1" s="10"/>
      <c r="D1" s="10"/>
      <c r="E1" s="10"/>
      <c r="F1" s="10"/>
      <c r="G1" s="10"/>
    </row>
    <row r="2" spans="1:7" ht="33.75" x14ac:dyDescent="0.2">
      <c r="A2" s="8" t="s">
        <v>6</v>
      </c>
      <c r="B2" s="8" t="s">
        <v>5</v>
      </c>
      <c r="C2" s="8" t="s">
        <v>4</v>
      </c>
      <c r="D2" s="8" t="s">
        <v>3</v>
      </c>
      <c r="E2" s="8" t="s">
        <v>2</v>
      </c>
      <c r="F2" s="8" t="s">
        <v>1</v>
      </c>
      <c r="G2" s="8" t="s">
        <v>0</v>
      </c>
    </row>
    <row r="3" spans="1:7" x14ac:dyDescent="0.2">
      <c r="A3" s="7">
        <v>1993</v>
      </c>
      <c r="B3" s="6">
        <v>255</v>
      </c>
      <c r="C3" s="6">
        <v>6486</v>
      </c>
      <c r="D3" s="6">
        <v>6424</v>
      </c>
      <c r="E3" s="6">
        <v>6218</v>
      </c>
      <c r="F3" s="5">
        <v>96.8</v>
      </c>
      <c r="G3" s="5">
        <v>6.2</v>
      </c>
    </row>
    <row r="4" spans="1:7" x14ac:dyDescent="0.2">
      <c r="A4" s="4">
        <v>1994</v>
      </c>
      <c r="B4" s="3">
        <v>297</v>
      </c>
      <c r="C4" s="3">
        <v>7425</v>
      </c>
      <c r="D4" s="3">
        <v>7369</v>
      </c>
      <c r="E4" s="3">
        <v>7445</v>
      </c>
      <c r="F4" s="2">
        <v>101.1</v>
      </c>
      <c r="G4" s="2">
        <v>7.1</v>
      </c>
    </row>
    <row r="5" spans="1:7" x14ac:dyDescent="0.2">
      <c r="A5" s="4">
        <v>1995</v>
      </c>
      <c r="B5" s="3">
        <v>333</v>
      </c>
      <c r="C5" s="3">
        <v>8643</v>
      </c>
      <c r="D5" s="3">
        <v>8585</v>
      </c>
      <c r="E5" s="3">
        <v>8572</v>
      </c>
      <c r="F5" s="2">
        <v>99.8</v>
      </c>
      <c r="G5" s="2">
        <v>8.3000000000000007</v>
      </c>
    </row>
    <row r="6" spans="1:7" x14ac:dyDescent="0.2">
      <c r="A6" s="4">
        <v>1996</v>
      </c>
      <c r="B6" s="3">
        <v>339</v>
      </c>
      <c r="C6" s="3">
        <v>9484</v>
      </c>
      <c r="D6" s="3">
        <v>9430</v>
      </c>
      <c r="E6" s="3">
        <v>9204</v>
      </c>
      <c r="F6" s="2">
        <v>97.6</v>
      </c>
      <c r="G6" s="2">
        <v>9.1999999999999993</v>
      </c>
    </row>
    <row r="7" spans="1:7" x14ac:dyDescent="0.2">
      <c r="A7" s="4">
        <v>1997</v>
      </c>
      <c r="B7" s="3">
        <v>332</v>
      </c>
      <c r="C7" s="3">
        <v>9688</v>
      </c>
      <c r="D7" s="3">
        <v>9498</v>
      </c>
      <c r="E7" s="3">
        <v>9358</v>
      </c>
      <c r="F7" s="2">
        <v>98.5</v>
      </c>
      <c r="G7" s="2">
        <v>9.1999999999999993</v>
      </c>
    </row>
    <row r="8" spans="1:7" x14ac:dyDescent="0.2">
      <c r="A8" s="4">
        <v>1998</v>
      </c>
      <c r="B8" s="3">
        <v>333</v>
      </c>
      <c r="C8" s="3">
        <v>9758</v>
      </c>
      <c r="D8" s="3">
        <v>9719</v>
      </c>
      <c r="E8" s="3">
        <v>9134</v>
      </c>
      <c r="F8" s="2">
        <v>94</v>
      </c>
      <c r="G8" s="2">
        <v>9.5</v>
      </c>
    </row>
    <row r="9" spans="1:7" x14ac:dyDescent="0.2">
      <c r="A9" s="4">
        <v>1999</v>
      </c>
      <c r="B9" s="3">
        <v>341</v>
      </c>
      <c r="C9" s="3">
        <v>10086</v>
      </c>
      <c r="D9" s="3">
        <v>10086</v>
      </c>
      <c r="E9" s="3">
        <v>9400</v>
      </c>
      <c r="F9" s="2">
        <v>93.2</v>
      </c>
      <c r="G9" s="2">
        <v>9.9</v>
      </c>
    </row>
    <row r="10" spans="1:7" x14ac:dyDescent="0.2">
      <c r="A10" s="4">
        <v>2000</v>
      </c>
      <c r="B10" s="3">
        <v>337</v>
      </c>
      <c r="C10" s="3">
        <v>10106</v>
      </c>
      <c r="D10" s="3">
        <v>10124</v>
      </c>
      <c r="E10" s="3">
        <v>9321</v>
      </c>
      <c r="F10" s="2">
        <v>92.1</v>
      </c>
      <c r="G10" s="2">
        <v>9.9</v>
      </c>
    </row>
    <row r="11" spans="1:7" x14ac:dyDescent="0.2">
      <c r="A11" s="4">
        <v>2001</v>
      </c>
      <c r="B11" s="3">
        <v>344</v>
      </c>
      <c r="C11" s="3">
        <v>10256</v>
      </c>
      <c r="D11" s="3">
        <v>10236</v>
      </c>
      <c r="E11" s="3">
        <v>9617</v>
      </c>
      <c r="F11" s="2">
        <v>94</v>
      </c>
      <c r="G11" s="2">
        <v>10.1</v>
      </c>
    </row>
    <row r="12" spans="1:7" x14ac:dyDescent="0.2">
      <c r="A12" s="4">
        <v>2002</v>
      </c>
      <c r="B12" s="3">
        <v>329</v>
      </c>
      <c r="C12" s="3">
        <v>9621</v>
      </c>
      <c r="D12" s="3">
        <v>9566</v>
      </c>
      <c r="E12" s="3">
        <v>9305</v>
      </c>
      <c r="F12" s="2">
        <v>97.3</v>
      </c>
      <c r="G12" s="2">
        <v>9.4</v>
      </c>
    </row>
    <row r="13" spans="1:7" x14ac:dyDescent="0.2">
      <c r="A13" s="4">
        <v>2003</v>
      </c>
      <c r="B13" s="3">
        <v>324</v>
      </c>
      <c r="C13" s="3">
        <v>10108</v>
      </c>
      <c r="D13" s="3">
        <v>10093</v>
      </c>
      <c r="E13" s="3">
        <v>9504</v>
      </c>
      <c r="F13" s="2">
        <v>94.2</v>
      </c>
      <c r="G13" s="2">
        <v>9.4</v>
      </c>
    </row>
    <row r="14" spans="1:7" x14ac:dyDescent="0.2">
      <c r="A14" s="4">
        <v>2004</v>
      </c>
      <c r="B14" s="3">
        <v>293</v>
      </c>
      <c r="C14" s="3">
        <v>10176</v>
      </c>
      <c r="D14" s="3">
        <v>10102</v>
      </c>
      <c r="E14" s="3">
        <v>9387</v>
      </c>
      <c r="F14" s="2">
        <f>E14/D14*100</f>
        <v>92.922193625024747</v>
      </c>
      <c r="G14" s="2">
        <v>10</v>
      </c>
    </row>
    <row r="15" spans="1:7" x14ac:dyDescent="0.2">
      <c r="A15" s="4">
        <v>2005</v>
      </c>
      <c r="B15" s="3">
        <v>305</v>
      </c>
      <c r="C15" s="3">
        <v>11063</v>
      </c>
      <c r="D15" s="3">
        <v>11046</v>
      </c>
      <c r="E15" s="3">
        <v>10305</v>
      </c>
      <c r="F15" s="2">
        <v>93.1</v>
      </c>
      <c r="G15" s="2">
        <v>11</v>
      </c>
    </row>
    <row r="16" spans="1:7" x14ac:dyDescent="0.2">
      <c r="A16" s="4">
        <v>2006</v>
      </c>
      <c r="B16" s="3">
        <v>315</v>
      </c>
      <c r="C16" s="3">
        <v>11341</v>
      </c>
      <c r="D16" s="3">
        <v>11341</v>
      </c>
      <c r="E16" s="3">
        <v>10475</v>
      </c>
      <c r="F16" s="2">
        <v>92.4</v>
      </c>
      <c r="G16" s="2">
        <v>11.3</v>
      </c>
    </row>
    <row r="17" spans="1:7" x14ac:dyDescent="0.2">
      <c r="A17" s="4">
        <v>2007</v>
      </c>
      <c r="B17" s="3">
        <v>320</v>
      </c>
      <c r="C17" s="3">
        <v>11480</v>
      </c>
      <c r="D17" s="3">
        <v>11470</v>
      </c>
      <c r="E17" s="3">
        <v>10681</v>
      </c>
      <c r="F17" s="2">
        <v>93.1</v>
      </c>
      <c r="G17" s="2">
        <v>11.4</v>
      </c>
    </row>
    <row r="18" spans="1:7" x14ac:dyDescent="0.2">
      <c r="A18" s="4">
        <v>2008</v>
      </c>
      <c r="B18" s="3">
        <v>348</v>
      </c>
      <c r="C18" s="3">
        <v>12398</v>
      </c>
      <c r="D18" s="3">
        <v>12398</v>
      </c>
      <c r="E18" s="3">
        <v>11033</v>
      </c>
      <c r="F18" s="2">
        <v>89</v>
      </c>
      <c r="G18" s="2">
        <v>12.4</v>
      </c>
    </row>
    <row r="19" spans="1:7" x14ac:dyDescent="0.2">
      <c r="A19" s="4">
        <v>2009</v>
      </c>
      <c r="B19" s="3">
        <v>363</v>
      </c>
      <c r="C19" s="3">
        <v>13040</v>
      </c>
      <c r="D19" s="3">
        <v>13026</v>
      </c>
      <c r="E19" s="3">
        <v>11447</v>
      </c>
      <c r="F19" s="2">
        <v>87.9</v>
      </c>
      <c r="G19" s="2">
        <v>13</v>
      </c>
    </row>
    <row r="20" spans="1:7" x14ac:dyDescent="0.2">
      <c r="A20" s="4">
        <v>2010</v>
      </c>
      <c r="B20" s="3">
        <v>381</v>
      </c>
      <c r="C20" s="3">
        <v>13278</v>
      </c>
      <c r="D20" s="3">
        <v>13278</v>
      </c>
      <c r="E20" s="3">
        <v>12039</v>
      </c>
      <c r="F20" s="2">
        <v>90.7</v>
      </c>
      <c r="G20" s="2">
        <v>13.3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F273-D71B-4D1E-964E-A7EE77F6D4E0}">
  <dimension ref="A1:E33"/>
  <sheetViews>
    <sheetView workbookViewId="0"/>
  </sheetViews>
  <sheetFormatPr defaultRowHeight="11.25" x14ac:dyDescent="0.2"/>
  <cols>
    <col min="1" max="1" width="26.85546875" style="1" customWidth="1"/>
    <col min="2" max="5" width="12.7109375" style="1" customWidth="1"/>
    <col min="6" max="16384" width="9.140625" style="1"/>
  </cols>
  <sheetData>
    <row r="1" spans="1:5" s="9" customFormat="1" x14ac:dyDescent="0.2">
      <c r="A1" s="11" t="s">
        <v>27</v>
      </c>
      <c r="B1" s="10"/>
      <c r="C1" s="10"/>
      <c r="D1" s="10"/>
      <c r="E1" s="10"/>
    </row>
    <row r="2" spans="1:5" ht="45" x14ac:dyDescent="0.2">
      <c r="A2" s="8" t="s">
        <v>26</v>
      </c>
      <c r="B2" s="8" t="s">
        <v>25</v>
      </c>
      <c r="C2" s="8" t="s">
        <v>24</v>
      </c>
      <c r="D2" s="8" t="s">
        <v>23</v>
      </c>
      <c r="E2" s="8" t="s">
        <v>22</v>
      </c>
    </row>
    <row r="3" spans="1:5" x14ac:dyDescent="0.2">
      <c r="A3" s="7">
        <v>1993</v>
      </c>
      <c r="B3" s="6">
        <v>639</v>
      </c>
      <c r="C3" s="6">
        <v>49326</v>
      </c>
      <c r="D3" s="6">
        <v>3011</v>
      </c>
      <c r="E3" s="6">
        <v>14800</v>
      </c>
    </row>
    <row r="4" spans="1:5" x14ac:dyDescent="0.2">
      <c r="A4" s="4">
        <v>1994</v>
      </c>
      <c r="B4" s="3">
        <v>668</v>
      </c>
      <c r="C4" s="3">
        <v>53382</v>
      </c>
      <c r="D4" s="3">
        <v>3861</v>
      </c>
      <c r="E4" s="3">
        <v>18002</v>
      </c>
    </row>
    <row r="5" spans="1:5" x14ac:dyDescent="0.2">
      <c r="A5" s="4">
        <v>1995</v>
      </c>
      <c r="B5" s="3">
        <v>737</v>
      </c>
      <c r="C5" s="3">
        <v>55994</v>
      </c>
      <c r="D5" s="3">
        <v>5047</v>
      </c>
      <c r="E5" s="3">
        <v>21937</v>
      </c>
    </row>
    <row r="6" spans="1:5" x14ac:dyDescent="0.2">
      <c r="A6" s="4">
        <v>1996</v>
      </c>
      <c r="B6" s="3">
        <v>748</v>
      </c>
      <c r="C6" s="3">
        <v>58673</v>
      </c>
      <c r="D6" s="3">
        <v>6454</v>
      </c>
      <c r="E6" s="3">
        <v>21040</v>
      </c>
    </row>
    <row r="7" spans="1:5" x14ac:dyDescent="0.2">
      <c r="A7" s="4">
        <v>1997</v>
      </c>
      <c r="B7" s="3">
        <v>774</v>
      </c>
      <c r="C7" s="3">
        <v>61373</v>
      </c>
      <c r="D7" s="3">
        <v>8371</v>
      </c>
      <c r="E7" s="3">
        <v>31175</v>
      </c>
    </row>
    <row r="8" spans="1:5" x14ac:dyDescent="0.2">
      <c r="A8" s="4">
        <v>1998</v>
      </c>
      <c r="B8" s="3">
        <v>805</v>
      </c>
      <c r="C8" s="3">
        <v>65161</v>
      </c>
      <c r="D8" s="3">
        <v>10616</v>
      </c>
      <c r="E8" s="3">
        <v>39784</v>
      </c>
    </row>
    <row r="9" spans="1:5" x14ac:dyDescent="0.2">
      <c r="A9" s="4">
        <v>1999</v>
      </c>
      <c r="B9" s="3">
        <v>829</v>
      </c>
      <c r="C9" s="3">
        <v>66344</v>
      </c>
      <c r="D9" s="3">
        <v>13154</v>
      </c>
      <c r="E9" s="3">
        <v>52612</v>
      </c>
    </row>
    <row r="10" spans="1:5" x14ac:dyDescent="0.2">
      <c r="A10" s="4">
        <v>2000</v>
      </c>
      <c r="B10" s="3">
        <v>865</v>
      </c>
      <c r="C10" s="3">
        <v>68089</v>
      </c>
      <c r="D10" s="3">
        <v>14883</v>
      </c>
      <c r="E10" s="3">
        <v>55637</v>
      </c>
    </row>
    <row r="11" spans="1:5" x14ac:dyDescent="0.2">
      <c r="A11" s="4">
        <v>2001</v>
      </c>
      <c r="B11" s="3">
        <v>904</v>
      </c>
      <c r="C11" s="3">
        <v>70140</v>
      </c>
      <c r="D11" s="3">
        <v>18049</v>
      </c>
      <c r="E11" s="3">
        <v>65528</v>
      </c>
    </row>
    <row r="12" spans="1:5" x14ac:dyDescent="0.2">
      <c r="A12" s="4">
        <v>2002</v>
      </c>
      <c r="B12" s="3">
        <v>930</v>
      </c>
      <c r="C12" s="3">
        <v>71149</v>
      </c>
      <c r="D12" s="3">
        <v>21468</v>
      </c>
      <c r="E12" s="3">
        <v>83848</v>
      </c>
    </row>
    <row r="13" spans="1:5" x14ac:dyDescent="0.2">
      <c r="A13" s="4">
        <v>2003</v>
      </c>
      <c r="B13" s="3">
        <v>968</v>
      </c>
      <c r="C13" s="3">
        <v>73103</v>
      </c>
      <c r="D13" s="3">
        <v>24983</v>
      </c>
      <c r="E13" s="3">
        <v>104804</v>
      </c>
    </row>
    <row r="14" spans="1:5" x14ac:dyDescent="0.2">
      <c r="A14" s="4">
        <v>2004</v>
      </c>
      <c r="B14" s="3">
        <v>960</v>
      </c>
      <c r="C14" s="3">
        <v>74090</v>
      </c>
      <c r="D14" s="3">
        <v>28788</v>
      </c>
      <c r="E14" s="3">
        <v>109468</v>
      </c>
    </row>
    <row r="15" spans="1:5" x14ac:dyDescent="0.2">
      <c r="A15" s="4">
        <v>2005</v>
      </c>
      <c r="B15" s="3">
        <v>1002</v>
      </c>
      <c r="C15" s="3">
        <v>76272</v>
      </c>
      <c r="D15" s="3">
        <v>33237</v>
      </c>
      <c r="E15" s="3">
        <v>122732</v>
      </c>
    </row>
    <row r="16" spans="1:5" x14ac:dyDescent="0.2">
      <c r="A16" s="4">
        <v>2006</v>
      </c>
      <c r="B16" s="3">
        <v>1020</v>
      </c>
      <c r="C16" s="3">
        <v>78240</v>
      </c>
      <c r="D16" s="3">
        <v>37347</v>
      </c>
      <c r="E16" s="3">
        <v>130294</v>
      </c>
    </row>
    <row r="17" spans="1:5" x14ac:dyDescent="0.2">
      <c r="A17" s="4">
        <v>2007</v>
      </c>
      <c r="B17" s="3">
        <v>999</v>
      </c>
      <c r="C17" s="3">
        <v>80228</v>
      </c>
      <c r="D17" s="3">
        <v>42446</v>
      </c>
      <c r="E17" s="3">
        <v>139380</v>
      </c>
    </row>
    <row r="18" spans="1:5" x14ac:dyDescent="0.2">
      <c r="A18" s="4">
        <v>2008</v>
      </c>
      <c r="B18" s="3">
        <v>970</v>
      </c>
      <c r="C18" s="3">
        <v>79919</v>
      </c>
      <c r="D18" s="3">
        <v>48186</v>
      </c>
      <c r="E18" s="3">
        <v>145550</v>
      </c>
    </row>
    <row r="19" spans="1:5" x14ac:dyDescent="0.2">
      <c r="A19" s="4">
        <v>2009</v>
      </c>
      <c r="B19" s="3">
        <v>984</v>
      </c>
      <c r="C19" s="3">
        <v>81608</v>
      </c>
      <c r="D19" s="3">
        <v>52427</v>
      </c>
      <c r="E19" s="3">
        <v>145647</v>
      </c>
    </row>
    <row r="20" spans="1:5" x14ac:dyDescent="0.2">
      <c r="A20" s="4">
        <v>2010</v>
      </c>
      <c r="B20" s="3">
        <v>979</v>
      </c>
      <c r="C20" s="3">
        <v>82372</v>
      </c>
      <c r="D20" s="3">
        <v>55849</v>
      </c>
      <c r="E20" s="3">
        <v>144686</v>
      </c>
    </row>
    <row r="21" spans="1:5" x14ac:dyDescent="0.2">
      <c r="A21" s="49" t="s">
        <v>21</v>
      </c>
      <c r="B21" s="49"/>
      <c r="C21" s="49"/>
      <c r="D21" s="49"/>
      <c r="E21" s="49"/>
    </row>
    <row r="22" spans="1:5" x14ac:dyDescent="0.2">
      <c r="A22" s="12" t="s">
        <v>20</v>
      </c>
      <c r="B22" s="3">
        <v>222</v>
      </c>
      <c r="C22" s="3">
        <v>12417</v>
      </c>
      <c r="D22" s="3">
        <v>8288</v>
      </c>
      <c r="E22" s="3">
        <v>22984</v>
      </c>
    </row>
    <row r="23" spans="1:5" x14ac:dyDescent="0.2">
      <c r="A23" s="12" t="s">
        <v>19</v>
      </c>
      <c r="B23" s="3">
        <v>137</v>
      </c>
      <c r="C23" s="3">
        <v>32502</v>
      </c>
      <c r="D23" s="3">
        <v>19856</v>
      </c>
      <c r="E23" s="3">
        <v>57379</v>
      </c>
    </row>
    <row r="24" spans="1:5" x14ac:dyDescent="0.2">
      <c r="A24" s="12" t="s">
        <v>18</v>
      </c>
      <c r="B24" s="3">
        <v>41</v>
      </c>
      <c r="C24" s="3">
        <v>2537</v>
      </c>
      <c r="D24" s="3">
        <v>1750</v>
      </c>
      <c r="E24" s="3">
        <v>3972</v>
      </c>
    </row>
    <row r="25" spans="1:5" x14ac:dyDescent="0.2">
      <c r="A25" s="12" t="s">
        <v>17</v>
      </c>
      <c r="B25" s="3">
        <v>61</v>
      </c>
      <c r="C25" s="3">
        <v>6681</v>
      </c>
      <c r="D25" s="3">
        <v>4651</v>
      </c>
      <c r="E25" s="3">
        <v>11371</v>
      </c>
    </row>
    <row r="26" spans="1:5" x14ac:dyDescent="0.2">
      <c r="A26" s="12" t="s">
        <v>16</v>
      </c>
      <c r="B26" s="3">
        <v>204</v>
      </c>
      <c r="C26" s="3">
        <v>12410</v>
      </c>
      <c r="D26" s="3">
        <v>9227</v>
      </c>
      <c r="E26" s="3">
        <v>23317</v>
      </c>
    </row>
    <row r="27" spans="1:5" x14ac:dyDescent="0.2">
      <c r="A27" s="12" t="s">
        <v>15</v>
      </c>
      <c r="B27" s="3">
        <v>97</v>
      </c>
      <c r="C27" s="3">
        <v>7980</v>
      </c>
      <c r="D27" s="3">
        <v>6801</v>
      </c>
      <c r="E27" s="3">
        <v>12310</v>
      </c>
    </row>
    <row r="28" spans="1:5" x14ac:dyDescent="0.2">
      <c r="A28" s="12" t="s">
        <v>14</v>
      </c>
      <c r="B28" s="3">
        <v>133</v>
      </c>
      <c r="C28" s="3">
        <v>5241</v>
      </c>
      <c r="D28" s="3">
        <v>3883</v>
      </c>
      <c r="E28" s="3">
        <v>8135</v>
      </c>
    </row>
    <row r="29" spans="1:5" x14ac:dyDescent="0.2">
      <c r="A29" s="12" t="s">
        <v>13</v>
      </c>
      <c r="B29" s="3">
        <v>6</v>
      </c>
      <c r="C29" s="3">
        <v>215</v>
      </c>
      <c r="D29" s="3">
        <v>109</v>
      </c>
      <c r="E29" s="3">
        <v>370</v>
      </c>
    </row>
    <row r="30" spans="1:5" x14ac:dyDescent="0.2">
      <c r="A30" s="12" t="s">
        <v>12</v>
      </c>
      <c r="B30" s="3">
        <v>66</v>
      </c>
      <c r="C30" s="3">
        <v>1595</v>
      </c>
      <c r="D30" s="3">
        <v>837</v>
      </c>
      <c r="E30" s="3">
        <v>2553</v>
      </c>
    </row>
    <row r="31" spans="1:5" x14ac:dyDescent="0.2">
      <c r="A31" s="12" t="s">
        <v>11</v>
      </c>
      <c r="B31" s="3">
        <v>1</v>
      </c>
      <c r="C31" s="3">
        <v>21</v>
      </c>
      <c r="D31" s="3">
        <v>3</v>
      </c>
      <c r="E31" s="3">
        <v>7</v>
      </c>
    </row>
    <row r="32" spans="1:5" x14ac:dyDescent="0.2">
      <c r="A32" s="12" t="s">
        <v>10</v>
      </c>
      <c r="B32" s="3">
        <v>7</v>
      </c>
      <c r="C32" s="3">
        <v>275</v>
      </c>
      <c r="D32" s="3">
        <v>269</v>
      </c>
      <c r="E32" s="3">
        <v>345</v>
      </c>
    </row>
    <row r="33" spans="1:5" x14ac:dyDescent="0.2">
      <c r="A33" s="12" t="s">
        <v>9</v>
      </c>
      <c r="B33" s="3">
        <v>4</v>
      </c>
      <c r="C33" s="3">
        <v>498</v>
      </c>
      <c r="D33" s="3">
        <v>175</v>
      </c>
      <c r="E33" s="3">
        <v>1943</v>
      </c>
    </row>
  </sheetData>
  <mergeCells count="1">
    <mergeCell ref="A21:E21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C3A19-8A1D-49A7-8141-3B31A5FDA147}">
  <dimension ref="A1:E33"/>
  <sheetViews>
    <sheetView workbookViewId="0"/>
  </sheetViews>
  <sheetFormatPr defaultRowHeight="11.25" x14ac:dyDescent="0.2"/>
  <cols>
    <col min="1" max="1" width="26" style="1" customWidth="1"/>
    <col min="2" max="5" width="13.7109375" style="1" customWidth="1"/>
    <col min="6" max="16384" width="9.140625" style="1"/>
  </cols>
  <sheetData>
    <row r="1" spans="1:5" s="9" customFormat="1" x14ac:dyDescent="0.2">
      <c r="A1" s="11" t="s">
        <v>31</v>
      </c>
      <c r="B1" s="10"/>
      <c r="C1" s="10"/>
      <c r="D1" s="10"/>
      <c r="E1" s="10"/>
    </row>
    <row r="2" spans="1:5" ht="22.5" x14ac:dyDescent="0.2">
      <c r="A2" s="8" t="s">
        <v>26</v>
      </c>
      <c r="B2" s="8" t="s">
        <v>2</v>
      </c>
      <c r="C2" s="8" t="s">
        <v>30</v>
      </c>
      <c r="D2" s="8" t="s">
        <v>29</v>
      </c>
      <c r="E2" s="8" t="s">
        <v>28</v>
      </c>
    </row>
    <row r="3" spans="1:5" x14ac:dyDescent="0.2">
      <c r="A3" s="7">
        <v>1993</v>
      </c>
      <c r="B3" s="6">
        <v>56118</v>
      </c>
      <c r="C3" s="6">
        <v>12543</v>
      </c>
      <c r="D3" s="5">
        <v>65.400000000000006</v>
      </c>
      <c r="E3" s="5">
        <v>4.5</v>
      </c>
    </row>
    <row r="4" spans="1:5" x14ac:dyDescent="0.2">
      <c r="A4" s="4">
        <v>1994</v>
      </c>
      <c r="B4" s="3">
        <v>59291</v>
      </c>
      <c r="C4" s="3">
        <v>12937</v>
      </c>
      <c r="D4" s="2">
        <v>66.2</v>
      </c>
      <c r="E4" s="2">
        <v>4.5999999999999996</v>
      </c>
    </row>
    <row r="5" spans="1:5" x14ac:dyDescent="0.2">
      <c r="A5" s="4">
        <v>1995</v>
      </c>
      <c r="B5" s="3">
        <v>62265</v>
      </c>
      <c r="C5" s="3">
        <v>14000</v>
      </c>
      <c r="D5" s="2">
        <v>65.5</v>
      </c>
      <c r="E5" s="2">
        <v>4.4000000000000004</v>
      </c>
    </row>
    <row r="6" spans="1:5" x14ac:dyDescent="0.2">
      <c r="A6" s="4">
        <v>1996</v>
      </c>
      <c r="B6" s="3">
        <v>65166</v>
      </c>
      <c r="C6" s="3">
        <v>14567</v>
      </c>
      <c r="D6" s="2">
        <v>68</v>
      </c>
      <c r="E6" s="2">
        <v>4.5</v>
      </c>
    </row>
    <row r="7" spans="1:5" x14ac:dyDescent="0.2">
      <c r="A7" s="4">
        <v>1997</v>
      </c>
      <c r="B7" s="3">
        <v>67349</v>
      </c>
      <c r="C7" s="3">
        <v>15297</v>
      </c>
      <c r="D7" s="2">
        <v>72.8</v>
      </c>
      <c r="E7" s="2">
        <v>4.4000000000000004</v>
      </c>
    </row>
    <row r="8" spans="1:5" x14ac:dyDescent="0.2">
      <c r="A8" s="4">
        <v>1998</v>
      </c>
      <c r="B8" s="3">
        <v>69347</v>
      </c>
      <c r="C8" s="3">
        <v>17624</v>
      </c>
      <c r="D8" s="2">
        <v>73.8</v>
      </c>
      <c r="E8" s="2">
        <v>3.9</v>
      </c>
    </row>
    <row r="9" spans="1:5" x14ac:dyDescent="0.2">
      <c r="A9" s="4">
        <v>1999</v>
      </c>
      <c r="B9" s="3">
        <v>70287</v>
      </c>
      <c r="C9" s="3">
        <v>18419</v>
      </c>
      <c r="D9" s="2">
        <v>75.400000000000006</v>
      </c>
      <c r="E9" s="2">
        <v>3.8</v>
      </c>
    </row>
    <row r="10" spans="1:5" x14ac:dyDescent="0.2">
      <c r="A10" s="4">
        <v>2000</v>
      </c>
      <c r="B10" s="3">
        <v>72183</v>
      </c>
      <c r="C10" s="3">
        <v>19262</v>
      </c>
      <c r="D10" s="2">
        <v>78.599999999999994</v>
      </c>
      <c r="E10" s="2">
        <v>3.7</v>
      </c>
    </row>
    <row r="11" spans="1:5" x14ac:dyDescent="0.2">
      <c r="A11" s="4">
        <v>2001</v>
      </c>
      <c r="B11" s="3">
        <v>74338</v>
      </c>
      <c r="C11" s="3">
        <v>20238</v>
      </c>
      <c r="D11" s="2">
        <v>79.8</v>
      </c>
      <c r="E11" s="2">
        <v>3.7</v>
      </c>
    </row>
    <row r="12" spans="1:5" x14ac:dyDescent="0.2">
      <c r="A12" s="4">
        <v>2002</v>
      </c>
      <c r="B12" s="3">
        <v>75541</v>
      </c>
      <c r="C12" s="3">
        <v>20902</v>
      </c>
      <c r="D12" s="2">
        <v>83.5</v>
      </c>
      <c r="E12" s="2">
        <f>B12/C12</f>
        <v>3.6140560711893599</v>
      </c>
    </row>
    <row r="13" spans="1:5" x14ac:dyDescent="0.2">
      <c r="A13" s="4">
        <v>2003</v>
      </c>
      <c r="B13" s="3">
        <v>77386</v>
      </c>
      <c r="C13" s="3">
        <v>22031</v>
      </c>
      <c r="D13" s="2">
        <v>84.4</v>
      </c>
      <c r="E13" s="2">
        <v>3.5</v>
      </c>
    </row>
    <row r="14" spans="1:5" x14ac:dyDescent="0.2">
      <c r="A14" s="4">
        <v>2004</v>
      </c>
      <c r="B14" s="3">
        <v>78462</v>
      </c>
      <c r="C14" s="3">
        <v>22500</v>
      </c>
      <c r="D14" s="2">
        <v>87.3</v>
      </c>
      <c r="E14" s="2">
        <f t="shared" ref="E14:E20" si="0">B14/C14</f>
        <v>3.4872000000000001</v>
      </c>
    </row>
    <row r="15" spans="1:5" x14ac:dyDescent="0.2">
      <c r="A15" s="4">
        <v>2005</v>
      </c>
      <c r="B15" s="3">
        <v>81425</v>
      </c>
      <c r="C15" s="3">
        <v>23269</v>
      </c>
      <c r="D15" s="2">
        <v>88.5</v>
      </c>
      <c r="E15" s="2">
        <f t="shared" si="0"/>
        <v>3.499290902058533</v>
      </c>
    </row>
    <row r="16" spans="1:5" x14ac:dyDescent="0.2">
      <c r="A16" s="4">
        <v>2006</v>
      </c>
      <c r="B16" s="3">
        <v>84133</v>
      </c>
      <c r="C16" s="3">
        <v>23287</v>
      </c>
      <c r="D16" s="2">
        <v>90</v>
      </c>
      <c r="E16" s="2">
        <f t="shared" si="0"/>
        <v>3.6128741357839136</v>
      </c>
    </row>
    <row r="17" spans="1:5" x14ac:dyDescent="0.2">
      <c r="A17" s="4">
        <v>2007</v>
      </c>
      <c r="B17" s="3">
        <v>85283</v>
      </c>
      <c r="C17" s="3">
        <v>22584</v>
      </c>
      <c r="D17" s="2">
        <v>90.8</v>
      </c>
      <c r="E17" s="2">
        <f t="shared" si="0"/>
        <v>3.7762575274530641</v>
      </c>
    </row>
    <row r="18" spans="1:5" x14ac:dyDescent="0.2">
      <c r="A18" s="4">
        <v>2008</v>
      </c>
      <c r="B18" s="3">
        <v>84444</v>
      </c>
      <c r="C18" s="3">
        <v>23251</v>
      </c>
      <c r="D18" s="2">
        <v>92.1</v>
      </c>
      <c r="E18" s="2">
        <f t="shared" si="0"/>
        <v>3.6318437916648745</v>
      </c>
    </row>
    <row r="19" spans="1:5" x14ac:dyDescent="0.2">
      <c r="A19" s="4">
        <v>2009</v>
      </c>
      <c r="B19" s="3">
        <v>86914</v>
      </c>
      <c r="C19" s="3">
        <v>22949</v>
      </c>
      <c r="D19" s="2">
        <v>92.2</v>
      </c>
      <c r="E19" s="2">
        <f t="shared" si="0"/>
        <v>3.787267419059654</v>
      </c>
    </row>
    <row r="20" spans="1:5" x14ac:dyDescent="0.2">
      <c r="A20" s="4">
        <v>2010</v>
      </c>
      <c r="B20" s="3">
        <v>88228</v>
      </c>
      <c r="C20" s="3">
        <v>22794</v>
      </c>
      <c r="D20" s="2">
        <v>92.7</v>
      </c>
      <c r="E20" s="2">
        <f t="shared" si="0"/>
        <v>3.870667719575327</v>
      </c>
    </row>
    <row r="21" spans="1:5" s="12" customFormat="1" x14ac:dyDescent="0.2">
      <c r="A21" s="49" t="s">
        <v>21</v>
      </c>
      <c r="B21" s="49"/>
      <c r="C21" s="49"/>
      <c r="D21" s="49"/>
      <c r="E21" s="49"/>
    </row>
    <row r="22" spans="1:5" s="12" customFormat="1" x14ac:dyDescent="0.2">
      <c r="A22" s="12" t="s">
        <v>20</v>
      </c>
      <c r="B22" s="3">
        <v>13424</v>
      </c>
      <c r="C22" s="14">
        <v>3623</v>
      </c>
      <c r="D22" s="13">
        <v>95.1</v>
      </c>
      <c r="E22" s="13">
        <v>3.7052166712669057</v>
      </c>
    </row>
    <row r="23" spans="1:5" s="12" customFormat="1" x14ac:dyDescent="0.2">
      <c r="A23" s="12" t="s">
        <v>19</v>
      </c>
      <c r="B23" s="3">
        <v>33546</v>
      </c>
      <c r="C23" s="14">
        <v>8931</v>
      </c>
      <c r="D23" s="13">
        <v>94.2</v>
      </c>
      <c r="E23" s="13">
        <v>3.7561303325495463</v>
      </c>
    </row>
    <row r="24" spans="1:5" s="12" customFormat="1" x14ac:dyDescent="0.2">
      <c r="A24" s="12" t="s">
        <v>18</v>
      </c>
      <c r="B24" s="14">
        <v>2548</v>
      </c>
      <c r="C24" s="14">
        <v>738</v>
      </c>
      <c r="D24" s="13">
        <v>97.2</v>
      </c>
      <c r="E24" s="13">
        <v>3.4525745257452574</v>
      </c>
    </row>
    <row r="25" spans="1:5" s="12" customFormat="1" x14ac:dyDescent="0.2">
      <c r="A25" s="12" t="s">
        <v>17</v>
      </c>
      <c r="B25" s="14">
        <v>7021</v>
      </c>
      <c r="C25" s="14">
        <v>1878</v>
      </c>
      <c r="D25" s="13">
        <v>94.1</v>
      </c>
      <c r="E25" s="13">
        <v>3.7385516506922256</v>
      </c>
    </row>
    <row r="26" spans="1:5" s="12" customFormat="1" x14ac:dyDescent="0.2">
      <c r="A26" s="12" t="s">
        <v>16</v>
      </c>
      <c r="B26" s="3">
        <v>13349</v>
      </c>
      <c r="C26" s="14">
        <v>3554</v>
      </c>
      <c r="D26" s="13">
        <v>88.3</v>
      </c>
      <c r="E26" s="13">
        <v>3.7560495216657288</v>
      </c>
    </row>
    <row r="27" spans="1:5" s="12" customFormat="1" x14ac:dyDescent="0.2">
      <c r="A27" s="12" t="s">
        <v>15</v>
      </c>
      <c r="B27" s="14">
        <v>8239</v>
      </c>
      <c r="C27" s="14">
        <v>1917</v>
      </c>
      <c r="D27" s="13">
        <v>89.9</v>
      </c>
      <c r="E27" s="13">
        <v>4.2978612415232131</v>
      </c>
    </row>
    <row r="28" spans="1:5" s="12" customFormat="1" x14ac:dyDescent="0.2">
      <c r="A28" s="12" t="s">
        <v>14</v>
      </c>
      <c r="B28" s="14">
        <v>5821</v>
      </c>
      <c r="C28" s="14">
        <v>1347</v>
      </c>
      <c r="D28" s="13">
        <v>90.1</v>
      </c>
      <c r="E28" s="13">
        <v>4.3214550853749074</v>
      </c>
    </row>
    <row r="29" spans="1:5" s="12" customFormat="1" x14ac:dyDescent="0.2">
      <c r="A29" s="12" t="s">
        <v>13</v>
      </c>
      <c r="B29" s="14">
        <v>436</v>
      </c>
      <c r="C29" s="14">
        <v>54</v>
      </c>
      <c r="D29" s="13">
        <v>92.6</v>
      </c>
      <c r="E29" s="13">
        <v>8.0740740740740744</v>
      </c>
    </row>
    <row r="30" spans="1:5" s="12" customFormat="1" x14ac:dyDescent="0.2">
      <c r="A30" s="12" t="s">
        <v>12</v>
      </c>
      <c r="B30" s="3">
        <v>3041</v>
      </c>
      <c r="C30" s="14">
        <v>489</v>
      </c>
      <c r="D30" s="13">
        <v>87.5</v>
      </c>
      <c r="E30" s="13">
        <v>6.2188139059304701</v>
      </c>
    </row>
    <row r="31" spans="1:5" s="12" customFormat="1" x14ac:dyDescent="0.2">
      <c r="A31" s="12" t="s">
        <v>11</v>
      </c>
      <c r="B31" s="3">
        <v>21</v>
      </c>
      <c r="C31" s="14">
        <v>5</v>
      </c>
      <c r="D31" s="13">
        <v>100</v>
      </c>
      <c r="E31" s="13">
        <v>4.2</v>
      </c>
    </row>
    <row r="32" spans="1:5" s="12" customFormat="1" x14ac:dyDescent="0.2">
      <c r="A32" s="12" t="s">
        <v>10</v>
      </c>
      <c r="B32" s="3">
        <v>283</v>
      </c>
      <c r="C32" s="14">
        <v>78</v>
      </c>
      <c r="D32" s="13">
        <v>96.2</v>
      </c>
      <c r="E32" s="13">
        <v>3.6282051282051282</v>
      </c>
    </row>
    <row r="33" spans="1:5" s="12" customFormat="1" x14ac:dyDescent="0.2">
      <c r="A33" s="12" t="s">
        <v>9</v>
      </c>
      <c r="B33" s="14">
        <v>499</v>
      </c>
      <c r="C33" s="14">
        <v>180</v>
      </c>
      <c r="D33" s="13">
        <v>83.3</v>
      </c>
      <c r="E33" s="13">
        <v>2.7722222222222221</v>
      </c>
    </row>
  </sheetData>
  <mergeCells count="1">
    <mergeCell ref="A21:E21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F4E6-5D86-4520-8C47-0CD318011F67}">
  <dimension ref="A1:I32"/>
  <sheetViews>
    <sheetView workbookViewId="0"/>
  </sheetViews>
  <sheetFormatPr defaultRowHeight="11.25" x14ac:dyDescent="0.2"/>
  <cols>
    <col min="1" max="1" width="28" style="1" customWidth="1"/>
    <col min="2" max="7" width="6.5703125" style="1" bestFit="1" customWidth="1"/>
    <col min="8" max="8" width="6.5703125" style="15" bestFit="1" customWidth="1"/>
    <col min="9" max="9" width="6.5703125" style="1" bestFit="1" customWidth="1"/>
    <col min="10" max="16384" width="9.140625" style="1"/>
  </cols>
  <sheetData>
    <row r="1" spans="1:9" s="9" customFormat="1" x14ac:dyDescent="0.2">
      <c r="A1" s="11" t="s">
        <v>55</v>
      </c>
      <c r="B1" s="10"/>
      <c r="C1" s="10"/>
      <c r="D1" s="10"/>
      <c r="E1" s="10"/>
      <c r="F1" s="10"/>
      <c r="H1" s="15"/>
    </row>
    <row r="2" spans="1:9" x14ac:dyDescent="0.2">
      <c r="A2" s="23" t="s">
        <v>54</v>
      </c>
      <c r="B2" s="23">
        <v>1995</v>
      </c>
      <c r="C2" s="23">
        <v>2000</v>
      </c>
      <c r="D2" s="23">
        <v>2005</v>
      </c>
      <c r="E2" s="23">
        <v>2006</v>
      </c>
      <c r="F2" s="24">
        <v>2007</v>
      </c>
      <c r="G2" s="24">
        <v>2008</v>
      </c>
      <c r="H2" s="24">
        <v>2009</v>
      </c>
      <c r="I2" s="23">
        <v>2010</v>
      </c>
    </row>
    <row r="3" spans="1:9" x14ac:dyDescent="0.2">
      <c r="A3" s="50" t="s">
        <v>53</v>
      </c>
      <c r="B3" s="50"/>
      <c r="C3" s="50"/>
      <c r="D3" s="50"/>
      <c r="E3" s="50"/>
      <c r="F3" s="50"/>
      <c r="G3" s="50"/>
      <c r="H3" s="50"/>
      <c r="I3" s="50"/>
    </row>
    <row r="4" spans="1:9" x14ac:dyDescent="0.2">
      <c r="A4" s="12" t="s">
        <v>52</v>
      </c>
      <c r="B4" s="19">
        <v>30692</v>
      </c>
      <c r="C4" s="19">
        <v>37698</v>
      </c>
      <c r="D4" s="20">
        <v>44346</v>
      </c>
      <c r="E4" s="19">
        <v>46975</v>
      </c>
      <c r="F4" s="20">
        <v>47685</v>
      </c>
      <c r="G4" s="19">
        <v>46569</v>
      </c>
      <c r="H4" s="19">
        <v>48065</v>
      </c>
      <c r="I4" s="19">
        <v>48675</v>
      </c>
    </row>
    <row r="5" spans="1:9" x14ac:dyDescent="0.2">
      <c r="A5" s="12" t="s">
        <v>51</v>
      </c>
      <c r="B5" s="19">
        <v>7480</v>
      </c>
      <c r="C5" s="19">
        <v>8117</v>
      </c>
      <c r="D5" s="20">
        <v>8009</v>
      </c>
      <c r="E5" s="19">
        <v>8097</v>
      </c>
      <c r="F5" s="20">
        <v>8092</v>
      </c>
      <c r="G5" s="19">
        <v>8188</v>
      </c>
      <c r="H5" s="19">
        <v>8590</v>
      </c>
      <c r="I5" s="19">
        <v>8691</v>
      </c>
    </row>
    <row r="6" spans="1:9" x14ac:dyDescent="0.2">
      <c r="A6" s="12" t="s">
        <v>48</v>
      </c>
      <c r="B6" s="19" t="s">
        <v>33</v>
      </c>
      <c r="C6" s="19">
        <v>9</v>
      </c>
      <c r="D6" s="20">
        <v>186</v>
      </c>
      <c r="E6" s="19">
        <v>230</v>
      </c>
      <c r="F6" s="20">
        <v>254</v>
      </c>
      <c r="G6" s="19">
        <v>310</v>
      </c>
      <c r="H6" s="19">
        <v>339</v>
      </c>
      <c r="I6" s="19">
        <v>305</v>
      </c>
    </row>
    <row r="7" spans="1:9" x14ac:dyDescent="0.2">
      <c r="A7" s="12" t="s">
        <v>50</v>
      </c>
      <c r="B7" s="19">
        <v>14349</v>
      </c>
      <c r="C7" s="19">
        <v>15322</v>
      </c>
      <c r="D7" s="19">
        <v>16146</v>
      </c>
      <c r="E7" s="19">
        <v>16074</v>
      </c>
      <c r="F7" s="19">
        <v>16226</v>
      </c>
      <c r="G7" s="19">
        <v>16174</v>
      </c>
      <c r="H7" s="19">
        <v>16202</v>
      </c>
      <c r="I7" s="19">
        <v>16191</v>
      </c>
    </row>
    <row r="8" spans="1:9" x14ac:dyDescent="0.2">
      <c r="A8" s="12" t="s">
        <v>48</v>
      </c>
      <c r="B8" s="19" t="s">
        <v>33</v>
      </c>
      <c r="C8" s="19">
        <v>123</v>
      </c>
      <c r="D8" s="20">
        <v>1062</v>
      </c>
      <c r="E8" s="19">
        <v>1183</v>
      </c>
      <c r="F8" s="20">
        <v>1307</v>
      </c>
      <c r="G8" s="19">
        <v>1378</v>
      </c>
      <c r="H8" s="19">
        <v>1506</v>
      </c>
      <c r="I8" s="19">
        <v>1514</v>
      </c>
    </row>
    <row r="9" spans="1:9" x14ac:dyDescent="0.2">
      <c r="A9" s="12" t="s">
        <v>49</v>
      </c>
      <c r="B9" s="19">
        <v>772</v>
      </c>
      <c r="C9" s="19">
        <v>1100</v>
      </c>
      <c r="D9" s="20">
        <v>1984</v>
      </c>
      <c r="E9" s="19">
        <v>1962</v>
      </c>
      <c r="F9" s="20">
        <v>2021</v>
      </c>
      <c r="G9" s="19">
        <v>1917</v>
      </c>
      <c r="H9" s="19">
        <v>1975</v>
      </c>
      <c r="I9" s="19">
        <v>2007</v>
      </c>
    </row>
    <row r="10" spans="1:9" x14ac:dyDescent="0.2">
      <c r="A10" s="12" t="s">
        <v>48</v>
      </c>
      <c r="B10" s="19" t="s">
        <v>33</v>
      </c>
      <c r="C10" s="19" t="s">
        <v>33</v>
      </c>
      <c r="D10" s="20">
        <v>26</v>
      </c>
      <c r="E10" s="19">
        <v>42</v>
      </c>
      <c r="F10" s="20">
        <v>59</v>
      </c>
      <c r="G10" s="19">
        <v>70</v>
      </c>
      <c r="H10" s="19">
        <v>72</v>
      </c>
      <c r="I10" s="19">
        <v>82</v>
      </c>
    </row>
    <row r="11" spans="1:9" x14ac:dyDescent="0.2">
      <c r="A11" s="12" t="s">
        <v>47</v>
      </c>
      <c r="B11" s="19" t="s">
        <v>33</v>
      </c>
      <c r="C11" s="19">
        <v>389</v>
      </c>
      <c r="D11" s="20">
        <v>591</v>
      </c>
      <c r="E11" s="19">
        <v>550</v>
      </c>
      <c r="F11" s="20">
        <v>578</v>
      </c>
      <c r="G11" s="19">
        <v>563</v>
      </c>
      <c r="H11" s="19">
        <v>635</v>
      </c>
      <c r="I11" s="19">
        <v>625</v>
      </c>
    </row>
    <row r="12" spans="1:9" x14ac:dyDescent="0.2">
      <c r="A12" s="12" t="s">
        <v>34</v>
      </c>
      <c r="B12" s="19">
        <v>400</v>
      </c>
      <c r="C12" s="19">
        <v>236</v>
      </c>
      <c r="D12" s="20">
        <v>44</v>
      </c>
      <c r="E12" s="19" t="s">
        <v>33</v>
      </c>
      <c r="F12" s="20" t="s">
        <v>33</v>
      </c>
      <c r="G12" s="19" t="s">
        <v>33</v>
      </c>
      <c r="H12" s="19" t="s">
        <v>33</v>
      </c>
      <c r="I12" s="19" t="s">
        <v>33</v>
      </c>
    </row>
    <row r="13" spans="1:9" s="9" customFormat="1" x14ac:dyDescent="0.2">
      <c r="A13" s="22" t="s">
        <v>32</v>
      </c>
      <c r="B13" s="17">
        <v>53693</v>
      </c>
      <c r="C13" s="17">
        <v>62862</v>
      </c>
      <c r="D13" s="18">
        <v>71120</v>
      </c>
      <c r="E13" s="17">
        <v>73658</v>
      </c>
      <c r="F13" s="18">
        <v>74602</v>
      </c>
      <c r="G13" s="17">
        <v>73411</v>
      </c>
      <c r="H13" s="17">
        <v>75467</v>
      </c>
      <c r="I13" s="17">
        <v>76189</v>
      </c>
    </row>
    <row r="14" spans="1:9" x14ac:dyDescent="0.2">
      <c r="A14" s="49" t="s">
        <v>46</v>
      </c>
      <c r="B14" s="49"/>
      <c r="C14" s="49"/>
      <c r="D14" s="49"/>
      <c r="E14" s="49"/>
      <c r="F14" s="49"/>
      <c r="G14" s="49"/>
      <c r="H14" s="49"/>
      <c r="I14" s="49"/>
    </row>
    <row r="15" spans="1:9" ht="22.5" x14ac:dyDescent="0.2">
      <c r="A15" s="12" t="s">
        <v>45</v>
      </c>
      <c r="B15" s="19">
        <v>1781</v>
      </c>
      <c r="C15" s="19">
        <v>2149</v>
      </c>
      <c r="D15" s="20">
        <v>2927</v>
      </c>
      <c r="E15" s="19">
        <v>3062</v>
      </c>
      <c r="F15" s="20">
        <v>3218</v>
      </c>
      <c r="G15" s="19">
        <v>3325</v>
      </c>
      <c r="H15" s="19">
        <v>3288</v>
      </c>
      <c r="I15" s="19">
        <v>3061</v>
      </c>
    </row>
    <row r="16" spans="1:9" ht="22.5" x14ac:dyDescent="0.2">
      <c r="A16" s="12" t="s">
        <v>44</v>
      </c>
      <c r="B16" s="19" t="s">
        <v>33</v>
      </c>
      <c r="C16" s="19">
        <v>16</v>
      </c>
      <c r="D16" s="20">
        <v>65</v>
      </c>
      <c r="E16" s="19">
        <v>35</v>
      </c>
      <c r="F16" s="20">
        <v>61</v>
      </c>
      <c r="G16" s="19">
        <v>64</v>
      </c>
      <c r="H16" s="19">
        <v>69</v>
      </c>
      <c r="I16" s="19">
        <v>84</v>
      </c>
    </row>
    <row r="17" spans="1:9" x14ac:dyDescent="0.2">
      <c r="A17" s="12" t="s">
        <v>43</v>
      </c>
      <c r="B17" s="19">
        <v>13</v>
      </c>
      <c r="C17" s="19">
        <v>24</v>
      </c>
      <c r="D17" s="20">
        <v>161</v>
      </c>
      <c r="E17" s="19">
        <v>193</v>
      </c>
      <c r="F17" s="20">
        <v>231</v>
      </c>
      <c r="G17" s="19">
        <v>231</v>
      </c>
      <c r="H17" s="19">
        <v>196</v>
      </c>
      <c r="I17" s="19">
        <v>200</v>
      </c>
    </row>
    <row r="18" spans="1:9" x14ac:dyDescent="0.2">
      <c r="A18" s="12" t="s">
        <v>42</v>
      </c>
      <c r="B18" s="19">
        <v>29</v>
      </c>
      <c r="C18" s="19">
        <v>61</v>
      </c>
      <c r="D18" s="20">
        <v>101</v>
      </c>
      <c r="E18" s="19">
        <v>156</v>
      </c>
      <c r="F18" s="20">
        <v>155</v>
      </c>
      <c r="G18" s="19">
        <v>153</v>
      </c>
      <c r="H18" s="19">
        <v>152</v>
      </c>
      <c r="I18" s="19">
        <v>144</v>
      </c>
    </row>
    <row r="19" spans="1:9" x14ac:dyDescent="0.2">
      <c r="A19" s="12" t="s">
        <v>41</v>
      </c>
      <c r="B19" s="19">
        <v>5738</v>
      </c>
      <c r="C19" s="19">
        <v>5931</v>
      </c>
      <c r="D19" s="20">
        <v>7051</v>
      </c>
      <c r="E19" s="19">
        <v>7029</v>
      </c>
      <c r="F19" s="20">
        <v>7016</v>
      </c>
      <c r="G19" s="19">
        <v>7259</v>
      </c>
      <c r="H19" s="19">
        <v>7742</v>
      </c>
      <c r="I19" s="19">
        <v>8550</v>
      </c>
    </row>
    <row r="20" spans="1:9" x14ac:dyDescent="0.2">
      <c r="A20" s="12" t="s">
        <v>34</v>
      </c>
      <c r="B20" s="19">
        <v>1011</v>
      </c>
      <c r="C20" s="19">
        <v>1140</v>
      </c>
      <c r="D20" s="20" t="s">
        <v>33</v>
      </c>
      <c r="E20" s="19" t="s">
        <v>33</v>
      </c>
      <c r="F20" s="20" t="s">
        <v>33</v>
      </c>
      <c r="G20" s="19" t="s">
        <v>33</v>
      </c>
      <c r="H20" s="19" t="s">
        <v>33</v>
      </c>
      <c r="I20" s="19" t="s">
        <v>33</v>
      </c>
    </row>
    <row r="21" spans="1:9" s="9" customFormat="1" x14ac:dyDescent="0.2">
      <c r="A21" s="9" t="s">
        <v>32</v>
      </c>
      <c r="B21" s="17">
        <v>8572</v>
      </c>
      <c r="C21" s="17">
        <v>9321</v>
      </c>
      <c r="D21" s="18">
        <v>10305</v>
      </c>
      <c r="E21" s="17">
        <v>10475</v>
      </c>
      <c r="F21" s="18">
        <v>10681</v>
      </c>
      <c r="G21" s="17">
        <v>11033</v>
      </c>
      <c r="H21" s="17">
        <v>11447</v>
      </c>
      <c r="I21" s="17">
        <f>SUM(I15:I19)</f>
        <v>12039</v>
      </c>
    </row>
    <row r="22" spans="1:9" x14ac:dyDescent="0.2">
      <c r="A22" s="49" t="s">
        <v>32</v>
      </c>
      <c r="B22" s="49"/>
      <c r="C22" s="49"/>
      <c r="D22" s="49"/>
      <c r="E22" s="49"/>
      <c r="F22" s="49"/>
      <c r="G22" s="49"/>
      <c r="H22" s="49"/>
      <c r="I22" s="49"/>
    </row>
    <row r="23" spans="1:9" ht="22.5" x14ac:dyDescent="0.2">
      <c r="A23" s="12" t="s">
        <v>40</v>
      </c>
      <c r="B23" s="19">
        <v>32473</v>
      </c>
      <c r="C23" s="19">
        <v>39847</v>
      </c>
      <c r="D23" s="20">
        <v>47273</v>
      </c>
      <c r="E23" s="19">
        <v>50037</v>
      </c>
      <c r="F23" s="20">
        <v>50903</v>
      </c>
      <c r="G23" s="19">
        <v>49894</v>
      </c>
      <c r="H23" s="19">
        <v>51353</v>
      </c>
      <c r="I23" s="19">
        <v>51736</v>
      </c>
    </row>
    <row r="24" spans="1:9" ht="22.5" x14ac:dyDescent="0.2">
      <c r="A24" s="12" t="s">
        <v>39</v>
      </c>
      <c r="B24" s="19">
        <v>7480</v>
      </c>
      <c r="C24" s="19">
        <v>8133</v>
      </c>
      <c r="D24" s="20">
        <v>8074</v>
      </c>
      <c r="E24" s="19">
        <v>8132</v>
      </c>
      <c r="F24" s="20">
        <v>8153</v>
      </c>
      <c r="G24" s="19">
        <v>8253</v>
      </c>
      <c r="H24" s="19">
        <v>8659</v>
      </c>
      <c r="I24" s="19">
        <v>8775</v>
      </c>
    </row>
    <row r="25" spans="1:9" x14ac:dyDescent="0.2">
      <c r="A25" s="21" t="s">
        <v>36</v>
      </c>
      <c r="B25" s="19" t="s">
        <v>33</v>
      </c>
      <c r="C25" s="19">
        <v>9</v>
      </c>
      <c r="D25" s="19">
        <v>186</v>
      </c>
      <c r="E25" s="19">
        <v>230</v>
      </c>
      <c r="F25" s="19">
        <v>254</v>
      </c>
      <c r="G25" s="19">
        <v>310</v>
      </c>
      <c r="H25" s="19">
        <v>339</v>
      </c>
      <c r="I25" s="19">
        <v>305</v>
      </c>
    </row>
    <row r="26" spans="1:9" ht="22.5" x14ac:dyDescent="0.2">
      <c r="A26" s="12" t="s">
        <v>38</v>
      </c>
      <c r="B26" s="19">
        <v>14362</v>
      </c>
      <c r="C26" s="19">
        <v>15346</v>
      </c>
      <c r="D26" s="19">
        <v>16307</v>
      </c>
      <c r="E26" s="19">
        <v>16267</v>
      </c>
      <c r="F26" s="19">
        <v>16457</v>
      </c>
      <c r="G26" s="19">
        <v>16405</v>
      </c>
      <c r="H26" s="19">
        <v>16398</v>
      </c>
      <c r="I26" s="19">
        <v>16391</v>
      </c>
    </row>
    <row r="27" spans="1:9" x14ac:dyDescent="0.2">
      <c r="A27" s="21" t="s">
        <v>36</v>
      </c>
      <c r="B27" s="19" t="s">
        <v>33</v>
      </c>
      <c r="C27" s="19">
        <v>123</v>
      </c>
      <c r="D27" s="19">
        <v>1062</v>
      </c>
      <c r="E27" s="19">
        <v>1183</v>
      </c>
      <c r="F27" s="19">
        <v>1307</v>
      </c>
      <c r="G27" s="19">
        <v>1378</v>
      </c>
      <c r="H27" s="19">
        <v>1506</v>
      </c>
      <c r="I27" s="19">
        <v>1514</v>
      </c>
    </row>
    <row r="28" spans="1:9" x14ac:dyDescent="0.2">
      <c r="A28" s="12" t="s">
        <v>37</v>
      </c>
      <c r="B28" s="19">
        <v>801</v>
      </c>
      <c r="C28" s="19">
        <v>1161</v>
      </c>
      <c r="D28" s="20">
        <v>2085</v>
      </c>
      <c r="E28" s="19">
        <v>2118</v>
      </c>
      <c r="F28" s="20">
        <v>2176</v>
      </c>
      <c r="G28" s="19">
        <v>2070</v>
      </c>
      <c r="H28" s="19">
        <v>2127</v>
      </c>
      <c r="I28" s="19">
        <v>2151</v>
      </c>
    </row>
    <row r="29" spans="1:9" x14ac:dyDescent="0.2">
      <c r="A29" s="21" t="s">
        <v>36</v>
      </c>
      <c r="B29" s="19" t="s">
        <v>33</v>
      </c>
      <c r="C29" s="19" t="s">
        <v>33</v>
      </c>
      <c r="D29" s="19">
        <v>26</v>
      </c>
      <c r="E29" s="19">
        <v>42</v>
      </c>
      <c r="F29" s="19">
        <v>59</v>
      </c>
      <c r="G29" s="19">
        <v>70</v>
      </c>
      <c r="H29" s="19">
        <v>72</v>
      </c>
      <c r="I29" s="19">
        <v>82</v>
      </c>
    </row>
    <row r="30" spans="1:9" ht="22.5" x14ac:dyDescent="0.2">
      <c r="A30" s="12" t="s">
        <v>35</v>
      </c>
      <c r="B30" s="19">
        <v>5738</v>
      </c>
      <c r="C30" s="19">
        <v>6320</v>
      </c>
      <c r="D30" s="20">
        <v>7642</v>
      </c>
      <c r="E30" s="19">
        <v>7579</v>
      </c>
      <c r="F30" s="20">
        <v>7594</v>
      </c>
      <c r="G30" s="19">
        <v>7822</v>
      </c>
      <c r="H30" s="19">
        <v>8377</v>
      </c>
      <c r="I30" s="19">
        <v>9175</v>
      </c>
    </row>
    <row r="31" spans="1:9" x14ac:dyDescent="0.2">
      <c r="A31" s="12" t="s">
        <v>34</v>
      </c>
      <c r="B31" s="19">
        <v>1411</v>
      </c>
      <c r="C31" s="19">
        <v>1376</v>
      </c>
      <c r="D31" s="20">
        <v>44</v>
      </c>
      <c r="E31" s="19" t="s">
        <v>33</v>
      </c>
      <c r="F31" s="20" t="s">
        <v>33</v>
      </c>
      <c r="G31" s="19" t="s">
        <v>33</v>
      </c>
      <c r="H31" s="19" t="s">
        <v>33</v>
      </c>
      <c r="I31" s="19" t="s">
        <v>33</v>
      </c>
    </row>
    <row r="32" spans="1:9" s="16" customFormat="1" x14ac:dyDescent="0.2">
      <c r="A32" s="16" t="s">
        <v>32</v>
      </c>
      <c r="B32" s="17">
        <v>62265</v>
      </c>
      <c r="C32" s="17">
        <v>72183</v>
      </c>
      <c r="D32" s="18">
        <v>81425</v>
      </c>
      <c r="E32" s="17">
        <v>84133</v>
      </c>
      <c r="F32" s="18">
        <v>85283</v>
      </c>
      <c r="G32" s="17">
        <v>84444</v>
      </c>
      <c r="H32" s="17">
        <v>86914</v>
      </c>
      <c r="I32" s="17">
        <v>88228</v>
      </c>
    </row>
  </sheetData>
  <mergeCells count="3">
    <mergeCell ref="A3:I3"/>
    <mergeCell ref="A14:I14"/>
    <mergeCell ref="A22:I2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D1FB-6659-444C-9B66-B42904AC38E2}">
  <dimension ref="A1:I29"/>
  <sheetViews>
    <sheetView workbookViewId="0"/>
  </sheetViews>
  <sheetFormatPr defaultRowHeight="11.25" x14ac:dyDescent="0.2"/>
  <cols>
    <col min="1" max="1" width="28.28515625" style="1" customWidth="1"/>
    <col min="2" max="7" width="6.5703125" style="1" bestFit="1" customWidth="1"/>
    <col min="8" max="8" width="6.5703125" style="15" bestFit="1" customWidth="1"/>
    <col min="9" max="9" width="6.5703125" style="1" bestFit="1" customWidth="1"/>
    <col min="10" max="16384" width="9.140625" style="1"/>
  </cols>
  <sheetData>
    <row r="1" spans="1:9" s="9" customFormat="1" x14ac:dyDescent="0.2">
      <c r="A1" s="11" t="s">
        <v>56</v>
      </c>
      <c r="B1" s="10"/>
      <c r="C1" s="10"/>
      <c r="D1" s="10"/>
      <c r="E1" s="10"/>
      <c r="F1" s="10"/>
      <c r="H1" s="15"/>
    </row>
    <row r="2" spans="1:9" x14ac:dyDescent="0.2">
      <c r="A2" s="23" t="s">
        <v>54</v>
      </c>
      <c r="B2" s="23">
        <v>1995</v>
      </c>
      <c r="C2" s="23">
        <v>2000</v>
      </c>
      <c r="D2" s="23">
        <v>2005</v>
      </c>
      <c r="E2" s="23">
        <v>2006</v>
      </c>
      <c r="F2" s="24">
        <v>2007</v>
      </c>
      <c r="G2" s="24">
        <v>2008</v>
      </c>
      <c r="H2" s="24">
        <v>2009</v>
      </c>
      <c r="I2" s="23">
        <v>2010</v>
      </c>
    </row>
    <row r="3" spans="1:9" x14ac:dyDescent="0.2">
      <c r="A3" s="50" t="s">
        <v>53</v>
      </c>
      <c r="B3" s="50"/>
      <c r="C3" s="50"/>
      <c r="D3" s="50"/>
      <c r="E3" s="50"/>
      <c r="F3" s="50"/>
      <c r="G3" s="50"/>
      <c r="H3" s="50"/>
      <c r="I3" s="50"/>
    </row>
    <row r="4" spans="1:9" x14ac:dyDescent="0.2">
      <c r="A4" s="12" t="s">
        <v>52</v>
      </c>
      <c r="B4" s="19">
        <v>31184</v>
      </c>
      <c r="C4" s="19">
        <v>38624</v>
      </c>
      <c r="D4" s="20">
        <v>46008</v>
      </c>
      <c r="E4" s="19">
        <v>48818</v>
      </c>
      <c r="F4" s="20">
        <v>49492</v>
      </c>
      <c r="G4" s="19">
        <v>49809</v>
      </c>
      <c r="H4" s="19">
        <v>50625</v>
      </c>
      <c r="I4" s="19">
        <v>51007</v>
      </c>
    </row>
    <row r="5" spans="1:9" x14ac:dyDescent="0.2">
      <c r="A5" s="12" t="s">
        <v>51</v>
      </c>
      <c r="B5" s="19">
        <v>7412</v>
      </c>
      <c r="C5" s="19">
        <v>7939</v>
      </c>
      <c r="D5" s="20">
        <v>8004</v>
      </c>
      <c r="E5" s="19">
        <v>8068</v>
      </c>
      <c r="F5" s="20">
        <v>8117</v>
      </c>
      <c r="G5" s="19">
        <v>8266</v>
      </c>
      <c r="H5" s="19">
        <v>8647</v>
      </c>
      <c r="I5" s="19">
        <v>8735</v>
      </c>
    </row>
    <row r="6" spans="1:9" x14ac:dyDescent="0.2">
      <c r="A6" s="12" t="s">
        <v>48</v>
      </c>
      <c r="B6" s="19" t="s">
        <v>33</v>
      </c>
      <c r="C6" s="19" t="s">
        <v>33</v>
      </c>
      <c r="D6" s="20">
        <v>169</v>
      </c>
      <c r="E6" s="19">
        <v>223</v>
      </c>
      <c r="F6" s="20">
        <v>257</v>
      </c>
      <c r="G6" s="19">
        <v>321</v>
      </c>
      <c r="H6" s="19">
        <v>345</v>
      </c>
      <c r="I6" s="19">
        <v>307</v>
      </c>
    </row>
    <row r="7" spans="1:9" x14ac:dyDescent="0.2">
      <c r="A7" s="12" t="s">
        <v>50</v>
      </c>
      <c r="B7" s="19">
        <v>15220</v>
      </c>
      <c r="C7" s="19">
        <v>15975</v>
      </c>
      <c r="D7" s="19">
        <v>16521</v>
      </c>
      <c r="E7" s="19">
        <v>16646</v>
      </c>
      <c r="F7" s="19">
        <v>16746</v>
      </c>
      <c r="G7" s="19">
        <v>16752</v>
      </c>
      <c r="H7" s="19">
        <v>16902</v>
      </c>
      <c r="I7" s="19">
        <v>16740</v>
      </c>
    </row>
    <row r="8" spans="1:9" x14ac:dyDescent="0.2">
      <c r="A8" s="12" t="s">
        <v>48</v>
      </c>
      <c r="B8" s="19" t="s">
        <v>33</v>
      </c>
      <c r="C8" s="19" t="s">
        <v>33</v>
      </c>
      <c r="D8" s="20">
        <v>1089</v>
      </c>
      <c r="E8" s="19">
        <v>1244</v>
      </c>
      <c r="F8" s="20">
        <v>1360</v>
      </c>
      <c r="G8" s="19">
        <v>1417</v>
      </c>
      <c r="H8" s="19">
        <v>1553</v>
      </c>
      <c r="I8" s="19">
        <v>1571</v>
      </c>
    </row>
    <row r="9" spans="1:9" x14ac:dyDescent="0.2">
      <c r="A9" s="12" t="s">
        <v>49</v>
      </c>
      <c r="B9" s="19">
        <v>759</v>
      </c>
      <c r="C9" s="19">
        <v>1133</v>
      </c>
      <c r="D9" s="20">
        <v>1984</v>
      </c>
      <c r="E9" s="19">
        <v>2023</v>
      </c>
      <c r="F9" s="20">
        <v>2118</v>
      </c>
      <c r="G9" s="19">
        <v>1949</v>
      </c>
      <c r="H9" s="19">
        <v>2008</v>
      </c>
      <c r="I9" s="19">
        <v>2030</v>
      </c>
    </row>
    <row r="10" spans="1:9" x14ac:dyDescent="0.2">
      <c r="A10" s="12" t="s">
        <v>48</v>
      </c>
      <c r="B10" s="19" t="s">
        <v>33</v>
      </c>
      <c r="C10" s="19" t="s">
        <v>33</v>
      </c>
      <c r="D10" s="20">
        <v>28</v>
      </c>
      <c r="E10" s="19">
        <v>42</v>
      </c>
      <c r="F10" s="20">
        <v>60</v>
      </c>
      <c r="G10" s="19">
        <v>70</v>
      </c>
      <c r="H10" s="19">
        <v>72</v>
      </c>
      <c r="I10" s="19">
        <v>80</v>
      </c>
    </row>
    <row r="11" spans="1:9" x14ac:dyDescent="0.2">
      <c r="A11" s="12" t="s">
        <v>47</v>
      </c>
      <c r="B11" s="19" t="s">
        <v>33</v>
      </c>
      <c r="C11" s="19">
        <v>382</v>
      </c>
      <c r="D11" s="20">
        <v>617</v>
      </c>
      <c r="E11" s="19">
        <v>583</v>
      </c>
      <c r="F11" s="20">
        <v>582</v>
      </c>
      <c r="G11" s="19">
        <v>597</v>
      </c>
      <c r="H11" s="19">
        <v>653</v>
      </c>
      <c r="I11" s="19">
        <v>633</v>
      </c>
    </row>
    <row r="12" spans="1:9" x14ac:dyDescent="0.2">
      <c r="A12" s="12" t="s">
        <v>34</v>
      </c>
      <c r="B12" s="19">
        <v>410</v>
      </c>
      <c r="C12" s="19">
        <v>225</v>
      </c>
      <c r="D12" s="20">
        <v>44</v>
      </c>
      <c r="E12" s="19" t="s">
        <v>33</v>
      </c>
      <c r="F12" s="20" t="s">
        <v>33</v>
      </c>
      <c r="G12" s="19" t="s">
        <v>33</v>
      </c>
      <c r="H12" s="19" t="s">
        <v>33</v>
      </c>
      <c r="I12" s="19" t="s">
        <v>33</v>
      </c>
    </row>
    <row r="13" spans="1:9" s="9" customFormat="1" x14ac:dyDescent="0.2">
      <c r="A13" s="22" t="s">
        <v>32</v>
      </c>
      <c r="B13" s="17">
        <v>54985</v>
      </c>
      <c r="C13" s="17">
        <v>64278</v>
      </c>
      <c r="D13" s="18">
        <v>73178</v>
      </c>
      <c r="E13" s="17">
        <v>76138</v>
      </c>
      <c r="F13" s="18">
        <v>77055</v>
      </c>
      <c r="G13" s="17">
        <v>77373</v>
      </c>
      <c r="H13" s="17">
        <v>78835</v>
      </c>
      <c r="I13" s="17">
        <v>79145</v>
      </c>
    </row>
    <row r="14" spans="1:9" x14ac:dyDescent="0.2">
      <c r="A14" s="49" t="s">
        <v>46</v>
      </c>
      <c r="B14" s="49"/>
      <c r="C14" s="49"/>
      <c r="D14" s="49"/>
      <c r="E14" s="49"/>
      <c r="F14" s="49"/>
      <c r="G14" s="49"/>
      <c r="H14" s="49"/>
      <c r="I14" s="49"/>
    </row>
    <row r="15" spans="1:9" ht="22.5" x14ac:dyDescent="0.2">
      <c r="A15" s="12" t="s">
        <v>45</v>
      </c>
      <c r="B15" s="19">
        <v>1854</v>
      </c>
      <c r="C15" s="19">
        <v>2178</v>
      </c>
      <c r="D15" s="20">
        <v>2996</v>
      </c>
      <c r="E15" s="19">
        <v>3120</v>
      </c>
      <c r="F15" s="20">
        <v>3388</v>
      </c>
      <c r="G15" s="19">
        <v>3587</v>
      </c>
      <c r="H15" s="19">
        <v>3672</v>
      </c>
      <c r="I15" s="19">
        <v>3510</v>
      </c>
    </row>
    <row r="16" spans="1:9" ht="22.5" x14ac:dyDescent="0.2">
      <c r="A16" s="12" t="s">
        <v>44</v>
      </c>
      <c r="B16" s="19" t="s">
        <v>33</v>
      </c>
      <c r="C16" s="19">
        <v>16</v>
      </c>
      <c r="D16" s="20">
        <v>65</v>
      </c>
      <c r="E16" s="19">
        <v>35</v>
      </c>
      <c r="F16" s="20">
        <v>63</v>
      </c>
      <c r="G16" s="19">
        <v>68</v>
      </c>
      <c r="H16" s="19">
        <v>68</v>
      </c>
      <c r="I16" s="19">
        <v>88</v>
      </c>
    </row>
    <row r="17" spans="1:9" x14ac:dyDescent="0.2">
      <c r="A17" s="12" t="s">
        <v>43</v>
      </c>
      <c r="B17" s="19">
        <v>20</v>
      </c>
      <c r="C17" s="19">
        <v>50</v>
      </c>
      <c r="D17" s="20">
        <v>194</v>
      </c>
      <c r="E17" s="19">
        <v>209</v>
      </c>
      <c r="F17" s="20">
        <v>249</v>
      </c>
      <c r="G17" s="19">
        <v>291</v>
      </c>
      <c r="H17" s="19">
        <v>278</v>
      </c>
      <c r="I17" s="19">
        <v>262</v>
      </c>
    </row>
    <row r="18" spans="1:9" x14ac:dyDescent="0.2">
      <c r="A18" s="12" t="s">
        <v>42</v>
      </c>
      <c r="B18" s="19">
        <v>31</v>
      </c>
      <c r="C18" s="19">
        <v>75</v>
      </c>
      <c r="D18" s="20">
        <v>115</v>
      </c>
      <c r="E18" s="19">
        <v>182</v>
      </c>
      <c r="F18" s="20">
        <v>176</v>
      </c>
      <c r="G18" s="19">
        <v>182</v>
      </c>
      <c r="H18" s="19">
        <v>171</v>
      </c>
      <c r="I18" s="19">
        <v>179</v>
      </c>
    </row>
    <row r="19" spans="1:9" x14ac:dyDescent="0.2">
      <c r="A19" s="12" t="s">
        <v>41</v>
      </c>
      <c r="B19" s="19">
        <v>5517</v>
      </c>
      <c r="C19" s="19">
        <v>6508</v>
      </c>
      <c r="D19" s="20">
        <v>7676</v>
      </c>
      <c r="E19" s="19">
        <v>7795</v>
      </c>
      <c r="F19" s="20">
        <v>7594</v>
      </c>
      <c r="G19" s="19">
        <v>8270</v>
      </c>
      <c r="H19" s="19">
        <v>8837</v>
      </c>
      <c r="I19" s="19">
        <v>9239</v>
      </c>
    </row>
    <row r="20" spans="1:9" x14ac:dyDescent="0.2">
      <c r="A20" s="12" t="s">
        <v>34</v>
      </c>
      <c r="B20" s="19">
        <v>1163</v>
      </c>
      <c r="C20" s="19">
        <v>1297</v>
      </c>
      <c r="D20" s="20" t="s">
        <v>33</v>
      </c>
      <c r="E20" s="19" t="s">
        <v>33</v>
      </c>
      <c r="F20" s="20" t="s">
        <v>33</v>
      </c>
      <c r="G20" s="19" t="s">
        <v>33</v>
      </c>
      <c r="H20" s="19" t="s">
        <v>33</v>
      </c>
      <c r="I20" s="19" t="s">
        <v>33</v>
      </c>
    </row>
    <row r="21" spans="1:9" s="9" customFormat="1" x14ac:dyDescent="0.2">
      <c r="A21" s="9" t="s">
        <v>32</v>
      </c>
      <c r="B21" s="17">
        <v>8585</v>
      </c>
      <c r="C21" s="17">
        <v>10124</v>
      </c>
      <c r="D21" s="18">
        <v>11046</v>
      </c>
      <c r="E21" s="17">
        <v>11341</v>
      </c>
      <c r="F21" s="18">
        <v>11470</v>
      </c>
      <c r="G21" s="17">
        <v>12398</v>
      </c>
      <c r="H21" s="17">
        <v>13026</v>
      </c>
      <c r="I21" s="17">
        <v>13278</v>
      </c>
    </row>
    <row r="22" spans="1:9" x14ac:dyDescent="0.2">
      <c r="A22" s="49" t="s">
        <v>32</v>
      </c>
      <c r="B22" s="49"/>
      <c r="C22" s="49"/>
      <c r="D22" s="49"/>
      <c r="E22" s="49"/>
      <c r="F22" s="49"/>
      <c r="G22" s="49"/>
      <c r="H22" s="49"/>
      <c r="I22" s="49"/>
    </row>
    <row r="23" spans="1:9" ht="22.5" x14ac:dyDescent="0.2">
      <c r="A23" s="12" t="s">
        <v>40</v>
      </c>
      <c r="B23" s="19">
        <v>33038</v>
      </c>
      <c r="C23" s="19">
        <v>40802</v>
      </c>
      <c r="D23" s="20">
        <v>49004</v>
      </c>
      <c r="E23" s="19">
        <v>51938</v>
      </c>
      <c r="F23" s="20">
        <v>52880</v>
      </c>
      <c r="G23" s="19">
        <v>53396</v>
      </c>
      <c r="H23" s="19">
        <v>54297</v>
      </c>
      <c r="I23" s="19">
        <v>54517</v>
      </c>
    </row>
    <row r="24" spans="1:9" ht="22.5" x14ac:dyDescent="0.2">
      <c r="A24" s="12" t="s">
        <v>39</v>
      </c>
      <c r="B24" s="19">
        <v>7412</v>
      </c>
      <c r="C24" s="19">
        <v>7955</v>
      </c>
      <c r="D24" s="20">
        <v>8069</v>
      </c>
      <c r="E24" s="19">
        <v>8103</v>
      </c>
      <c r="F24" s="20">
        <v>8180</v>
      </c>
      <c r="G24" s="19">
        <v>8334</v>
      </c>
      <c r="H24" s="19">
        <v>8715</v>
      </c>
      <c r="I24" s="19">
        <v>8823</v>
      </c>
    </row>
    <row r="25" spans="1:9" ht="22.5" x14ac:dyDescent="0.2">
      <c r="A25" s="12" t="s">
        <v>38</v>
      </c>
      <c r="B25" s="19">
        <v>15240</v>
      </c>
      <c r="C25" s="19">
        <v>16025</v>
      </c>
      <c r="D25" s="19">
        <v>16715</v>
      </c>
      <c r="E25" s="19">
        <v>16855</v>
      </c>
      <c r="F25" s="19">
        <v>16995</v>
      </c>
      <c r="G25" s="19">
        <v>17043</v>
      </c>
      <c r="H25" s="19">
        <v>17180</v>
      </c>
      <c r="I25" s="19">
        <v>17002</v>
      </c>
    </row>
    <row r="26" spans="1:9" x14ac:dyDescent="0.2">
      <c r="A26" s="12" t="s">
        <v>37</v>
      </c>
      <c r="B26" s="19">
        <v>790</v>
      </c>
      <c r="C26" s="19">
        <v>1208</v>
      </c>
      <c r="D26" s="20">
        <v>2099</v>
      </c>
      <c r="E26" s="19">
        <v>2205</v>
      </c>
      <c r="F26" s="20">
        <v>2294</v>
      </c>
      <c r="G26" s="19">
        <v>2131</v>
      </c>
      <c r="H26" s="19">
        <v>2179</v>
      </c>
      <c r="I26" s="19">
        <v>2209</v>
      </c>
    </row>
    <row r="27" spans="1:9" ht="22.5" x14ac:dyDescent="0.2">
      <c r="A27" s="12" t="s">
        <v>35</v>
      </c>
      <c r="B27" s="19">
        <v>5517</v>
      </c>
      <c r="C27" s="19">
        <v>6890</v>
      </c>
      <c r="D27" s="20">
        <v>8293</v>
      </c>
      <c r="E27" s="19">
        <v>8378</v>
      </c>
      <c r="F27" s="20">
        <v>8176</v>
      </c>
      <c r="G27" s="19">
        <v>8867</v>
      </c>
      <c r="H27" s="19">
        <v>9490</v>
      </c>
      <c r="I27" s="19">
        <v>9872</v>
      </c>
    </row>
    <row r="28" spans="1:9" x14ac:dyDescent="0.2">
      <c r="A28" s="12" t="s">
        <v>34</v>
      </c>
      <c r="B28" s="19">
        <v>1573</v>
      </c>
      <c r="C28" s="19">
        <v>1522</v>
      </c>
      <c r="D28" s="20">
        <v>44</v>
      </c>
      <c r="E28" s="19" t="s">
        <v>33</v>
      </c>
      <c r="F28" s="20" t="s">
        <v>33</v>
      </c>
      <c r="G28" s="19" t="s">
        <v>33</v>
      </c>
      <c r="H28" s="19" t="s">
        <v>33</v>
      </c>
      <c r="I28" s="19" t="s">
        <v>33</v>
      </c>
    </row>
    <row r="29" spans="1:9" s="16" customFormat="1" x14ac:dyDescent="0.2">
      <c r="A29" s="16" t="s">
        <v>32</v>
      </c>
      <c r="B29" s="17">
        <v>63570</v>
      </c>
      <c r="C29" s="17">
        <v>74402</v>
      </c>
      <c r="D29" s="18">
        <v>84224</v>
      </c>
      <c r="E29" s="17">
        <v>87479</v>
      </c>
      <c r="F29" s="18">
        <v>88525</v>
      </c>
      <c r="G29" s="17">
        <v>89771</v>
      </c>
      <c r="H29" s="17">
        <v>91861</v>
      </c>
      <c r="I29" s="17">
        <v>92423</v>
      </c>
    </row>
  </sheetData>
  <mergeCells count="3">
    <mergeCell ref="A3:I3"/>
    <mergeCell ref="A14:I14"/>
    <mergeCell ref="A22:I2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4DB65-705D-41B3-84C4-9927CDCE2FB9}">
  <dimension ref="A1:I32"/>
  <sheetViews>
    <sheetView workbookViewId="0"/>
  </sheetViews>
  <sheetFormatPr defaultRowHeight="11.25" x14ac:dyDescent="0.2"/>
  <cols>
    <col min="1" max="1" width="21.85546875" style="1" customWidth="1"/>
    <col min="2" max="9" width="6.5703125" style="1" bestFit="1" customWidth="1"/>
    <col min="10" max="16384" width="9.140625" style="1"/>
  </cols>
  <sheetData>
    <row r="1" spans="1:9" s="9" customFormat="1" x14ac:dyDescent="0.2">
      <c r="A1" s="11" t="s">
        <v>60</v>
      </c>
      <c r="B1" s="10"/>
      <c r="C1" s="10"/>
      <c r="D1" s="10"/>
      <c r="E1" s="10"/>
      <c r="F1" s="10"/>
    </row>
    <row r="2" spans="1:9" x14ac:dyDescent="0.2">
      <c r="A2" s="23" t="s">
        <v>21</v>
      </c>
      <c r="B2" s="23">
        <v>1995</v>
      </c>
      <c r="C2" s="23">
        <v>2000</v>
      </c>
      <c r="D2" s="23">
        <v>2005</v>
      </c>
      <c r="E2" s="23">
        <v>2006</v>
      </c>
      <c r="F2" s="24">
        <v>2007</v>
      </c>
      <c r="G2" s="24">
        <v>2008</v>
      </c>
      <c r="H2" s="24">
        <v>2009</v>
      </c>
      <c r="I2" s="23">
        <v>2010</v>
      </c>
    </row>
    <row r="3" spans="1:9" x14ac:dyDescent="0.2">
      <c r="A3" s="50" t="s">
        <v>53</v>
      </c>
      <c r="B3" s="50"/>
      <c r="C3" s="50"/>
      <c r="D3" s="50"/>
      <c r="E3" s="50"/>
      <c r="F3" s="50"/>
      <c r="G3" s="50"/>
      <c r="H3" s="50"/>
      <c r="I3" s="50"/>
    </row>
    <row r="4" spans="1:9" x14ac:dyDescent="0.2">
      <c r="A4" s="12" t="s">
        <v>20</v>
      </c>
      <c r="B4" s="3">
        <v>16715</v>
      </c>
      <c r="C4" s="3">
        <v>16514</v>
      </c>
      <c r="D4" s="3">
        <v>18210</v>
      </c>
      <c r="E4" s="3">
        <v>18569</v>
      </c>
      <c r="F4" s="3">
        <v>19623</v>
      </c>
      <c r="G4" s="3">
        <v>18908</v>
      </c>
      <c r="H4" s="3">
        <v>19155</v>
      </c>
      <c r="I4" s="3">
        <v>19042</v>
      </c>
    </row>
    <row r="5" spans="1:9" x14ac:dyDescent="0.2">
      <c r="A5" s="12" t="s">
        <v>19</v>
      </c>
      <c r="B5" s="3">
        <v>29993</v>
      </c>
      <c r="C5" s="3">
        <v>33079</v>
      </c>
      <c r="D5" s="3">
        <v>33739</v>
      </c>
      <c r="E5" s="3">
        <v>33724</v>
      </c>
      <c r="F5" s="3">
        <v>33041</v>
      </c>
      <c r="G5" s="3">
        <v>32228</v>
      </c>
      <c r="H5" s="3">
        <v>31904</v>
      </c>
      <c r="I5" s="3">
        <v>31890</v>
      </c>
    </row>
    <row r="6" spans="1:9" x14ac:dyDescent="0.2">
      <c r="A6" s="12" t="s">
        <v>16</v>
      </c>
      <c r="B6" s="3">
        <v>4281</v>
      </c>
      <c r="C6" s="3">
        <v>5550</v>
      </c>
      <c r="D6" s="3">
        <v>7617</v>
      </c>
      <c r="E6" s="3">
        <v>8107</v>
      </c>
      <c r="F6" s="3">
        <v>8543</v>
      </c>
      <c r="G6" s="3">
        <v>10239</v>
      </c>
      <c r="H6" s="3">
        <v>10945</v>
      </c>
      <c r="I6" s="3">
        <v>11531</v>
      </c>
    </row>
    <row r="7" spans="1:9" x14ac:dyDescent="0.2">
      <c r="A7" s="12" t="s">
        <v>12</v>
      </c>
      <c r="B7" s="3">
        <v>5</v>
      </c>
      <c r="C7" s="3">
        <v>367</v>
      </c>
      <c r="D7" s="3">
        <v>1078</v>
      </c>
      <c r="E7" s="3">
        <v>1142</v>
      </c>
      <c r="F7" s="3">
        <v>1183</v>
      </c>
      <c r="G7" s="3">
        <v>885</v>
      </c>
      <c r="H7" s="3">
        <v>889</v>
      </c>
      <c r="I7" s="3">
        <v>902</v>
      </c>
    </row>
    <row r="8" spans="1:9" x14ac:dyDescent="0.2">
      <c r="A8" s="12" t="s">
        <v>14</v>
      </c>
      <c r="B8" s="3">
        <v>601</v>
      </c>
      <c r="C8" s="3">
        <v>2402</v>
      </c>
      <c r="D8" s="3">
        <v>3799</v>
      </c>
      <c r="E8" s="3">
        <v>4141</v>
      </c>
      <c r="F8" s="3">
        <v>4363</v>
      </c>
      <c r="G8" s="3">
        <v>4206</v>
      </c>
      <c r="H8" s="3">
        <v>4614</v>
      </c>
      <c r="I8" s="3">
        <v>4615</v>
      </c>
    </row>
    <row r="9" spans="1:9" x14ac:dyDescent="0.2">
      <c r="A9" s="12" t="s">
        <v>59</v>
      </c>
      <c r="B9" s="3">
        <v>644</v>
      </c>
      <c r="C9" s="3">
        <v>734</v>
      </c>
      <c r="D9" s="3">
        <v>107</v>
      </c>
      <c r="E9" s="3">
        <v>57</v>
      </c>
      <c r="F9" s="3">
        <v>75</v>
      </c>
      <c r="G9" s="3">
        <v>80</v>
      </c>
      <c r="H9" s="3">
        <v>188</v>
      </c>
      <c r="I9" s="3">
        <v>260</v>
      </c>
    </row>
    <row r="10" spans="1:9" x14ac:dyDescent="0.2">
      <c r="A10" s="12" t="s">
        <v>58</v>
      </c>
      <c r="B10" s="3">
        <v>43</v>
      </c>
      <c r="C10" s="3">
        <v>339</v>
      </c>
      <c r="D10" s="3" t="s">
        <v>33</v>
      </c>
      <c r="E10" s="3" t="s">
        <v>33</v>
      </c>
      <c r="F10" s="3" t="s">
        <v>33</v>
      </c>
      <c r="G10" s="3" t="s">
        <v>33</v>
      </c>
      <c r="H10" s="3" t="s">
        <v>33</v>
      </c>
      <c r="I10" s="3" t="s">
        <v>33</v>
      </c>
    </row>
    <row r="11" spans="1:9" x14ac:dyDescent="0.2">
      <c r="A11" s="12" t="s">
        <v>57</v>
      </c>
      <c r="B11" s="3">
        <v>1411</v>
      </c>
      <c r="C11" s="3">
        <v>3877</v>
      </c>
      <c r="D11" s="3">
        <v>6570</v>
      </c>
      <c r="E11" s="3">
        <v>7918</v>
      </c>
      <c r="F11" s="3">
        <v>7774</v>
      </c>
      <c r="G11" s="3">
        <v>6865</v>
      </c>
      <c r="H11" s="3">
        <v>7772</v>
      </c>
      <c r="I11" s="3">
        <v>7949</v>
      </c>
    </row>
    <row r="12" spans="1:9" s="9" customFormat="1" x14ac:dyDescent="0.2">
      <c r="A12" s="9" t="s">
        <v>32</v>
      </c>
      <c r="B12" s="25">
        <v>53693</v>
      </c>
      <c r="C12" s="25">
        <v>62862</v>
      </c>
      <c r="D12" s="25">
        <v>71120</v>
      </c>
      <c r="E12" s="25">
        <v>73658</v>
      </c>
      <c r="F12" s="25">
        <v>74602</v>
      </c>
      <c r="G12" s="25">
        <f>SUM(G4:G11)</f>
        <v>73411</v>
      </c>
      <c r="H12" s="25">
        <v>75467</v>
      </c>
      <c r="I12" s="25">
        <v>76189</v>
      </c>
    </row>
    <row r="13" spans="1:9" x14ac:dyDescent="0.2">
      <c r="A13" s="49" t="s">
        <v>46</v>
      </c>
      <c r="B13" s="49"/>
      <c r="C13" s="49"/>
      <c r="D13" s="49"/>
      <c r="E13" s="49"/>
      <c r="F13" s="49"/>
      <c r="G13" s="49"/>
      <c r="H13" s="49"/>
      <c r="I13" s="49"/>
    </row>
    <row r="14" spans="1:9" x14ac:dyDescent="0.2">
      <c r="A14" s="12" t="s">
        <v>20</v>
      </c>
      <c r="B14" s="3">
        <v>4477</v>
      </c>
      <c r="C14" s="3">
        <v>4686</v>
      </c>
      <c r="D14" s="3">
        <v>4169</v>
      </c>
      <c r="E14" s="3">
        <v>4107</v>
      </c>
      <c r="F14" s="3">
        <v>3981</v>
      </c>
      <c r="G14" s="3">
        <v>4011</v>
      </c>
      <c r="H14" s="3">
        <v>3855</v>
      </c>
      <c r="I14" s="3">
        <v>3951</v>
      </c>
    </row>
    <row r="15" spans="1:9" x14ac:dyDescent="0.2">
      <c r="A15" s="12" t="s">
        <v>19</v>
      </c>
      <c r="B15" s="3">
        <v>1738</v>
      </c>
      <c r="C15" s="3">
        <v>1082</v>
      </c>
      <c r="D15" s="3">
        <v>1475</v>
      </c>
      <c r="E15" s="3">
        <v>1473</v>
      </c>
      <c r="F15" s="3">
        <v>1419</v>
      </c>
      <c r="G15" s="3">
        <v>1461</v>
      </c>
      <c r="H15" s="3">
        <v>1538</v>
      </c>
      <c r="I15" s="3">
        <v>1656</v>
      </c>
    </row>
    <row r="16" spans="1:9" x14ac:dyDescent="0.2">
      <c r="A16" s="12" t="s">
        <v>16</v>
      </c>
      <c r="B16" s="3">
        <v>290</v>
      </c>
      <c r="C16" s="3">
        <v>381</v>
      </c>
      <c r="D16" s="3">
        <v>362</v>
      </c>
      <c r="E16" s="3">
        <v>383</v>
      </c>
      <c r="F16" s="3">
        <v>617</v>
      </c>
      <c r="G16" s="3">
        <v>778</v>
      </c>
      <c r="H16" s="3">
        <v>1837</v>
      </c>
      <c r="I16" s="3">
        <v>1818</v>
      </c>
    </row>
    <row r="17" spans="1:9" x14ac:dyDescent="0.2">
      <c r="A17" s="12" t="s">
        <v>12</v>
      </c>
      <c r="B17" s="3">
        <v>486</v>
      </c>
      <c r="C17" s="3">
        <v>678</v>
      </c>
      <c r="D17" s="3">
        <v>1660</v>
      </c>
      <c r="E17" s="3">
        <v>1719</v>
      </c>
      <c r="F17" s="3">
        <v>1762</v>
      </c>
      <c r="G17" s="3">
        <v>1774</v>
      </c>
      <c r="H17" s="3">
        <v>1719</v>
      </c>
      <c r="I17" s="3">
        <v>2139</v>
      </c>
    </row>
    <row r="18" spans="1:9" x14ac:dyDescent="0.2">
      <c r="A18" s="12" t="s">
        <v>14</v>
      </c>
      <c r="B18" s="3">
        <v>871</v>
      </c>
      <c r="C18" s="3">
        <v>1208</v>
      </c>
      <c r="D18" s="3">
        <v>1766</v>
      </c>
      <c r="E18" s="3">
        <v>1834</v>
      </c>
      <c r="F18" s="3">
        <v>1939</v>
      </c>
      <c r="G18" s="3">
        <v>2058</v>
      </c>
      <c r="H18" s="3">
        <v>1580</v>
      </c>
      <c r="I18" s="3">
        <v>1642</v>
      </c>
    </row>
    <row r="19" spans="1:9" x14ac:dyDescent="0.2">
      <c r="A19" s="12" t="s">
        <v>59</v>
      </c>
      <c r="B19" s="3" t="s">
        <v>33</v>
      </c>
      <c r="C19" s="3">
        <v>23</v>
      </c>
      <c r="D19" s="3">
        <v>33</v>
      </c>
      <c r="E19" s="3">
        <v>39</v>
      </c>
      <c r="F19" s="3">
        <v>31</v>
      </c>
      <c r="G19" s="3">
        <v>10</v>
      </c>
      <c r="H19" s="3">
        <v>62</v>
      </c>
      <c r="I19" s="3">
        <v>44</v>
      </c>
    </row>
    <row r="20" spans="1:9" x14ac:dyDescent="0.2">
      <c r="A20" s="12" t="s">
        <v>58</v>
      </c>
      <c r="B20" s="3" t="s">
        <v>33</v>
      </c>
      <c r="C20" s="3">
        <v>223</v>
      </c>
      <c r="D20" s="3" t="s">
        <v>33</v>
      </c>
      <c r="E20" s="3" t="s">
        <v>33</v>
      </c>
      <c r="F20" s="3" t="s">
        <v>33</v>
      </c>
      <c r="G20" s="3" t="s">
        <v>33</v>
      </c>
      <c r="H20" s="3" t="s">
        <v>33</v>
      </c>
      <c r="I20" s="3" t="s">
        <v>33</v>
      </c>
    </row>
    <row r="21" spans="1:9" x14ac:dyDescent="0.2">
      <c r="A21" s="12" t="s">
        <v>57</v>
      </c>
      <c r="B21" s="3">
        <v>710</v>
      </c>
      <c r="C21" s="3">
        <v>1040</v>
      </c>
      <c r="D21" s="3">
        <v>840</v>
      </c>
      <c r="E21" s="3">
        <v>920</v>
      </c>
      <c r="F21" s="3">
        <v>932</v>
      </c>
      <c r="G21" s="3">
        <v>941</v>
      </c>
      <c r="H21" s="3">
        <v>856</v>
      </c>
      <c r="I21" s="3">
        <v>789</v>
      </c>
    </row>
    <row r="22" spans="1:9" s="9" customFormat="1" x14ac:dyDescent="0.2">
      <c r="A22" s="22" t="s">
        <v>32</v>
      </c>
      <c r="B22" s="25">
        <v>8572</v>
      </c>
      <c r="C22" s="25">
        <v>9321</v>
      </c>
      <c r="D22" s="25">
        <v>10305</v>
      </c>
      <c r="E22" s="25">
        <v>10475</v>
      </c>
      <c r="F22" s="25">
        <v>10681</v>
      </c>
      <c r="G22" s="25">
        <f>SUM(G14:G21)</f>
        <v>11033</v>
      </c>
      <c r="H22" s="25">
        <v>11447</v>
      </c>
      <c r="I22" s="25">
        <v>12039</v>
      </c>
    </row>
    <row r="23" spans="1:9" x14ac:dyDescent="0.2">
      <c r="A23" s="49" t="s">
        <v>32</v>
      </c>
      <c r="B23" s="49"/>
      <c r="C23" s="49"/>
      <c r="D23" s="49"/>
      <c r="E23" s="49"/>
      <c r="F23" s="49"/>
      <c r="G23" s="49"/>
      <c r="H23" s="49"/>
      <c r="I23" s="49"/>
    </row>
    <row r="24" spans="1:9" x14ac:dyDescent="0.2">
      <c r="A24" s="12" t="s">
        <v>20</v>
      </c>
      <c r="B24" s="3">
        <v>21192</v>
      </c>
      <c r="C24" s="3">
        <v>21200</v>
      </c>
      <c r="D24" s="3">
        <v>22379</v>
      </c>
      <c r="E24" s="3">
        <f t="shared" ref="E24:E29" si="0">E4+E14</f>
        <v>22676</v>
      </c>
      <c r="F24" s="3">
        <f t="shared" ref="F24:F29" si="1">SUM(F4,F14)</f>
        <v>23604</v>
      </c>
      <c r="G24" s="3">
        <v>22919</v>
      </c>
      <c r="H24" s="3">
        <v>23010</v>
      </c>
      <c r="I24" s="3">
        <v>22993</v>
      </c>
    </row>
    <row r="25" spans="1:9" x14ac:dyDescent="0.2">
      <c r="A25" s="12" t="s">
        <v>19</v>
      </c>
      <c r="B25" s="3">
        <v>31731</v>
      </c>
      <c r="C25" s="3">
        <v>34161</v>
      </c>
      <c r="D25" s="3">
        <v>35214</v>
      </c>
      <c r="E25" s="3">
        <f t="shared" si="0"/>
        <v>35197</v>
      </c>
      <c r="F25" s="3">
        <f t="shared" si="1"/>
        <v>34460</v>
      </c>
      <c r="G25" s="3">
        <v>33689</v>
      </c>
      <c r="H25" s="3">
        <v>33442</v>
      </c>
      <c r="I25" s="3">
        <v>33546</v>
      </c>
    </row>
    <row r="26" spans="1:9" x14ac:dyDescent="0.2">
      <c r="A26" s="12" t="s">
        <v>16</v>
      </c>
      <c r="B26" s="3">
        <v>4571</v>
      </c>
      <c r="C26" s="3">
        <v>5931</v>
      </c>
      <c r="D26" s="3">
        <v>7979</v>
      </c>
      <c r="E26" s="3">
        <f t="shared" si="0"/>
        <v>8490</v>
      </c>
      <c r="F26" s="3">
        <f t="shared" si="1"/>
        <v>9160</v>
      </c>
      <c r="G26" s="3">
        <v>11017</v>
      </c>
      <c r="H26" s="3">
        <v>12782</v>
      </c>
      <c r="I26" s="3">
        <v>13349</v>
      </c>
    </row>
    <row r="27" spans="1:9" x14ac:dyDescent="0.2">
      <c r="A27" s="12" t="s">
        <v>12</v>
      </c>
      <c r="B27" s="3">
        <v>491</v>
      </c>
      <c r="C27" s="3">
        <v>1045</v>
      </c>
      <c r="D27" s="3">
        <v>2738</v>
      </c>
      <c r="E27" s="3">
        <f t="shared" si="0"/>
        <v>2861</v>
      </c>
      <c r="F27" s="3">
        <f t="shared" si="1"/>
        <v>2945</v>
      </c>
      <c r="G27" s="3">
        <v>2659</v>
      </c>
      <c r="H27" s="3">
        <v>2608</v>
      </c>
      <c r="I27" s="3">
        <v>3041</v>
      </c>
    </row>
    <row r="28" spans="1:9" x14ac:dyDescent="0.2">
      <c r="A28" s="12" t="s">
        <v>14</v>
      </c>
      <c r="B28" s="3">
        <v>1472</v>
      </c>
      <c r="C28" s="3">
        <v>3610</v>
      </c>
      <c r="D28" s="3">
        <v>5565</v>
      </c>
      <c r="E28" s="3">
        <f t="shared" si="0"/>
        <v>5975</v>
      </c>
      <c r="F28" s="3">
        <f t="shared" si="1"/>
        <v>6302</v>
      </c>
      <c r="G28" s="3">
        <v>6264</v>
      </c>
      <c r="H28" s="3">
        <v>6194</v>
      </c>
      <c r="I28" s="3">
        <v>6257</v>
      </c>
    </row>
    <row r="29" spans="1:9" x14ac:dyDescent="0.2">
      <c r="A29" s="12" t="s">
        <v>59</v>
      </c>
      <c r="B29" s="3">
        <v>644</v>
      </c>
      <c r="C29" s="3">
        <v>757</v>
      </c>
      <c r="D29" s="3">
        <v>140</v>
      </c>
      <c r="E29" s="3">
        <f t="shared" si="0"/>
        <v>96</v>
      </c>
      <c r="F29" s="3">
        <f t="shared" si="1"/>
        <v>106</v>
      </c>
      <c r="G29" s="3">
        <v>90</v>
      </c>
      <c r="H29" s="3">
        <v>250</v>
      </c>
      <c r="I29" s="3">
        <v>304</v>
      </c>
    </row>
    <row r="30" spans="1:9" x14ac:dyDescent="0.2">
      <c r="A30" s="12" t="s">
        <v>58</v>
      </c>
      <c r="B30" s="3">
        <v>43</v>
      </c>
      <c r="C30" s="3">
        <v>562</v>
      </c>
      <c r="D30" s="3" t="s">
        <v>33</v>
      </c>
      <c r="E30" s="3" t="s">
        <v>33</v>
      </c>
      <c r="F30" s="3" t="s">
        <v>33</v>
      </c>
      <c r="G30" s="3" t="s">
        <v>33</v>
      </c>
      <c r="H30" s="3" t="s">
        <v>33</v>
      </c>
      <c r="I30" s="3" t="s">
        <v>33</v>
      </c>
    </row>
    <row r="31" spans="1:9" x14ac:dyDescent="0.2">
      <c r="A31" s="12" t="s">
        <v>57</v>
      </c>
      <c r="B31" s="3">
        <v>2121</v>
      </c>
      <c r="C31" s="3">
        <v>4917</v>
      </c>
      <c r="D31" s="3">
        <v>7410</v>
      </c>
      <c r="E31" s="3">
        <f>E11+E21</f>
        <v>8838</v>
      </c>
      <c r="F31" s="3">
        <f>SUM(F11,F21)</f>
        <v>8706</v>
      </c>
      <c r="G31" s="3">
        <v>7806</v>
      </c>
      <c r="H31" s="3">
        <v>8628</v>
      </c>
      <c r="I31" s="3">
        <v>8738</v>
      </c>
    </row>
    <row r="32" spans="1:9" s="9" customFormat="1" x14ac:dyDescent="0.2">
      <c r="A32" s="9" t="s">
        <v>32</v>
      </c>
      <c r="B32" s="25">
        <v>62265</v>
      </c>
      <c r="C32" s="25">
        <v>72183</v>
      </c>
      <c r="D32" s="25">
        <v>81425</v>
      </c>
      <c r="E32" s="25">
        <f>E12+E22</f>
        <v>84133</v>
      </c>
      <c r="F32" s="25">
        <f>SUM(F12,F22)</f>
        <v>85283</v>
      </c>
      <c r="G32" s="25">
        <v>84444</v>
      </c>
      <c r="H32" s="25">
        <v>86914</v>
      </c>
      <c r="I32" s="25">
        <v>88228</v>
      </c>
    </row>
  </sheetData>
  <mergeCells count="3">
    <mergeCell ref="A3:I3"/>
    <mergeCell ref="A13:I13"/>
    <mergeCell ref="A23:I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7782-E62C-4D27-96CB-9B1AB3634C77}">
  <dimension ref="A1:G29"/>
  <sheetViews>
    <sheetView workbookViewId="0"/>
  </sheetViews>
  <sheetFormatPr defaultRowHeight="11.25" x14ac:dyDescent="0.2"/>
  <cols>
    <col min="1" max="1" width="30.7109375" style="1" customWidth="1"/>
    <col min="2" max="2" width="12" style="26" customWidth="1"/>
    <col min="3" max="3" width="11.5703125" style="1" customWidth="1"/>
    <col min="4" max="4" width="10.28515625" style="1" customWidth="1"/>
    <col min="5" max="5" width="11.85546875" style="1" customWidth="1"/>
    <col min="6" max="6" width="13.42578125" style="1" customWidth="1"/>
    <col min="7" max="7" width="12.28515625" style="1" customWidth="1"/>
    <col min="8" max="16384" width="9.140625" style="1"/>
  </cols>
  <sheetData>
    <row r="1" spans="1:7" s="9" customFormat="1" x14ac:dyDescent="0.2">
      <c r="A1" s="11" t="s">
        <v>70</v>
      </c>
      <c r="B1" s="34"/>
      <c r="C1" s="10"/>
      <c r="D1" s="10"/>
      <c r="E1" s="10"/>
      <c r="F1" s="10"/>
      <c r="G1" s="10"/>
    </row>
    <row r="2" spans="1:7" ht="45" x14ac:dyDescent="0.2">
      <c r="A2" s="23" t="s">
        <v>54</v>
      </c>
      <c r="B2" s="8" t="s">
        <v>5</v>
      </c>
      <c r="C2" s="8" t="s">
        <v>4</v>
      </c>
      <c r="D2" s="8" t="s">
        <v>3</v>
      </c>
      <c r="E2" s="8" t="s">
        <v>2</v>
      </c>
      <c r="F2" s="8" t="s">
        <v>69</v>
      </c>
      <c r="G2" s="8" t="s">
        <v>68</v>
      </c>
    </row>
    <row r="3" spans="1:7" x14ac:dyDescent="0.2">
      <c r="A3" s="50" t="s">
        <v>53</v>
      </c>
      <c r="B3" s="50"/>
      <c r="C3" s="50"/>
      <c r="D3" s="50"/>
      <c r="E3" s="50"/>
      <c r="F3" s="50"/>
      <c r="G3" s="50"/>
    </row>
    <row r="4" spans="1:7" x14ac:dyDescent="0.2">
      <c r="A4" s="12" t="s">
        <v>52</v>
      </c>
      <c r="B4" s="3">
        <v>820</v>
      </c>
      <c r="C4" s="3">
        <v>51052</v>
      </c>
      <c r="D4" s="3">
        <v>51007</v>
      </c>
      <c r="E4" s="3">
        <v>48675</v>
      </c>
      <c r="F4" s="2">
        <f t="shared" ref="F4:F12" si="0">E4/D4*100</f>
        <v>95.428078499029539</v>
      </c>
      <c r="G4" s="2">
        <v>510.79931926805097</v>
      </c>
    </row>
    <row r="5" spans="1:7" x14ac:dyDescent="0.2">
      <c r="A5" s="12" t="s">
        <v>51</v>
      </c>
      <c r="B5" s="3">
        <v>82</v>
      </c>
      <c r="C5" s="3">
        <v>8748</v>
      </c>
      <c r="D5" s="3">
        <v>8735</v>
      </c>
      <c r="E5" s="3">
        <v>8691</v>
      </c>
      <c r="F5" s="2">
        <f t="shared" si="0"/>
        <v>99.496279336004577</v>
      </c>
      <c r="G5" s="2">
        <v>87.474896657447502</v>
      </c>
    </row>
    <row r="6" spans="1:7" x14ac:dyDescent="0.2">
      <c r="A6" s="21" t="s">
        <v>36</v>
      </c>
      <c r="B6" s="3">
        <v>19</v>
      </c>
      <c r="C6" s="3">
        <v>307</v>
      </c>
      <c r="D6" s="3">
        <v>307</v>
      </c>
      <c r="E6" s="3">
        <v>305</v>
      </c>
      <c r="F6" s="2">
        <f t="shared" si="0"/>
        <v>99.348534201954394</v>
      </c>
      <c r="G6" s="2">
        <v>3.0743896134901414</v>
      </c>
    </row>
    <row r="7" spans="1:7" x14ac:dyDescent="0.2">
      <c r="A7" s="12" t="s">
        <v>50</v>
      </c>
      <c r="B7" s="3">
        <v>293</v>
      </c>
      <c r="C7" s="3">
        <v>16770</v>
      </c>
      <c r="D7" s="3">
        <v>16740</v>
      </c>
      <c r="E7" s="3">
        <v>16191</v>
      </c>
      <c r="F7" s="2">
        <f t="shared" si="0"/>
        <v>96.72043010752688</v>
      </c>
      <c r="G7" s="2">
        <v>167.63935547174256</v>
      </c>
    </row>
    <row r="8" spans="1:7" x14ac:dyDescent="0.2">
      <c r="A8" s="21" t="s">
        <v>36</v>
      </c>
      <c r="B8" s="3">
        <v>138</v>
      </c>
      <c r="C8" s="3">
        <v>1572</v>
      </c>
      <c r="D8" s="3">
        <v>1571</v>
      </c>
      <c r="E8" s="3">
        <v>1514</v>
      </c>
      <c r="F8" s="2">
        <f t="shared" si="0"/>
        <v>96.371737746658184</v>
      </c>
      <c r="G8" s="2">
        <v>15.732462810400691</v>
      </c>
    </row>
    <row r="9" spans="1:7" x14ac:dyDescent="0.2">
      <c r="A9" s="12" t="s">
        <v>49</v>
      </c>
      <c r="B9" s="3">
        <v>51</v>
      </c>
      <c r="C9" s="3">
        <v>2030</v>
      </c>
      <c r="D9" s="3">
        <v>2030</v>
      </c>
      <c r="E9" s="3">
        <v>2007</v>
      </c>
      <c r="F9" s="2">
        <f t="shared" si="0"/>
        <v>98.86699507389163</v>
      </c>
      <c r="G9" s="2">
        <v>20.329025783012987</v>
      </c>
    </row>
    <row r="10" spans="1:7" x14ac:dyDescent="0.2">
      <c r="A10" s="21" t="s">
        <v>36</v>
      </c>
      <c r="B10" s="3">
        <v>7</v>
      </c>
      <c r="C10" s="3">
        <v>80</v>
      </c>
      <c r="D10" s="3">
        <v>80</v>
      </c>
      <c r="E10" s="3">
        <v>82</v>
      </c>
      <c r="F10" s="2">
        <f t="shared" si="0"/>
        <v>102.49999999999999</v>
      </c>
      <c r="G10" s="2">
        <v>0.80114387322218661</v>
      </c>
    </row>
    <row r="11" spans="1:7" x14ac:dyDescent="0.2">
      <c r="A11" s="12" t="s">
        <v>47</v>
      </c>
      <c r="B11" s="3">
        <v>21</v>
      </c>
      <c r="C11" s="3">
        <v>633</v>
      </c>
      <c r="D11" s="3">
        <v>633</v>
      </c>
      <c r="E11" s="3">
        <v>625</v>
      </c>
      <c r="F11" s="2">
        <f t="shared" si="0"/>
        <v>98.736176935229068</v>
      </c>
      <c r="G11" s="2">
        <v>6.3390508968705523</v>
      </c>
    </row>
    <row r="12" spans="1:7" s="9" customFormat="1" x14ac:dyDescent="0.2">
      <c r="A12" s="9" t="s">
        <v>32</v>
      </c>
      <c r="B12" s="25">
        <v>1191</v>
      </c>
      <c r="C12" s="25">
        <v>79233</v>
      </c>
      <c r="D12" s="25">
        <v>79145</v>
      </c>
      <c r="E12" s="33">
        <v>76189</v>
      </c>
      <c r="F12" s="32">
        <f t="shared" si="0"/>
        <v>96.265083075367997</v>
      </c>
      <c r="G12" s="32">
        <v>792.58164807712444</v>
      </c>
    </row>
    <row r="13" spans="1:7" x14ac:dyDescent="0.2">
      <c r="A13" s="49" t="s">
        <v>46</v>
      </c>
      <c r="B13" s="49"/>
      <c r="C13" s="49"/>
      <c r="D13" s="49"/>
      <c r="E13" s="49"/>
      <c r="F13" s="49"/>
      <c r="G13" s="49"/>
    </row>
    <row r="14" spans="1:7" ht="22.5" x14ac:dyDescent="0.2">
      <c r="A14" s="31" t="s">
        <v>67</v>
      </c>
      <c r="B14" s="19">
        <v>190</v>
      </c>
      <c r="C14" s="19">
        <v>3510</v>
      </c>
      <c r="D14" s="19">
        <v>3510</v>
      </c>
      <c r="E14" s="19">
        <v>3061</v>
      </c>
      <c r="F14" s="28">
        <f t="shared" ref="F14:F22" si="1">E14/D14*100</f>
        <v>87.207977207977208</v>
      </c>
      <c r="G14" s="28">
        <v>35.150187437623437</v>
      </c>
    </row>
    <row r="15" spans="1:7" x14ac:dyDescent="0.2">
      <c r="A15" s="30" t="s">
        <v>44</v>
      </c>
      <c r="B15" s="19">
        <v>5</v>
      </c>
      <c r="C15" s="19">
        <v>88</v>
      </c>
      <c r="D15" s="19">
        <v>88</v>
      </c>
      <c r="E15" s="19">
        <v>84</v>
      </c>
      <c r="F15" s="28">
        <f t="shared" si="1"/>
        <v>95.454545454545453</v>
      </c>
      <c r="G15" s="28">
        <v>0.88125826054440537</v>
      </c>
    </row>
    <row r="16" spans="1:7" x14ac:dyDescent="0.2">
      <c r="A16" s="30" t="s">
        <v>43</v>
      </c>
      <c r="B16" s="19">
        <v>19</v>
      </c>
      <c r="C16" s="19">
        <v>262</v>
      </c>
      <c r="D16" s="19">
        <v>262</v>
      </c>
      <c r="E16" s="19">
        <v>200</v>
      </c>
      <c r="F16" s="28">
        <f t="shared" si="1"/>
        <v>76.335877862595424</v>
      </c>
      <c r="G16" s="28">
        <v>2.6237461848026613</v>
      </c>
    </row>
    <row r="17" spans="1:7" x14ac:dyDescent="0.2">
      <c r="A17" s="30" t="s">
        <v>42</v>
      </c>
      <c r="B17" s="19">
        <v>12</v>
      </c>
      <c r="C17" s="19">
        <v>179</v>
      </c>
      <c r="D17" s="19">
        <v>179</v>
      </c>
      <c r="E17" s="19">
        <v>144</v>
      </c>
      <c r="F17" s="28">
        <f t="shared" si="1"/>
        <v>80.44692737430168</v>
      </c>
      <c r="G17" s="28">
        <v>1.7925594163346426</v>
      </c>
    </row>
    <row r="18" spans="1:7" x14ac:dyDescent="0.2">
      <c r="A18" s="30" t="s">
        <v>66</v>
      </c>
      <c r="B18" s="19">
        <v>70</v>
      </c>
      <c r="C18" s="19">
        <v>3188</v>
      </c>
      <c r="D18" s="19">
        <v>3188</v>
      </c>
      <c r="E18" s="19">
        <v>3553</v>
      </c>
      <c r="F18" s="28">
        <f t="shared" si="1"/>
        <v>111.44918444165621</v>
      </c>
      <c r="G18" s="28">
        <v>31.925583347904137</v>
      </c>
    </row>
    <row r="19" spans="1:7" x14ac:dyDescent="0.2">
      <c r="A19" s="30" t="s">
        <v>65</v>
      </c>
      <c r="B19" s="19">
        <v>106</v>
      </c>
      <c r="C19" s="19">
        <v>4977</v>
      </c>
      <c r="D19" s="19">
        <v>4977</v>
      </c>
      <c r="E19" s="19">
        <v>4219</v>
      </c>
      <c r="F19" s="28">
        <f t="shared" si="1"/>
        <v>84.769941731967052</v>
      </c>
      <c r="G19" s="28">
        <v>49.841163212835284</v>
      </c>
    </row>
    <row r="20" spans="1:7" ht="22.5" x14ac:dyDescent="0.2">
      <c r="A20" s="30" t="s">
        <v>64</v>
      </c>
      <c r="B20" s="19">
        <v>32</v>
      </c>
      <c r="C20" s="19">
        <v>886</v>
      </c>
      <c r="D20" s="19">
        <v>886</v>
      </c>
      <c r="E20" s="19">
        <v>645</v>
      </c>
      <c r="F20" s="28">
        <f t="shared" si="1"/>
        <v>72.79909706546276</v>
      </c>
      <c r="G20" s="28">
        <v>8.8726683959357171</v>
      </c>
    </row>
    <row r="21" spans="1:7" x14ac:dyDescent="0.2">
      <c r="A21" s="30" t="s">
        <v>63</v>
      </c>
      <c r="B21" s="19">
        <v>9</v>
      </c>
      <c r="C21" s="19">
        <v>188</v>
      </c>
      <c r="D21" s="19">
        <v>188</v>
      </c>
      <c r="E21" s="19">
        <v>133</v>
      </c>
      <c r="F21" s="28">
        <f t="shared" si="1"/>
        <v>70.744680851063833</v>
      </c>
      <c r="G21" s="28">
        <v>1.8826881020721387</v>
      </c>
    </row>
    <row r="22" spans="1:7" s="9" customFormat="1" x14ac:dyDescent="0.2">
      <c r="A22" s="29" t="s">
        <v>32</v>
      </c>
      <c r="B22" s="17">
        <v>381</v>
      </c>
      <c r="C22" s="17">
        <v>13278</v>
      </c>
      <c r="D22" s="17">
        <v>13278</v>
      </c>
      <c r="E22" s="17">
        <v>12039</v>
      </c>
      <c r="F22" s="27">
        <f t="shared" si="1"/>
        <v>90.668775417984634</v>
      </c>
      <c r="G22" s="27">
        <v>132.96985435805243</v>
      </c>
    </row>
    <row r="23" spans="1:7" x14ac:dyDescent="0.2">
      <c r="A23" s="49" t="s">
        <v>32</v>
      </c>
      <c r="B23" s="49"/>
      <c r="C23" s="49"/>
      <c r="D23" s="49"/>
      <c r="E23" s="49"/>
      <c r="F23" s="49"/>
      <c r="G23" s="49"/>
    </row>
    <row r="24" spans="1:7" x14ac:dyDescent="0.2">
      <c r="A24" s="12" t="s">
        <v>40</v>
      </c>
      <c r="B24" s="19">
        <v>919</v>
      </c>
      <c r="C24" s="19">
        <v>54562</v>
      </c>
      <c r="D24" s="19">
        <v>54517</v>
      </c>
      <c r="E24" s="19">
        <v>51736</v>
      </c>
      <c r="F24" s="28">
        <f t="shared" ref="F24:F29" si="2">E24/D24*100</f>
        <v>94.898838894289852</v>
      </c>
      <c r="G24" s="28">
        <v>545.94950670567437</v>
      </c>
    </row>
    <row r="25" spans="1:7" ht="22.5" x14ac:dyDescent="0.2">
      <c r="A25" s="12" t="s">
        <v>39</v>
      </c>
      <c r="B25" s="19">
        <v>85</v>
      </c>
      <c r="C25" s="19">
        <v>8836</v>
      </c>
      <c r="D25" s="19">
        <v>8823</v>
      </c>
      <c r="E25" s="19">
        <v>8775</v>
      </c>
      <c r="F25" s="28">
        <f t="shared" si="2"/>
        <v>99.455967358041491</v>
      </c>
      <c r="G25" s="28">
        <v>88.356154917991901</v>
      </c>
    </row>
    <row r="26" spans="1:7" ht="22.5" x14ac:dyDescent="0.2">
      <c r="A26" s="12" t="s">
        <v>62</v>
      </c>
      <c r="B26" s="19">
        <v>304</v>
      </c>
      <c r="C26" s="19">
        <v>17032</v>
      </c>
      <c r="D26" s="19">
        <v>17002</v>
      </c>
      <c r="E26" s="19">
        <v>16391</v>
      </c>
      <c r="F26" s="28">
        <f t="shared" si="2"/>
        <v>96.406305140571703</v>
      </c>
      <c r="G26" s="28">
        <v>170.26310165654522</v>
      </c>
    </row>
    <row r="27" spans="1:7" x14ac:dyDescent="0.2">
      <c r="A27" s="12" t="s">
        <v>61</v>
      </c>
      <c r="B27" s="19">
        <v>60</v>
      </c>
      <c r="C27" s="19">
        <v>2209</v>
      </c>
      <c r="D27" s="19">
        <v>2209</v>
      </c>
      <c r="E27" s="19">
        <v>2151</v>
      </c>
      <c r="F27" s="28">
        <f t="shared" si="2"/>
        <v>97.374377546401092</v>
      </c>
      <c r="G27" s="28">
        <v>22.121585199347628</v>
      </c>
    </row>
    <row r="28" spans="1:7" ht="22.5" x14ac:dyDescent="0.2">
      <c r="A28" s="12" t="s">
        <v>35</v>
      </c>
      <c r="B28" s="19">
        <v>168</v>
      </c>
      <c r="C28" s="19">
        <v>9872</v>
      </c>
      <c r="D28" s="19">
        <v>9872</v>
      </c>
      <c r="E28" s="19">
        <v>9175</v>
      </c>
      <c r="F28" s="28">
        <f t="shared" si="2"/>
        <v>92.939627228525126</v>
      </c>
      <c r="G28" s="28">
        <v>98.861153955617823</v>
      </c>
    </row>
    <row r="29" spans="1:7" s="9" customFormat="1" x14ac:dyDescent="0.2">
      <c r="A29" s="9" t="s">
        <v>32</v>
      </c>
      <c r="B29" s="17">
        <v>1455</v>
      </c>
      <c r="C29" s="17">
        <v>92511</v>
      </c>
      <c r="D29" s="17">
        <v>92423</v>
      </c>
      <c r="E29" s="17">
        <v>88228</v>
      </c>
      <c r="F29" s="27">
        <f t="shared" si="2"/>
        <v>95.461086526081175</v>
      </c>
      <c r="G29" s="27">
        <v>925.55150243517699</v>
      </c>
    </row>
  </sheetData>
  <mergeCells count="3">
    <mergeCell ref="A3:G3"/>
    <mergeCell ref="A13:G13"/>
    <mergeCell ref="A23:G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8B0D3-5884-4EBD-B4D3-6241F997A9C6}">
  <dimension ref="A1:G42"/>
  <sheetViews>
    <sheetView workbookViewId="0"/>
  </sheetViews>
  <sheetFormatPr defaultRowHeight="11.25" x14ac:dyDescent="0.2"/>
  <cols>
    <col min="1" max="1" width="26.42578125" style="1" customWidth="1"/>
    <col min="2" max="2" width="11.140625" style="1" customWidth="1"/>
    <col min="3" max="3" width="12.28515625" style="1" customWidth="1"/>
    <col min="4" max="4" width="10.28515625" style="1" customWidth="1"/>
    <col min="5" max="5" width="10.140625" style="1" customWidth="1"/>
    <col min="6" max="6" width="13.28515625" style="1" customWidth="1"/>
    <col min="7" max="7" width="12.140625" style="1" customWidth="1"/>
    <col min="8" max="16384" width="9.140625" style="1"/>
  </cols>
  <sheetData>
    <row r="1" spans="1:7" s="9" customFormat="1" x14ac:dyDescent="0.2">
      <c r="A1" s="11" t="s">
        <v>71</v>
      </c>
      <c r="B1" s="10"/>
      <c r="C1" s="10"/>
      <c r="D1" s="10"/>
      <c r="E1" s="10"/>
      <c r="F1" s="10"/>
      <c r="G1" s="10"/>
    </row>
    <row r="2" spans="1:7" ht="45" x14ac:dyDescent="0.2">
      <c r="A2" s="23" t="s">
        <v>21</v>
      </c>
      <c r="B2" s="8" t="s">
        <v>5</v>
      </c>
      <c r="C2" s="8" t="s">
        <v>4</v>
      </c>
      <c r="D2" s="8" t="s">
        <v>3</v>
      </c>
      <c r="E2" s="8" t="s">
        <v>2</v>
      </c>
      <c r="F2" s="8" t="s">
        <v>69</v>
      </c>
      <c r="G2" s="8" t="s">
        <v>68</v>
      </c>
    </row>
    <row r="3" spans="1:7" x14ac:dyDescent="0.2">
      <c r="A3" s="50" t="s">
        <v>53</v>
      </c>
      <c r="B3" s="50"/>
      <c r="C3" s="50"/>
      <c r="D3" s="50"/>
      <c r="E3" s="50"/>
      <c r="F3" s="50"/>
      <c r="G3" s="50"/>
    </row>
    <row r="4" spans="1:7" x14ac:dyDescent="0.2">
      <c r="A4" s="12" t="s">
        <v>20</v>
      </c>
      <c r="B4" s="3">
        <v>213</v>
      </c>
      <c r="C4" s="3">
        <v>11074</v>
      </c>
      <c r="D4" s="3">
        <v>11060</v>
      </c>
      <c r="E4" s="3">
        <v>10740</v>
      </c>
      <c r="F4" s="2">
        <v>97.106690777576858</v>
      </c>
      <c r="G4" s="2">
        <v>110.7581404729673</v>
      </c>
    </row>
    <row r="5" spans="1:7" x14ac:dyDescent="0.2">
      <c r="A5" s="12" t="s">
        <v>19</v>
      </c>
      <c r="B5" s="3">
        <v>294</v>
      </c>
      <c r="C5" s="3">
        <v>32380</v>
      </c>
      <c r="D5" s="3">
        <v>32373</v>
      </c>
      <c r="E5" s="3">
        <v>31890</v>
      </c>
      <c r="F5" s="2">
        <v>98.508015939208605</v>
      </c>
      <c r="G5" s="2">
        <v>324.19288259777306</v>
      </c>
    </row>
    <row r="6" spans="1:7" x14ac:dyDescent="0.2">
      <c r="A6" s="12" t="s">
        <v>18</v>
      </c>
      <c r="B6" s="3">
        <v>47</v>
      </c>
      <c r="C6" s="3">
        <v>2314</v>
      </c>
      <c r="D6" s="3">
        <v>2304</v>
      </c>
      <c r="E6" s="3">
        <v>2265</v>
      </c>
      <c r="F6" s="2">
        <v>98.307291666666657</v>
      </c>
      <c r="G6" s="2">
        <v>23.072943548798978</v>
      </c>
    </row>
    <row r="7" spans="1:7" x14ac:dyDescent="0.2">
      <c r="A7" s="12" t="s">
        <v>17</v>
      </c>
      <c r="B7" s="3">
        <v>106</v>
      </c>
      <c r="C7" s="3">
        <v>6146</v>
      </c>
      <c r="D7" s="3">
        <v>6146</v>
      </c>
      <c r="E7" s="3">
        <v>6037</v>
      </c>
      <c r="F7" s="2">
        <v>98.226488773185821</v>
      </c>
      <c r="G7" s="2">
        <v>61.547878060294487</v>
      </c>
    </row>
    <row r="8" spans="1:7" x14ac:dyDescent="0.2">
      <c r="A8" s="12" t="s">
        <v>16</v>
      </c>
      <c r="B8" s="3">
        <v>220</v>
      </c>
      <c r="C8" s="3">
        <v>12494</v>
      </c>
      <c r="D8" s="3">
        <v>12470</v>
      </c>
      <c r="E8" s="3">
        <v>11531</v>
      </c>
      <c r="F8" s="2">
        <v>92.469927826784286</v>
      </c>
      <c r="G8" s="2">
        <v>124.87830123850834</v>
      </c>
    </row>
    <row r="9" spans="1:7" x14ac:dyDescent="0.2">
      <c r="A9" s="12" t="s">
        <v>15</v>
      </c>
      <c r="B9" s="3">
        <v>120</v>
      </c>
      <c r="C9" s="3">
        <v>8006</v>
      </c>
      <c r="D9" s="3">
        <v>7974</v>
      </c>
      <c r="E9" s="3">
        <v>7450</v>
      </c>
      <c r="F9" s="2">
        <v>93.428643090042641</v>
      </c>
      <c r="G9" s="2">
        <v>79.854015563421456</v>
      </c>
    </row>
    <row r="10" spans="1:7" x14ac:dyDescent="0.2">
      <c r="A10" s="12" t="s">
        <v>12</v>
      </c>
      <c r="B10" s="3">
        <v>38</v>
      </c>
      <c r="C10" s="3">
        <v>962</v>
      </c>
      <c r="D10" s="3">
        <v>961</v>
      </c>
      <c r="E10" s="3">
        <v>902</v>
      </c>
      <c r="F10" s="2">
        <v>93.860561914672218</v>
      </c>
      <c r="G10" s="2">
        <v>9.6237407770815171</v>
      </c>
    </row>
    <row r="11" spans="1:7" x14ac:dyDescent="0.2">
      <c r="A11" s="12" t="s">
        <v>14</v>
      </c>
      <c r="B11" s="3">
        <v>130</v>
      </c>
      <c r="C11" s="3">
        <v>4769</v>
      </c>
      <c r="D11" s="3">
        <v>4769</v>
      </c>
      <c r="E11" s="3">
        <v>4417</v>
      </c>
      <c r="F11" s="2">
        <v>92.618997693436782</v>
      </c>
      <c r="G11" s="2">
        <v>47.758189142457603</v>
      </c>
    </row>
    <row r="12" spans="1:7" x14ac:dyDescent="0.2">
      <c r="A12" s="12" t="s">
        <v>13</v>
      </c>
      <c r="B12" s="3">
        <v>7</v>
      </c>
      <c r="C12" s="3">
        <v>198</v>
      </c>
      <c r="D12" s="3">
        <v>198</v>
      </c>
      <c r="E12" s="3">
        <v>198</v>
      </c>
      <c r="F12" s="2">
        <v>100</v>
      </c>
      <c r="G12" s="2">
        <v>1.9828310862249121</v>
      </c>
    </row>
    <row r="13" spans="1:7" x14ac:dyDescent="0.2">
      <c r="A13" s="12" t="s">
        <v>11</v>
      </c>
      <c r="B13" s="3">
        <v>1</v>
      </c>
      <c r="C13" s="3">
        <v>41</v>
      </c>
      <c r="D13" s="3">
        <v>41</v>
      </c>
      <c r="E13" s="3">
        <v>21</v>
      </c>
      <c r="F13" s="2">
        <v>51.219512195121951</v>
      </c>
      <c r="G13" s="2">
        <v>0.41058623502637065</v>
      </c>
    </row>
    <row r="14" spans="1:7" x14ac:dyDescent="0.2">
      <c r="A14" s="12" t="s">
        <v>10</v>
      </c>
      <c r="B14" s="3">
        <v>7</v>
      </c>
      <c r="C14" s="3">
        <v>238</v>
      </c>
      <c r="D14" s="3">
        <v>238</v>
      </c>
      <c r="E14" s="3">
        <v>239</v>
      </c>
      <c r="F14" s="2">
        <v>100.42016806722688</v>
      </c>
      <c r="G14" s="2">
        <v>2.3834030228360055</v>
      </c>
    </row>
    <row r="15" spans="1:7" x14ac:dyDescent="0.2">
      <c r="A15" s="12" t="s">
        <v>9</v>
      </c>
      <c r="B15" s="3">
        <v>8</v>
      </c>
      <c r="C15" s="3">
        <v>611</v>
      </c>
      <c r="D15" s="3">
        <v>611</v>
      </c>
      <c r="E15" s="3">
        <v>499</v>
      </c>
      <c r="F15" s="2">
        <v>81.669394435351876</v>
      </c>
      <c r="G15" s="2">
        <v>6.1187363317344508</v>
      </c>
    </row>
    <row r="16" spans="1:7" s="9" customFormat="1" x14ac:dyDescent="0.2">
      <c r="A16" s="35" t="s">
        <v>32</v>
      </c>
      <c r="B16" s="25">
        <v>1191</v>
      </c>
      <c r="C16" s="25">
        <v>79233</v>
      </c>
      <c r="D16" s="25">
        <v>79145</v>
      </c>
      <c r="E16" s="25">
        <v>76189</v>
      </c>
      <c r="F16" s="32">
        <v>96.265083075367997</v>
      </c>
      <c r="G16" s="32">
        <v>792.58164807712444</v>
      </c>
    </row>
    <row r="17" spans="1:7" x14ac:dyDescent="0.2">
      <c r="A17" s="49" t="s">
        <v>46</v>
      </c>
      <c r="B17" s="49"/>
      <c r="C17" s="49"/>
      <c r="D17" s="49"/>
      <c r="E17" s="49"/>
      <c r="F17" s="49"/>
      <c r="G17" s="49"/>
    </row>
    <row r="18" spans="1:7" x14ac:dyDescent="0.2">
      <c r="A18" s="12" t="s">
        <v>20</v>
      </c>
      <c r="B18" s="3">
        <v>124</v>
      </c>
      <c r="C18" s="3">
        <v>2973</v>
      </c>
      <c r="D18" s="3">
        <v>2973</v>
      </c>
      <c r="E18" s="3">
        <v>2684</v>
      </c>
      <c r="F18" s="2">
        <v>90.279179280188359</v>
      </c>
      <c r="G18" s="2">
        <v>29.772509188619509</v>
      </c>
    </row>
    <row r="19" spans="1:7" x14ac:dyDescent="0.2">
      <c r="A19" s="12" t="s">
        <v>19</v>
      </c>
      <c r="B19" s="3">
        <v>19</v>
      </c>
      <c r="C19" s="3">
        <v>2186</v>
      </c>
      <c r="D19" s="3">
        <v>2186</v>
      </c>
      <c r="E19" s="3">
        <v>1656</v>
      </c>
      <c r="F19" s="2">
        <v>75.754803293687104</v>
      </c>
      <c r="G19" s="2">
        <v>21.89125633579625</v>
      </c>
    </row>
    <row r="20" spans="1:7" x14ac:dyDescent="0.2">
      <c r="A20" s="12" t="s">
        <v>18</v>
      </c>
      <c r="B20" s="3">
        <v>21</v>
      </c>
      <c r="C20" s="3">
        <v>305</v>
      </c>
      <c r="D20" s="3">
        <v>305</v>
      </c>
      <c r="E20" s="3">
        <v>283</v>
      </c>
      <c r="F20" s="2">
        <v>92.786885245901644</v>
      </c>
      <c r="G20" s="2">
        <v>3.0543610166595867</v>
      </c>
    </row>
    <row r="21" spans="1:7" x14ac:dyDescent="0.2">
      <c r="A21" s="12" t="s">
        <v>17</v>
      </c>
      <c r="B21" s="3">
        <v>45</v>
      </c>
      <c r="C21" s="3">
        <v>1088</v>
      </c>
      <c r="D21" s="3">
        <v>1088</v>
      </c>
      <c r="E21" s="3">
        <v>984</v>
      </c>
      <c r="F21" s="2">
        <v>90.441176470588232</v>
      </c>
      <c r="G21" s="2">
        <v>10.895556675821739</v>
      </c>
    </row>
    <row r="22" spans="1:7" x14ac:dyDescent="0.2">
      <c r="A22" s="12" t="s">
        <v>16</v>
      </c>
      <c r="B22" s="3">
        <v>48</v>
      </c>
      <c r="C22" s="3">
        <v>2028</v>
      </c>
      <c r="D22" s="3">
        <v>2028</v>
      </c>
      <c r="E22" s="3">
        <v>1818</v>
      </c>
      <c r="F22" s="2">
        <v>89.644970414201183</v>
      </c>
      <c r="G22" s="2">
        <v>20.308997186182431</v>
      </c>
    </row>
    <row r="23" spans="1:7" x14ac:dyDescent="0.2">
      <c r="A23" s="12" t="s">
        <v>15</v>
      </c>
      <c r="B23" s="3">
        <v>28</v>
      </c>
      <c r="C23" s="3">
        <v>850</v>
      </c>
      <c r="D23" s="3">
        <v>850</v>
      </c>
      <c r="E23" s="3">
        <v>789</v>
      </c>
      <c r="F23" s="2">
        <v>92.82352941176471</v>
      </c>
      <c r="G23" s="2">
        <v>8.5121536529857327</v>
      </c>
    </row>
    <row r="24" spans="1:7" x14ac:dyDescent="0.2">
      <c r="A24" s="12" t="s">
        <v>12</v>
      </c>
      <c r="B24" s="3">
        <v>44</v>
      </c>
      <c r="C24" s="3">
        <v>1958</v>
      </c>
      <c r="D24" s="3">
        <v>1958</v>
      </c>
      <c r="E24" s="3">
        <v>2139</v>
      </c>
      <c r="F24" s="2">
        <v>109.24412665985699</v>
      </c>
      <c r="G24" s="2">
        <v>19.607996297113019</v>
      </c>
    </row>
    <row r="25" spans="1:7" x14ac:dyDescent="0.2">
      <c r="A25" s="12" t="s">
        <v>14</v>
      </c>
      <c r="B25" s="3">
        <v>45</v>
      </c>
      <c r="C25" s="3">
        <v>1598</v>
      </c>
      <c r="D25" s="3">
        <v>1598</v>
      </c>
      <c r="E25" s="3">
        <v>1404</v>
      </c>
      <c r="F25" s="2">
        <v>87.859824780976226</v>
      </c>
      <c r="G25" s="2">
        <v>16.002848867613178</v>
      </c>
    </row>
    <row r="26" spans="1:7" x14ac:dyDescent="0.2">
      <c r="A26" s="12" t="s">
        <v>13</v>
      </c>
      <c r="B26" s="3">
        <v>4</v>
      </c>
      <c r="C26" s="3">
        <v>242</v>
      </c>
      <c r="D26" s="3">
        <v>242</v>
      </c>
      <c r="E26" s="3">
        <v>238</v>
      </c>
      <c r="F26" s="2">
        <v>98.347107438016536</v>
      </c>
      <c r="G26" s="2">
        <v>2.4234602164971144</v>
      </c>
    </row>
    <row r="27" spans="1:7" x14ac:dyDescent="0.2">
      <c r="A27" s="12" t="s">
        <v>10</v>
      </c>
      <c r="B27" s="3">
        <v>3</v>
      </c>
      <c r="C27" s="3">
        <v>50</v>
      </c>
      <c r="D27" s="3">
        <v>50</v>
      </c>
      <c r="E27" s="3">
        <v>44</v>
      </c>
      <c r="F27" s="2">
        <v>88</v>
      </c>
      <c r="G27" s="2">
        <v>0.50071492076386659</v>
      </c>
    </row>
    <row r="28" spans="1:7" s="9" customFormat="1" x14ac:dyDescent="0.2">
      <c r="A28" s="35" t="s">
        <v>32</v>
      </c>
      <c r="B28" s="25">
        <v>381</v>
      </c>
      <c r="C28" s="25">
        <v>13278</v>
      </c>
      <c r="D28" s="25">
        <v>13278</v>
      </c>
      <c r="E28" s="25">
        <v>12039</v>
      </c>
      <c r="F28" s="32">
        <v>90.668775417984634</v>
      </c>
      <c r="G28" s="32">
        <v>132.96985435805243</v>
      </c>
    </row>
    <row r="29" spans="1:7" s="9" customFormat="1" x14ac:dyDescent="0.2">
      <c r="A29" s="49" t="s">
        <v>32</v>
      </c>
      <c r="B29" s="49"/>
      <c r="C29" s="49"/>
      <c r="D29" s="49"/>
      <c r="E29" s="49"/>
      <c r="F29" s="49"/>
      <c r="G29" s="49"/>
    </row>
    <row r="30" spans="1:7" x14ac:dyDescent="0.2">
      <c r="A30" s="12" t="s">
        <v>20</v>
      </c>
      <c r="B30" s="3">
        <v>316</v>
      </c>
      <c r="C30" s="3">
        <v>14047</v>
      </c>
      <c r="D30" s="3">
        <v>14033</v>
      </c>
      <c r="E30" s="3">
        <v>13424</v>
      </c>
      <c r="F30" s="2">
        <v>95.660229459132054</v>
      </c>
      <c r="G30" s="2">
        <v>140.53064966158681</v>
      </c>
    </row>
    <row r="31" spans="1:7" x14ac:dyDescent="0.2">
      <c r="A31" s="12" t="s">
        <v>19</v>
      </c>
      <c r="B31" s="3">
        <v>307</v>
      </c>
      <c r="C31" s="3">
        <v>34566</v>
      </c>
      <c r="D31" s="3">
        <v>34559</v>
      </c>
      <c r="E31" s="3">
        <v>33546</v>
      </c>
      <c r="F31" s="2">
        <v>97.068780925374</v>
      </c>
      <c r="G31" s="2">
        <v>346.08413893356936</v>
      </c>
    </row>
    <row r="32" spans="1:7" x14ac:dyDescent="0.2">
      <c r="A32" s="12" t="s">
        <v>18</v>
      </c>
      <c r="B32" s="3">
        <v>61</v>
      </c>
      <c r="C32" s="3">
        <v>2619</v>
      </c>
      <c r="D32" s="3">
        <v>2609</v>
      </c>
      <c r="E32" s="14">
        <v>2548</v>
      </c>
      <c r="F32" s="2">
        <v>97.661939440398612</v>
      </c>
      <c r="G32" s="2">
        <v>26.127304565458559</v>
      </c>
    </row>
    <row r="33" spans="1:7" x14ac:dyDescent="0.2">
      <c r="A33" s="12" t="s">
        <v>17</v>
      </c>
      <c r="B33" s="3">
        <v>132</v>
      </c>
      <c r="C33" s="3">
        <v>7234</v>
      </c>
      <c r="D33" s="3">
        <v>7234</v>
      </c>
      <c r="E33" s="14">
        <v>7021</v>
      </c>
      <c r="F33" s="2">
        <v>97.055570915123042</v>
      </c>
      <c r="G33" s="2">
        <v>72.443434736116217</v>
      </c>
    </row>
    <row r="34" spans="1:7" x14ac:dyDescent="0.2">
      <c r="A34" s="12" t="s">
        <v>16</v>
      </c>
      <c r="B34" s="3">
        <v>242</v>
      </c>
      <c r="C34" s="3">
        <v>14522</v>
      </c>
      <c r="D34" s="3">
        <v>14498</v>
      </c>
      <c r="E34" s="3">
        <v>13349</v>
      </c>
      <c r="F34" s="2">
        <v>92.074768933646027</v>
      </c>
      <c r="G34" s="2">
        <v>145.18729842469079</v>
      </c>
    </row>
    <row r="35" spans="1:7" x14ac:dyDescent="0.2">
      <c r="A35" s="12" t="s">
        <v>15</v>
      </c>
      <c r="B35" s="3">
        <v>133</v>
      </c>
      <c r="C35" s="3">
        <v>8856</v>
      </c>
      <c r="D35" s="3">
        <v>8824</v>
      </c>
      <c r="E35" s="14">
        <v>8239</v>
      </c>
      <c r="F35" s="2">
        <v>93.370353581142339</v>
      </c>
      <c r="G35" s="2">
        <v>88.366169216407187</v>
      </c>
    </row>
    <row r="36" spans="1:7" x14ac:dyDescent="0.2">
      <c r="A36" s="12" t="s">
        <v>12</v>
      </c>
      <c r="B36" s="3">
        <v>77</v>
      </c>
      <c r="C36" s="3">
        <v>2920</v>
      </c>
      <c r="D36" s="3">
        <v>2919</v>
      </c>
      <c r="E36" s="3">
        <v>3041</v>
      </c>
      <c r="F36" s="2">
        <v>104.17951353203152</v>
      </c>
      <c r="G36" s="2">
        <v>29.231737074194534</v>
      </c>
    </row>
    <row r="37" spans="1:7" x14ac:dyDescent="0.2">
      <c r="A37" s="12" t="s">
        <v>14</v>
      </c>
      <c r="B37" s="3">
        <v>161</v>
      </c>
      <c r="C37" s="3">
        <v>6367</v>
      </c>
      <c r="D37" s="3">
        <v>6367</v>
      </c>
      <c r="E37" s="14">
        <v>5821</v>
      </c>
      <c r="F37" s="2">
        <v>91.424532746976595</v>
      </c>
      <c r="G37" s="2">
        <v>63.761038010070777</v>
      </c>
    </row>
    <row r="38" spans="1:7" x14ac:dyDescent="0.2">
      <c r="A38" s="12" t="s">
        <v>13</v>
      </c>
      <c r="B38" s="3">
        <v>8</v>
      </c>
      <c r="C38" s="3">
        <v>440</v>
      </c>
      <c r="D38" s="3">
        <v>440</v>
      </c>
      <c r="E38" s="14">
        <v>436</v>
      </c>
      <c r="F38" s="2">
        <v>99.090909090909093</v>
      </c>
      <c r="G38" s="2">
        <v>4.4062913027220265</v>
      </c>
    </row>
    <row r="39" spans="1:7" x14ac:dyDescent="0.2">
      <c r="A39" s="12" t="s">
        <v>11</v>
      </c>
      <c r="B39" s="3">
        <v>1</v>
      </c>
      <c r="C39" s="3">
        <v>41</v>
      </c>
      <c r="D39" s="3">
        <v>41</v>
      </c>
      <c r="E39" s="3">
        <v>21</v>
      </c>
      <c r="F39" s="2">
        <v>51.219512195121951</v>
      </c>
      <c r="G39" s="2">
        <v>0.41058623502637065</v>
      </c>
    </row>
    <row r="40" spans="1:7" x14ac:dyDescent="0.2">
      <c r="A40" s="12" t="s">
        <v>10</v>
      </c>
      <c r="B40" s="3">
        <v>9</v>
      </c>
      <c r="C40" s="3">
        <v>288</v>
      </c>
      <c r="D40" s="3">
        <v>288</v>
      </c>
      <c r="E40" s="3">
        <v>283</v>
      </c>
      <c r="F40" s="2">
        <v>98.263888888888886</v>
      </c>
      <c r="G40" s="2">
        <v>2.8841179435998723</v>
      </c>
    </row>
    <row r="41" spans="1:7" x14ac:dyDescent="0.2">
      <c r="A41" s="12" t="s">
        <v>9</v>
      </c>
      <c r="B41" s="3">
        <v>8</v>
      </c>
      <c r="C41" s="3">
        <v>611</v>
      </c>
      <c r="D41" s="3">
        <v>611</v>
      </c>
      <c r="E41" s="3">
        <v>499</v>
      </c>
      <c r="F41" s="2">
        <v>81.669394435351876</v>
      </c>
      <c r="G41" s="2">
        <v>6.1187363317344508</v>
      </c>
    </row>
    <row r="42" spans="1:7" s="9" customFormat="1" x14ac:dyDescent="0.2">
      <c r="A42" s="35" t="s">
        <v>32</v>
      </c>
      <c r="B42" s="25">
        <v>1455</v>
      </c>
      <c r="C42" s="25">
        <v>92511</v>
      </c>
      <c r="D42" s="25">
        <v>92423</v>
      </c>
      <c r="E42" s="25">
        <v>88228</v>
      </c>
      <c r="F42" s="32">
        <v>95.461086526081175</v>
      </c>
      <c r="G42" s="32">
        <v>925.55150243517699</v>
      </c>
    </row>
  </sheetData>
  <mergeCells count="3">
    <mergeCell ref="A3:G3"/>
    <mergeCell ref="A17:G17"/>
    <mergeCell ref="A29:G29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7E2D-CAB8-4C33-A487-6539C671F63F}">
  <dimension ref="A1:G43"/>
  <sheetViews>
    <sheetView workbookViewId="0"/>
  </sheetViews>
  <sheetFormatPr defaultRowHeight="11.25" x14ac:dyDescent="0.2"/>
  <cols>
    <col min="1" max="1" width="28.140625" style="1" customWidth="1"/>
    <col min="2" max="2" width="9" style="1" customWidth="1"/>
    <col min="3" max="3" width="9.7109375" style="1" customWidth="1"/>
    <col min="4" max="4" width="9.42578125" style="1" customWidth="1"/>
    <col min="5" max="5" width="8.7109375" style="1" customWidth="1"/>
    <col min="6" max="7" width="7.5703125" style="1" customWidth="1"/>
    <col min="8" max="16384" width="9.140625" style="1"/>
  </cols>
  <sheetData>
    <row r="1" spans="1:7" s="9" customFormat="1" x14ac:dyDescent="0.2">
      <c r="A1" s="11" t="s">
        <v>78</v>
      </c>
      <c r="B1" s="10"/>
      <c r="C1" s="10"/>
      <c r="D1" s="10"/>
      <c r="E1" s="10"/>
      <c r="F1" s="10"/>
      <c r="G1" s="10"/>
    </row>
    <row r="2" spans="1:7" x14ac:dyDescent="0.2">
      <c r="A2" s="54" t="s">
        <v>21</v>
      </c>
      <c r="B2" s="56" t="s">
        <v>77</v>
      </c>
      <c r="C2" s="57"/>
      <c r="D2" s="57"/>
      <c r="E2" s="57"/>
      <c r="F2" s="58"/>
      <c r="G2" s="52" t="s">
        <v>32</v>
      </c>
    </row>
    <row r="3" spans="1:7" ht="22.5" x14ac:dyDescent="0.2">
      <c r="A3" s="55"/>
      <c r="B3" s="8" t="s">
        <v>76</v>
      </c>
      <c r="C3" s="8" t="s">
        <v>75</v>
      </c>
      <c r="D3" s="8" t="s">
        <v>74</v>
      </c>
      <c r="E3" s="8" t="s">
        <v>73</v>
      </c>
      <c r="F3" s="8" t="s">
        <v>72</v>
      </c>
      <c r="G3" s="53"/>
    </row>
    <row r="4" spans="1:7" x14ac:dyDescent="0.2">
      <c r="A4" s="50" t="s">
        <v>53</v>
      </c>
      <c r="B4" s="50"/>
      <c r="C4" s="50"/>
      <c r="D4" s="50"/>
      <c r="E4" s="50"/>
      <c r="F4" s="50"/>
      <c r="G4" s="50"/>
    </row>
    <row r="5" spans="1:7" x14ac:dyDescent="0.2">
      <c r="A5" s="12" t="s">
        <v>20</v>
      </c>
      <c r="B5" s="3">
        <v>190</v>
      </c>
      <c r="C5" s="3">
        <v>9</v>
      </c>
      <c r="D5" s="3">
        <v>19</v>
      </c>
      <c r="E5" s="3" t="s">
        <v>33</v>
      </c>
      <c r="F5" s="3">
        <v>2</v>
      </c>
      <c r="G5" s="3">
        <v>213</v>
      </c>
    </row>
    <row r="6" spans="1:7" x14ac:dyDescent="0.2">
      <c r="A6" s="12" t="s">
        <v>19</v>
      </c>
      <c r="B6" s="3">
        <v>119</v>
      </c>
      <c r="C6" s="3">
        <v>49</v>
      </c>
      <c r="D6" s="3">
        <v>142</v>
      </c>
      <c r="E6" s="3">
        <v>25</v>
      </c>
      <c r="F6" s="3">
        <v>2</v>
      </c>
      <c r="G6" s="3">
        <v>294</v>
      </c>
    </row>
    <row r="7" spans="1:7" x14ac:dyDescent="0.2">
      <c r="A7" s="12" t="s">
        <v>18</v>
      </c>
      <c r="B7" s="3">
        <v>46</v>
      </c>
      <c r="C7" s="3">
        <v>1</v>
      </c>
      <c r="D7" s="3">
        <v>2</v>
      </c>
      <c r="E7" s="3">
        <v>1</v>
      </c>
      <c r="F7" s="3" t="s">
        <v>33</v>
      </c>
      <c r="G7" s="3">
        <v>47</v>
      </c>
    </row>
    <row r="8" spans="1:7" x14ac:dyDescent="0.2">
      <c r="A8" s="12" t="s">
        <v>17</v>
      </c>
      <c r="B8" s="3">
        <v>98</v>
      </c>
      <c r="C8" s="3" t="s">
        <v>33</v>
      </c>
      <c r="D8" s="3">
        <v>5</v>
      </c>
      <c r="E8" s="3">
        <v>3</v>
      </c>
      <c r="F8" s="3">
        <v>2</v>
      </c>
      <c r="G8" s="3">
        <v>106</v>
      </c>
    </row>
    <row r="9" spans="1:7" x14ac:dyDescent="0.2">
      <c r="A9" s="12" t="s">
        <v>16</v>
      </c>
      <c r="B9" s="3">
        <v>190</v>
      </c>
      <c r="C9" s="3">
        <v>4</v>
      </c>
      <c r="D9" s="3">
        <v>23</v>
      </c>
      <c r="E9" s="3">
        <v>5</v>
      </c>
      <c r="F9" s="3">
        <v>2</v>
      </c>
      <c r="G9" s="3">
        <v>220</v>
      </c>
    </row>
    <row r="10" spans="1:7" x14ac:dyDescent="0.2">
      <c r="A10" s="12" t="s">
        <v>15</v>
      </c>
      <c r="B10" s="3">
        <v>92</v>
      </c>
      <c r="C10" s="3">
        <v>16</v>
      </c>
      <c r="D10" s="3">
        <v>23</v>
      </c>
      <c r="E10" s="3">
        <v>1</v>
      </c>
      <c r="F10" s="3">
        <v>1</v>
      </c>
      <c r="G10" s="3">
        <v>120</v>
      </c>
    </row>
    <row r="11" spans="1:7" x14ac:dyDescent="0.2">
      <c r="A11" s="12" t="s">
        <v>12</v>
      </c>
      <c r="B11" s="3">
        <v>8</v>
      </c>
      <c r="C11" s="3">
        <v>1</v>
      </c>
      <c r="D11" s="3">
        <v>23</v>
      </c>
      <c r="E11" s="3">
        <v>3</v>
      </c>
      <c r="F11" s="3">
        <v>5</v>
      </c>
      <c r="G11" s="3">
        <v>38</v>
      </c>
    </row>
    <row r="12" spans="1:7" x14ac:dyDescent="0.2">
      <c r="A12" s="12" t="s">
        <v>14</v>
      </c>
      <c r="B12" s="3">
        <v>67</v>
      </c>
      <c r="C12" s="3">
        <v>2</v>
      </c>
      <c r="D12" s="3">
        <v>47</v>
      </c>
      <c r="E12" s="3">
        <v>11</v>
      </c>
      <c r="F12" s="3">
        <v>5</v>
      </c>
      <c r="G12" s="3">
        <v>130</v>
      </c>
    </row>
    <row r="13" spans="1:7" s="26" customFormat="1" x14ac:dyDescent="0.2">
      <c r="A13" s="12" t="s">
        <v>13</v>
      </c>
      <c r="B13" s="3">
        <v>2</v>
      </c>
      <c r="C13" s="3" t="s">
        <v>33</v>
      </c>
      <c r="D13" s="3">
        <v>1</v>
      </c>
      <c r="E13" s="3">
        <v>2</v>
      </c>
      <c r="F13" s="3">
        <v>2</v>
      </c>
      <c r="G13" s="3">
        <v>7</v>
      </c>
    </row>
    <row r="14" spans="1:7" s="26" customFormat="1" x14ac:dyDescent="0.2">
      <c r="A14" s="12" t="s">
        <v>11</v>
      </c>
      <c r="B14" s="3">
        <v>1</v>
      </c>
      <c r="C14" s="3" t="s">
        <v>33</v>
      </c>
      <c r="D14" s="3" t="s">
        <v>33</v>
      </c>
      <c r="E14" s="3" t="s">
        <v>33</v>
      </c>
      <c r="F14" s="3" t="s">
        <v>33</v>
      </c>
      <c r="G14" s="3">
        <v>1</v>
      </c>
    </row>
    <row r="15" spans="1:7" x14ac:dyDescent="0.2">
      <c r="A15" s="12" t="s">
        <v>10</v>
      </c>
      <c r="B15" s="3">
        <v>7</v>
      </c>
      <c r="C15" s="3" t="s">
        <v>33</v>
      </c>
      <c r="D15" s="3" t="s">
        <v>33</v>
      </c>
      <c r="E15" s="3" t="s">
        <v>33</v>
      </c>
      <c r="F15" s="3" t="s">
        <v>33</v>
      </c>
      <c r="G15" s="3">
        <v>7</v>
      </c>
    </row>
    <row r="16" spans="1:7" x14ac:dyDescent="0.2">
      <c r="A16" s="12" t="s">
        <v>9</v>
      </c>
      <c r="B16" s="3" t="s">
        <v>33</v>
      </c>
      <c r="C16" s="3" t="s">
        <v>33</v>
      </c>
      <c r="D16" s="3">
        <v>8</v>
      </c>
      <c r="E16" s="3" t="s">
        <v>33</v>
      </c>
      <c r="F16" s="3" t="s">
        <v>33</v>
      </c>
      <c r="G16" s="3">
        <v>8</v>
      </c>
    </row>
    <row r="17" spans="1:7" s="9" customFormat="1" x14ac:dyDescent="0.2">
      <c r="A17" s="22" t="s">
        <v>32</v>
      </c>
      <c r="B17" s="25">
        <v>820</v>
      </c>
      <c r="C17" s="25">
        <v>82</v>
      </c>
      <c r="D17" s="25">
        <v>293</v>
      </c>
      <c r="E17" s="25">
        <v>51</v>
      </c>
      <c r="F17" s="25">
        <v>21</v>
      </c>
      <c r="G17" s="25">
        <v>1191</v>
      </c>
    </row>
    <row r="18" spans="1:7" x14ac:dyDescent="0.2">
      <c r="A18" s="51" t="s">
        <v>46</v>
      </c>
      <c r="B18" s="51"/>
      <c r="C18" s="51"/>
      <c r="D18" s="51"/>
      <c r="E18" s="51"/>
      <c r="F18" s="51"/>
      <c r="G18" s="51"/>
    </row>
    <row r="19" spans="1:7" x14ac:dyDescent="0.2">
      <c r="A19" s="12" t="s">
        <v>20</v>
      </c>
      <c r="B19" s="3">
        <v>72</v>
      </c>
      <c r="C19" s="3">
        <v>1</v>
      </c>
      <c r="D19" s="3">
        <v>7</v>
      </c>
      <c r="E19" s="3" t="s">
        <v>33</v>
      </c>
      <c r="F19" s="3">
        <v>44</v>
      </c>
      <c r="G19" s="3">
        <v>124</v>
      </c>
    </row>
    <row r="20" spans="1:7" x14ac:dyDescent="0.2">
      <c r="A20" s="12" t="s">
        <v>19</v>
      </c>
      <c r="B20" s="3">
        <v>5</v>
      </c>
      <c r="C20" s="3">
        <v>1</v>
      </c>
      <c r="D20" s="3" t="s">
        <v>33</v>
      </c>
      <c r="E20" s="3">
        <v>1</v>
      </c>
      <c r="F20" s="3">
        <v>12</v>
      </c>
      <c r="G20" s="3">
        <v>19</v>
      </c>
    </row>
    <row r="21" spans="1:7" x14ac:dyDescent="0.2">
      <c r="A21" s="12" t="s">
        <v>18</v>
      </c>
      <c r="B21" s="3">
        <v>16</v>
      </c>
      <c r="C21" s="3" t="s">
        <v>33</v>
      </c>
      <c r="D21" s="3">
        <v>1</v>
      </c>
      <c r="E21" s="3" t="s">
        <v>33</v>
      </c>
      <c r="F21" s="3">
        <v>4</v>
      </c>
      <c r="G21" s="3">
        <v>21</v>
      </c>
    </row>
    <row r="22" spans="1:7" x14ac:dyDescent="0.2">
      <c r="A22" s="12" t="s">
        <v>17</v>
      </c>
      <c r="B22" s="3">
        <v>28</v>
      </c>
      <c r="C22" s="3" t="s">
        <v>33</v>
      </c>
      <c r="D22" s="3" t="s">
        <v>33</v>
      </c>
      <c r="E22" s="3" t="s">
        <v>33</v>
      </c>
      <c r="F22" s="3">
        <v>17</v>
      </c>
      <c r="G22" s="3">
        <v>45</v>
      </c>
    </row>
    <row r="23" spans="1:7" x14ac:dyDescent="0.2">
      <c r="A23" s="12" t="s">
        <v>16</v>
      </c>
      <c r="B23" s="3">
        <v>27</v>
      </c>
      <c r="C23" s="3" t="s">
        <v>33</v>
      </c>
      <c r="D23" s="3">
        <v>3</v>
      </c>
      <c r="E23" s="3">
        <v>2</v>
      </c>
      <c r="F23" s="3">
        <v>16</v>
      </c>
      <c r="G23" s="3">
        <v>48</v>
      </c>
    </row>
    <row r="24" spans="1:7" x14ac:dyDescent="0.2">
      <c r="A24" s="12" t="s">
        <v>15</v>
      </c>
      <c r="B24" s="3">
        <v>20</v>
      </c>
      <c r="C24" s="3">
        <v>2</v>
      </c>
      <c r="D24" s="3" t="s">
        <v>33</v>
      </c>
      <c r="E24" s="3">
        <v>1</v>
      </c>
      <c r="F24" s="3">
        <v>6</v>
      </c>
      <c r="G24" s="3">
        <v>28</v>
      </c>
    </row>
    <row r="25" spans="1:7" x14ac:dyDescent="0.2">
      <c r="A25" s="12" t="s">
        <v>12</v>
      </c>
      <c r="B25" s="3">
        <v>5</v>
      </c>
      <c r="C25" s="3" t="s">
        <v>33</v>
      </c>
      <c r="D25" s="3">
        <v>2</v>
      </c>
      <c r="E25" s="3">
        <v>3</v>
      </c>
      <c r="F25" s="3">
        <v>34</v>
      </c>
      <c r="G25" s="3">
        <v>44</v>
      </c>
    </row>
    <row r="26" spans="1:7" x14ac:dyDescent="0.2">
      <c r="A26" s="12" t="s">
        <v>14</v>
      </c>
      <c r="B26" s="3">
        <v>15</v>
      </c>
      <c r="C26" s="3">
        <v>1</v>
      </c>
      <c r="D26" s="3">
        <v>5</v>
      </c>
      <c r="E26" s="3">
        <v>5</v>
      </c>
      <c r="F26" s="3">
        <v>19</v>
      </c>
      <c r="G26" s="3">
        <v>45</v>
      </c>
    </row>
    <row r="27" spans="1:7" x14ac:dyDescent="0.2">
      <c r="A27" s="12" t="s">
        <v>13</v>
      </c>
      <c r="B27" s="3" t="s">
        <v>33</v>
      </c>
      <c r="C27" s="3" t="s">
        <v>33</v>
      </c>
      <c r="D27" s="3">
        <v>1</v>
      </c>
      <c r="E27" s="3" t="s">
        <v>33</v>
      </c>
      <c r="F27" s="3">
        <v>3</v>
      </c>
      <c r="G27" s="3">
        <v>4</v>
      </c>
    </row>
    <row r="28" spans="1:7" x14ac:dyDescent="0.2">
      <c r="A28" s="12" t="s">
        <v>10</v>
      </c>
      <c r="B28" s="3">
        <v>2</v>
      </c>
      <c r="C28" s="3" t="s">
        <v>33</v>
      </c>
      <c r="D28" s="3" t="s">
        <v>33</v>
      </c>
      <c r="E28" s="3" t="s">
        <v>33</v>
      </c>
      <c r="F28" s="3">
        <v>1</v>
      </c>
      <c r="G28" s="3">
        <v>3</v>
      </c>
    </row>
    <row r="29" spans="1:7" s="9" customFormat="1" x14ac:dyDescent="0.2">
      <c r="A29" s="9" t="s">
        <v>32</v>
      </c>
      <c r="B29" s="25">
        <v>190</v>
      </c>
      <c r="C29" s="25">
        <v>5</v>
      </c>
      <c r="D29" s="25">
        <v>19</v>
      </c>
      <c r="E29" s="25">
        <v>12</v>
      </c>
      <c r="F29" s="25">
        <v>156</v>
      </c>
      <c r="G29" s="25">
        <v>381</v>
      </c>
    </row>
    <row r="30" spans="1:7" x14ac:dyDescent="0.2">
      <c r="A30" s="49" t="s">
        <v>32</v>
      </c>
      <c r="B30" s="49"/>
      <c r="C30" s="49"/>
      <c r="D30" s="49"/>
      <c r="E30" s="49"/>
      <c r="F30" s="49"/>
      <c r="G30" s="49"/>
    </row>
    <row r="31" spans="1:7" x14ac:dyDescent="0.2">
      <c r="A31" s="12" t="s">
        <v>20</v>
      </c>
      <c r="B31" s="3">
        <v>246</v>
      </c>
      <c r="C31" s="3">
        <v>9</v>
      </c>
      <c r="D31" s="3">
        <v>24</v>
      </c>
      <c r="E31" s="3" t="s">
        <v>33</v>
      </c>
      <c r="F31" s="3">
        <v>44</v>
      </c>
      <c r="G31" s="3">
        <v>316</v>
      </c>
    </row>
    <row r="32" spans="1:7" x14ac:dyDescent="0.2">
      <c r="A32" s="12" t="s">
        <v>19</v>
      </c>
      <c r="B32" s="3">
        <v>119</v>
      </c>
      <c r="C32" s="3">
        <v>49</v>
      </c>
      <c r="D32" s="3">
        <v>142</v>
      </c>
      <c r="E32" s="3">
        <v>26</v>
      </c>
      <c r="F32" s="3">
        <v>14</v>
      </c>
      <c r="G32" s="3">
        <v>307</v>
      </c>
    </row>
    <row r="33" spans="1:7" x14ac:dyDescent="0.2">
      <c r="A33" s="12" t="s">
        <v>18</v>
      </c>
      <c r="B33" s="3">
        <v>55</v>
      </c>
      <c r="C33" s="3">
        <v>1</v>
      </c>
      <c r="D33" s="3">
        <v>3</v>
      </c>
      <c r="E33" s="3">
        <v>1</v>
      </c>
      <c r="F33" s="3">
        <v>4</v>
      </c>
      <c r="G33" s="3">
        <v>61</v>
      </c>
    </row>
    <row r="34" spans="1:7" x14ac:dyDescent="0.2">
      <c r="A34" s="12" t="s">
        <v>17</v>
      </c>
      <c r="B34" s="3">
        <v>108</v>
      </c>
      <c r="C34" s="3" t="s">
        <v>33</v>
      </c>
      <c r="D34" s="3">
        <v>5</v>
      </c>
      <c r="E34" s="3">
        <v>3</v>
      </c>
      <c r="F34" s="3">
        <v>18</v>
      </c>
      <c r="G34" s="3">
        <v>132</v>
      </c>
    </row>
    <row r="35" spans="1:7" x14ac:dyDescent="0.2">
      <c r="A35" s="12" t="s">
        <v>16</v>
      </c>
      <c r="B35" s="3">
        <v>194</v>
      </c>
      <c r="C35" s="3">
        <v>4</v>
      </c>
      <c r="D35" s="3">
        <v>24</v>
      </c>
      <c r="E35" s="3">
        <v>7</v>
      </c>
      <c r="F35" s="3">
        <v>18</v>
      </c>
      <c r="G35" s="3">
        <v>242</v>
      </c>
    </row>
    <row r="36" spans="1:7" x14ac:dyDescent="0.2">
      <c r="A36" s="12" t="s">
        <v>15</v>
      </c>
      <c r="B36" s="3">
        <v>101</v>
      </c>
      <c r="C36" s="3">
        <v>18</v>
      </c>
      <c r="D36" s="3">
        <v>23</v>
      </c>
      <c r="E36" s="3">
        <v>1</v>
      </c>
      <c r="F36" s="3">
        <v>7</v>
      </c>
      <c r="G36" s="3">
        <v>133</v>
      </c>
    </row>
    <row r="37" spans="1:7" x14ac:dyDescent="0.2">
      <c r="A37" s="12" t="s">
        <v>12</v>
      </c>
      <c r="B37" s="3">
        <v>12</v>
      </c>
      <c r="C37" s="3">
        <v>1</v>
      </c>
      <c r="D37" s="3">
        <v>23</v>
      </c>
      <c r="E37" s="3">
        <v>6</v>
      </c>
      <c r="F37" s="3">
        <v>37</v>
      </c>
      <c r="G37" s="3">
        <v>77</v>
      </c>
    </row>
    <row r="38" spans="1:7" x14ac:dyDescent="0.2">
      <c r="A38" s="12" t="s">
        <v>14</v>
      </c>
      <c r="B38" s="3">
        <v>73</v>
      </c>
      <c r="C38" s="3">
        <v>3</v>
      </c>
      <c r="D38" s="3">
        <v>51</v>
      </c>
      <c r="E38" s="3">
        <v>14</v>
      </c>
      <c r="F38" s="3">
        <v>22</v>
      </c>
      <c r="G38" s="3">
        <v>161</v>
      </c>
    </row>
    <row r="39" spans="1:7" x14ac:dyDescent="0.2">
      <c r="A39" s="12" t="s">
        <v>13</v>
      </c>
      <c r="B39" s="3">
        <v>2</v>
      </c>
      <c r="C39" s="3" t="s">
        <v>33</v>
      </c>
      <c r="D39" s="3">
        <v>1</v>
      </c>
      <c r="E39" s="3">
        <v>2</v>
      </c>
      <c r="F39" s="3">
        <v>3</v>
      </c>
      <c r="G39" s="3"/>
    </row>
    <row r="40" spans="1:7" x14ac:dyDescent="0.2">
      <c r="A40" s="12" t="s">
        <v>11</v>
      </c>
      <c r="B40" s="3">
        <v>1</v>
      </c>
      <c r="C40" s="3" t="s">
        <v>33</v>
      </c>
      <c r="D40" s="3" t="s">
        <v>33</v>
      </c>
      <c r="E40" s="3" t="s">
        <v>33</v>
      </c>
      <c r="F40" s="3" t="s">
        <v>33</v>
      </c>
      <c r="G40" s="3">
        <v>1</v>
      </c>
    </row>
    <row r="41" spans="1:7" x14ac:dyDescent="0.2">
      <c r="A41" s="12" t="s">
        <v>10</v>
      </c>
      <c r="B41" s="3">
        <v>8</v>
      </c>
      <c r="C41" s="3" t="s">
        <v>33</v>
      </c>
      <c r="D41" s="3" t="s">
        <v>33</v>
      </c>
      <c r="E41" s="3" t="s">
        <v>33</v>
      </c>
      <c r="F41" s="3">
        <v>1</v>
      </c>
      <c r="G41" s="3">
        <v>9</v>
      </c>
    </row>
    <row r="42" spans="1:7" x14ac:dyDescent="0.2">
      <c r="A42" s="12" t="s">
        <v>9</v>
      </c>
      <c r="B42" s="3" t="s">
        <v>33</v>
      </c>
      <c r="C42" s="3" t="s">
        <v>33</v>
      </c>
      <c r="D42" s="3">
        <v>8</v>
      </c>
      <c r="E42" s="3" t="s">
        <v>33</v>
      </c>
      <c r="F42" s="3" t="s">
        <v>33</v>
      </c>
      <c r="G42" s="3">
        <v>8</v>
      </c>
    </row>
    <row r="43" spans="1:7" s="9" customFormat="1" x14ac:dyDescent="0.2">
      <c r="A43" s="9" t="s">
        <v>32</v>
      </c>
      <c r="B43" s="25">
        <v>919</v>
      </c>
      <c r="C43" s="25">
        <v>85</v>
      </c>
      <c r="D43" s="25">
        <v>304</v>
      </c>
      <c r="E43" s="25">
        <v>60</v>
      </c>
      <c r="F43" s="25">
        <v>168</v>
      </c>
      <c r="G43" s="25">
        <v>1455</v>
      </c>
    </row>
  </sheetData>
  <mergeCells count="6">
    <mergeCell ref="A18:G18"/>
    <mergeCell ref="A30:G30"/>
    <mergeCell ref="G2:G3"/>
    <mergeCell ref="A2:A3"/>
    <mergeCell ref="B2:F2"/>
    <mergeCell ref="A4:G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2717-5C0F-4B88-8156-97B748E381FC}">
  <dimension ref="A1:G43"/>
  <sheetViews>
    <sheetView workbookViewId="0"/>
  </sheetViews>
  <sheetFormatPr defaultRowHeight="11.25" x14ac:dyDescent="0.2"/>
  <cols>
    <col min="1" max="1" width="27" style="1" customWidth="1"/>
    <col min="2" max="2" width="7.5703125" style="1" customWidth="1"/>
    <col min="3" max="3" width="9.42578125" style="1" customWidth="1"/>
    <col min="4" max="7" width="7.5703125" style="1" customWidth="1"/>
    <col min="8" max="16384" width="9.140625" style="1"/>
  </cols>
  <sheetData>
    <row r="1" spans="1:7" s="9" customFormat="1" x14ac:dyDescent="0.2">
      <c r="A1" s="11" t="s">
        <v>79</v>
      </c>
      <c r="B1" s="10"/>
      <c r="C1" s="10"/>
      <c r="D1" s="10"/>
      <c r="E1" s="10"/>
      <c r="F1" s="10"/>
      <c r="G1" s="36"/>
    </row>
    <row r="2" spans="1:7" x14ac:dyDescent="0.2">
      <c r="A2" s="54" t="s">
        <v>21</v>
      </c>
      <c r="B2" s="56" t="s">
        <v>77</v>
      </c>
      <c r="C2" s="57"/>
      <c r="D2" s="57"/>
      <c r="E2" s="57"/>
      <c r="F2" s="58"/>
      <c r="G2" s="52" t="s">
        <v>32</v>
      </c>
    </row>
    <row r="3" spans="1:7" ht="22.5" x14ac:dyDescent="0.2">
      <c r="A3" s="55"/>
      <c r="B3" s="8" t="s">
        <v>76</v>
      </c>
      <c r="C3" s="8" t="s">
        <v>75</v>
      </c>
      <c r="D3" s="8" t="s">
        <v>74</v>
      </c>
      <c r="E3" s="8" t="s">
        <v>73</v>
      </c>
      <c r="F3" s="8" t="s">
        <v>72</v>
      </c>
      <c r="G3" s="53"/>
    </row>
    <row r="4" spans="1:7" x14ac:dyDescent="0.2">
      <c r="A4" s="50" t="s">
        <v>53</v>
      </c>
      <c r="B4" s="50"/>
      <c r="C4" s="50"/>
      <c r="D4" s="50"/>
      <c r="E4" s="50"/>
      <c r="F4" s="50"/>
      <c r="G4" s="50"/>
    </row>
    <row r="5" spans="1:7" x14ac:dyDescent="0.2">
      <c r="A5" s="12" t="s">
        <v>20</v>
      </c>
      <c r="B5" s="3">
        <v>9133</v>
      </c>
      <c r="C5" s="3">
        <v>817</v>
      </c>
      <c r="D5" s="3">
        <v>994</v>
      </c>
      <c r="E5" s="3" t="s">
        <v>33</v>
      </c>
      <c r="F5" s="3">
        <v>116</v>
      </c>
      <c r="G5" s="3">
        <f t="shared" ref="G5:G17" si="0">SUM(B5:F5)</f>
        <v>11060</v>
      </c>
    </row>
    <row r="6" spans="1:7" x14ac:dyDescent="0.2">
      <c r="A6" s="12" t="s">
        <v>19</v>
      </c>
      <c r="B6" s="3">
        <v>13078</v>
      </c>
      <c r="C6" s="3">
        <v>6436</v>
      </c>
      <c r="D6" s="3">
        <v>11332</v>
      </c>
      <c r="E6" s="3">
        <v>1495</v>
      </c>
      <c r="F6" s="3">
        <v>32</v>
      </c>
      <c r="G6" s="3">
        <f t="shared" si="0"/>
        <v>32373</v>
      </c>
    </row>
    <row r="7" spans="1:7" x14ac:dyDescent="0.2">
      <c r="A7" s="12" t="s">
        <v>18</v>
      </c>
      <c r="B7" s="3">
        <v>2133</v>
      </c>
      <c r="C7" s="3">
        <v>33</v>
      </c>
      <c r="D7" s="3">
        <v>128</v>
      </c>
      <c r="E7" s="3">
        <v>10</v>
      </c>
      <c r="F7" s="3" t="s">
        <v>33</v>
      </c>
      <c r="G7" s="3">
        <f t="shared" si="0"/>
        <v>2304</v>
      </c>
    </row>
    <row r="8" spans="1:7" x14ac:dyDescent="0.2">
      <c r="A8" s="12" t="s">
        <v>17</v>
      </c>
      <c r="B8" s="3">
        <v>5753</v>
      </c>
      <c r="C8" s="3" t="s">
        <v>33</v>
      </c>
      <c r="D8" s="3">
        <v>267</v>
      </c>
      <c r="E8" s="3">
        <v>71</v>
      </c>
      <c r="F8" s="3">
        <v>55</v>
      </c>
      <c r="G8" s="3">
        <f t="shared" si="0"/>
        <v>6146</v>
      </c>
    </row>
    <row r="9" spans="1:7" x14ac:dyDescent="0.2">
      <c r="A9" s="12" t="s">
        <v>16</v>
      </c>
      <c r="B9" s="3">
        <v>10757</v>
      </c>
      <c r="C9" s="3">
        <v>230</v>
      </c>
      <c r="D9" s="3">
        <v>1317</v>
      </c>
      <c r="E9" s="3">
        <v>92</v>
      </c>
      <c r="F9" s="3">
        <v>74</v>
      </c>
      <c r="G9" s="3">
        <f t="shared" si="0"/>
        <v>12470</v>
      </c>
    </row>
    <row r="10" spans="1:7" x14ac:dyDescent="0.2">
      <c r="A10" s="12" t="s">
        <v>15</v>
      </c>
      <c r="B10" s="3">
        <v>5666</v>
      </c>
      <c r="C10" s="3">
        <v>1142</v>
      </c>
      <c r="D10" s="3">
        <v>1066</v>
      </c>
      <c r="E10" s="3">
        <v>74</v>
      </c>
      <c r="F10" s="3">
        <v>26</v>
      </c>
      <c r="G10" s="3">
        <f t="shared" si="0"/>
        <v>7974</v>
      </c>
    </row>
    <row r="11" spans="1:7" x14ac:dyDescent="0.2">
      <c r="A11" s="12" t="s">
        <v>12</v>
      </c>
      <c r="B11" s="3">
        <v>390</v>
      </c>
      <c r="C11" s="3">
        <v>49</v>
      </c>
      <c r="D11" s="3">
        <v>302</v>
      </c>
      <c r="E11" s="3">
        <v>53</v>
      </c>
      <c r="F11" s="3">
        <v>167</v>
      </c>
      <c r="G11" s="3">
        <f t="shared" si="0"/>
        <v>961</v>
      </c>
    </row>
    <row r="12" spans="1:7" x14ac:dyDescent="0.2">
      <c r="A12" s="12" t="s">
        <v>14</v>
      </c>
      <c r="B12" s="3">
        <v>3718</v>
      </c>
      <c r="C12" s="3">
        <v>28</v>
      </c>
      <c r="D12" s="3">
        <v>695</v>
      </c>
      <c r="E12" s="3">
        <v>200</v>
      </c>
      <c r="F12" s="3">
        <v>128</v>
      </c>
      <c r="G12" s="3">
        <f t="shared" si="0"/>
        <v>4769</v>
      </c>
    </row>
    <row r="13" spans="1:7" x14ac:dyDescent="0.2">
      <c r="A13" s="12" t="s">
        <v>13</v>
      </c>
      <c r="B13" s="3">
        <v>100</v>
      </c>
      <c r="C13" s="3" t="s">
        <v>33</v>
      </c>
      <c r="D13" s="3">
        <v>28</v>
      </c>
      <c r="E13" s="3">
        <v>35</v>
      </c>
      <c r="F13" s="3">
        <v>35</v>
      </c>
      <c r="G13" s="3">
        <f t="shared" si="0"/>
        <v>198</v>
      </c>
    </row>
    <row r="14" spans="1:7" x14ac:dyDescent="0.2">
      <c r="A14" s="12" t="s">
        <v>11</v>
      </c>
      <c r="B14" s="3">
        <v>41</v>
      </c>
      <c r="C14" s="3" t="s">
        <v>33</v>
      </c>
      <c r="D14" s="3" t="s">
        <v>33</v>
      </c>
      <c r="E14" s="3" t="s">
        <v>33</v>
      </c>
      <c r="F14" s="3" t="s">
        <v>33</v>
      </c>
      <c r="G14" s="3">
        <f t="shared" si="0"/>
        <v>41</v>
      </c>
    </row>
    <row r="15" spans="1:7" x14ac:dyDescent="0.2">
      <c r="A15" s="12" t="s">
        <v>10</v>
      </c>
      <c r="B15" s="3">
        <v>238</v>
      </c>
      <c r="C15" s="3" t="s">
        <v>33</v>
      </c>
      <c r="D15" s="3" t="s">
        <v>33</v>
      </c>
      <c r="E15" s="3" t="s">
        <v>33</v>
      </c>
      <c r="F15" s="3" t="s">
        <v>33</v>
      </c>
      <c r="G15" s="3">
        <f t="shared" si="0"/>
        <v>238</v>
      </c>
    </row>
    <row r="16" spans="1:7" x14ac:dyDescent="0.2">
      <c r="A16" s="12" t="s">
        <v>9</v>
      </c>
      <c r="B16" s="3" t="s">
        <v>33</v>
      </c>
      <c r="C16" s="3" t="s">
        <v>33</v>
      </c>
      <c r="D16" s="3">
        <v>611</v>
      </c>
      <c r="E16" s="3" t="s">
        <v>33</v>
      </c>
      <c r="F16" s="3" t="s">
        <v>33</v>
      </c>
      <c r="G16" s="3">
        <f t="shared" si="0"/>
        <v>611</v>
      </c>
    </row>
    <row r="17" spans="1:7" s="9" customFormat="1" x14ac:dyDescent="0.2">
      <c r="A17" s="9" t="s">
        <v>32</v>
      </c>
      <c r="B17" s="25">
        <v>51007</v>
      </c>
      <c r="C17" s="25">
        <v>8735</v>
      </c>
      <c r="D17" s="25">
        <v>16740</v>
      </c>
      <c r="E17" s="25">
        <v>2030</v>
      </c>
      <c r="F17" s="25">
        <v>633</v>
      </c>
      <c r="G17" s="25">
        <f t="shared" si="0"/>
        <v>79145</v>
      </c>
    </row>
    <row r="18" spans="1:7" x14ac:dyDescent="0.2">
      <c r="A18" s="51" t="s">
        <v>46</v>
      </c>
      <c r="B18" s="51"/>
      <c r="C18" s="51"/>
      <c r="D18" s="51"/>
      <c r="E18" s="51"/>
      <c r="F18" s="51"/>
      <c r="G18" s="51"/>
    </row>
    <row r="19" spans="1:7" x14ac:dyDescent="0.2">
      <c r="A19" s="12" t="s">
        <v>20</v>
      </c>
      <c r="B19" s="3">
        <v>1384</v>
      </c>
      <c r="C19" s="3">
        <v>6</v>
      </c>
      <c r="D19" s="3">
        <v>74</v>
      </c>
      <c r="E19" s="3" t="s">
        <v>33</v>
      </c>
      <c r="F19" s="3">
        <v>1509</v>
      </c>
      <c r="G19" s="3">
        <f t="shared" ref="G19:G29" si="1">SUM(B19:F19)</f>
        <v>2973</v>
      </c>
    </row>
    <row r="20" spans="1:7" x14ac:dyDescent="0.2">
      <c r="A20" s="12" t="s">
        <v>19</v>
      </c>
      <c r="B20" s="3">
        <v>61</v>
      </c>
      <c r="C20" s="3">
        <v>15</v>
      </c>
      <c r="D20" s="3" t="s">
        <v>33</v>
      </c>
      <c r="E20" s="3">
        <v>10</v>
      </c>
      <c r="F20" s="3">
        <v>2100</v>
      </c>
      <c r="G20" s="3">
        <f t="shared" si="1"/>
        <v>2186</v>
      </c>
    </row>
    <row r="21" spans="1:7" x14ac:dyDescent="0.2">
      <c r="A21" s="12" t="s">
        <v>18</v>
      </c>
      <c r="B21" s="3">
        <v>220</v>
      </c>
      <c r="C21" s="3" t="s">
        <v>33</v>
      </c>
      <c r="D21" s="3">
        <v>20</v>
      </c>
      <c r="E21" s="3" t="s">
        <v>33</v>
      </c>
      <c r="F21" s="3">
        <v>65</v>
      </c>
      <c r="G21" s="3">
        <f t="shared" si="1"/>
        <v>305</v>
      </c>
    </row>
    <row r="22" spans="1:7" x14ac:dyDescent="0.2">
      <c r="A22" s="12" t="s">
        <v>17</v>
      </c>
      <c r="B22" s="3">
        <v>429</v>
      </c>
      <c r="C22" s="3" t="s">
        <v>33</v>
      </c>
      <c r="D22" s="3" t="s">
        <v>33</v>
      </c>
      <c r="E22" s="3" t="s">
        <v>33</v>
      </c>
      <c r="F22" s="3">
        <v>659</v>
      </c>
      <c r="G22" s="3">
        <f t="shared" si="1"/>
        <v>1088</v>
      </c>
    </row>
    <row r="23" spans="1:7" x14ac:dyDescent="0.2">
      <c r="A23" s="12" t="s">
        <v>16</v>
      </c>
      <c r="B23" s="3">
        <v>393</v>
      </c>
      <c r="C23" s="3" t="s">
        <v>33</v>
      </c>
      <c r="D23" s="3">
        <v>52</v>
      </c>
      <c r="E23" s="3">
        <v>28</v>
      </c>
      <c r="F23" s="3">
        <v>1555</v>
      </c>
      <c r="G23" s="3">
        <f t="shared" si="1"/>
        <v>2028</v>
      </c>
    </row>
    <row r="24" spans="1:7" x14ac:dyDescent="0.2">
      <c r="A24" s="12" t="s">
        <v>15</v>
      </c>
      <c r="B24" s="3">
        <v>503</v>
      </c>
      <c r="C24" s="3">
        <v>52</v>
      </c>
      <c r="D24" s="3" t="s">
        <v>33</v>
      </c>
      <c r="E24" s="3">
        <v>8</v>
      </c>
      <c r="F24" s="3">
        <v>287</v>
      </c>
      <c r="G24" s="3">
        <f t="shared" si="1"/>
        <v>850</v>
      </c>
    </row>
    <row r="25" spans="1:7" x14ac:dyDescent="0.2">
      <c r="A25" s="12" t="s">
        <v>12</v>
      </c>
      <c r="B25" s="3">
        <v>131</v>
      </c>
      <c r="C25" s="3" t="s">
        <v>33</v>
      </c>
      <c r="D25" s="3">
        <v>20</v>
      </c>
      <c r="E25" s="3">
        <v>52</v>
      </c>
      <c r="F25" s="3">
        <v>1755</v>
      </c>
      <c r="G25" s="3">
        <f t="shared" si="1"/>
        <v>1958</v>
      </c>
    </row>
    <row r="26" spans="1:7" x14ac:dyDescent="0.2">
      <c r="A26" s="12" t="s">
        <v>14</v>
      </c>
      <c r="B26" s="3">
        <v>349</v>
      </c>
      <c r="C26" s="3">
        <v>15</v>
      </c>
      <c r="D26" s="3">
        <v>86</v>
      </c>
      <c r="E26" s="3">
        <v>81</v>
      </c>
      <c r="F26" s="3">
        <v>1067</v>
      </c>
      <c r="G26" s="3">
        <f t="shared" si="1"/>
        <v>1598</v>
      </c>
    </row>
    <row r="27" spans="1:7" x14ac:dyDescent="0.2">
      <c r="A27" s="12" t="s">
        <v>13</v>
      </c>
      <c r="B27" s="3" t="s">
        <v>33</v>
      </c>
      <c r="C27" s="3" t="s">
        <v>33</v>
      </c>
      <c r="D27" s="3">
        <v>10</v>
      </c>
      <c r="E27" s="3" t="s">
        <v>33</v>
      </c>
      <c r="F27" s="3">
        <v>232</v>
      </c>
      <c r="G27" s="3">
        <f t="shared" si="1"/>
        <v>242</v>
      </c>
    </row>
    <row r="28" spans="1:7" x14ac:dyDescent="0.2">
      <c r="A28" s="12" t="s">
        <v>10</v>
      </c>
      <c r="B28" s="3">
        <v>40</v>
      </c>
      <c r="C28" s="3" t="s">
        <v>33</v>
      </c>
      <c r="D28" s="3" t="s">
        <v>33</v>
      </c>
      <c r="E28" s="3" t="s">
        <v>33</v>
      </c>
      <c r="F28" s="3">
        <v>10</v>
      </c>
      <c r="G28" s="3">
        <f t="shared" si="1"/>
        <v>50</v>
      </c>
    </row>
    <row r="29" spans="1:7" s="9" customFormat="1" x14ac:dyDescent="0.2">
      <c r="A29" s="9" t="s">
        <v>32</v>
      </c>
      <c r="B29" s="25">
        <v>3510</v>
      </c>
      <c r="C29" s="25">
        <v>88</v>
      </c>
      <c r="D29" s="25">
        <v>262</v>
      </c>
      <c r="E29" s="25">
        <v>179</v>
      </c>
      <c r="F29" s="25">
        <v>9239</v>
      </c>
      <c r="G29" s="25">
        <f t="shared" si="1"/>
        <v>13278</v>
      </c>
    </row>
    <row r="30" spans="1:7" x14ac:dyDescent="0.2">
      <c r="A30" s="49" t="s">
        <v>32</v>
      </c>
      <c r="B30" s="49"/>
      <c r="C30" s="49"/>
      <c r="D30" s="49"/>
      <c r="E30" s="49"/>
      <c r="F30" s="49"/>
      <c r="G30" s="49"/>
    </row>
    <row r="31" spans="1:7" x14ac:dyDescent="0.2">
      <c r="A31" s="12" t="s">
        <v>20</v>
      </c>
      <c r="B31" s="3">
        <v>10517</v>
      </c>
      <c r="C31" s="3">
        <v>823</v>
      </c>
      <c r="D31" s="3">
        <v>1068</v>
      </c>
      <c r="E31" s="3" t="s">
        <v>33</v>
      </c>
      <c r="F31" s="3">
        <v>1625</v>
      </c>
      <c r="G31" s="3">
        <v>14033</v>
      </c>
    </row>
    <row r="32" spans="1:7" x14ac:dyDescent="0.2">
      <c r="A32" s="12" t="s">
        <v>19</v>
      </c>
      <c r="B32" s="3">
        <v>13139</v>
      </c>
      <c r="C32" s="3">
        <v>6451</v>
      </c>
      <c r="D32" s="3">
        <v>11332</v>
      </c>
      <c r="E32" s="3">
        <v>1505</v>
      </c>
      <c r="F32" s="3">
        <v>2132</v>
      </c>
      <c r="G32" s="3">
        <v>34559</v>
      </c>
    </row>
    <row r="33" spans="1:7" x14ac:dyDescent="0.2">
      <c r="A33" s="12" t="s">
        <v>18</v>
      </c>
      <c r="B33" s="3">
        <v>2353</v>
      </c>
      <c r="C33" s="3">
        <v>33</v>
      </c>
      <c r="D33" s="3">
        <v>148</v>
      </c>
      <c r="E33" s="3">
        <v>10</v>
      </c>
      <c r="F33" s="3">
        <v>65</v>
      </c>
      <c r="G33" s="3">
        <v>2609</v>
      </c>
    </row>
    <row r="34" spans="1:7" x14ac:dyDescent="0.2">
      <c r="A34" s="12" t="s">
        <v>17</v>
      </c>
      <c r="B34" s="3">
        <v>6182</v>
      </c>
      <c r="C34" s="3" t="s">
        <v>33</v>
      </c>
      <c r="D34" s="3">
        <v>267</v>
      </c>
      <c r="E34" s="3">
        <v>71</v>
      </c>
      <c r="F34" s="3">
        <v>714</v>
      </c>
      <c r="G34" s="3">
        <v>7234</v>
      </c>
    </row>
    <row r="35" spans="1:7" x14ac:dyDescent="0.2">
      <c r="A35" s="12" t="s">
        <v>16</v>
      </c>
      <c r="B35" s="3">
        <v>11150</v>
      </c>
      <c r="C35" s="3">
        <v>230</v>
      </c>
      <c r="D35" s="3">
        <v>1369</v>
      </c>
      <c r="E35" s="3">
        <v>120</v>
      </c>
      <c r="F35" s="3">
        <v>1629</v>
      </c>
      <c r="G35" s="3">
        <v>14498</v>
      </c>
    </row>
    <row r="36" spans="1:7" x14ac:dyDescent="0.2">
      <c r="A36" s="12" t="s">
        <v>15</v>
      </c>
      <c r="B36" s="3">
        <v>6169</v>
      </c>
      <c r="C36" s="3">
        <v>1194</v>
      </c>
      <c r="D36" s="3">
        <v>1066</v>
      </c>
      <c r="E36" s="3">
        <v>82</v>
      </c>
      <c r="F36" s="3">
        <v>313</v>
      </c>
      <c r="G36" s="3">
        <v>8824</v>
      </c>
    </row>
    <row r="37" spans="1:7" x14ac:dyDescent="0.2">
      <c r="A37" s="12" t="s">
        <v>12</v>
      </c>
      <c r="B37" s="3">
        <v>521</v>
      </c>
      <c r="C37" s="3">
        <v>49</v>
      </c>
      <c r="D37" s="3">
        <v>322</v>
      </c>
      <c r="E37" s="3">
        <v>105</v>
      </c>
      <c r="F37" s="3">
        <v>1922</v>
      </c>
      <c r="G37" s="3">
        <v>2919</v>
      </c>
    </row>
    <row r="38" spans="1:7" x14ac:dyDescent="0.2">
      <c r="A38" s="12" t="s">
        <v>14</v>
      </c>
      <c r="B38" s="3">
        <v>4067</v>
      </c>
      <c r="C38" s="3">
        <v>43</v>
      </c>
      <c r="D38" s="3">
        <v>781</v>
      </c>
      <c r="E38" s="3">
        <v>281</v>
      </c>
      <c r="F38" s="3">
        <v>1195</v>
      </c>
      <c r="G38" s="3">
        <v>6367</v>
      </c>
    </row>
    <row r="39" spans="1:7" x14ac:dyDescent="0.2">
      <c r="A39" s="12" t="s">
        <v>13</v>
      </c>
      <c r="B39" s="3">
        <v>100</v>
      </c>
      <c r="C39" s="3" t="s">
        <v>33</v>
      </c>
      <c r="D39" s="3">
        <v>38</v>
      </c>
      <c r="E39" s="3">
        <v>35</v>
      </c>
      <c r="F39" s="3">
        <v>267</v>
      </c>
      <c r="G39" s="3">
        <v>440</v>
      </c>
    </row>
    <row r="40" spans="1:7" x14ac:dyDescent="0.2">
      <c r="A40" s="12" t="s">
        <v>11</v>
      </c>
      <c r="B40" s="3">
        <v>41</v>
      </c>
      <c r="C40" s="3" t="s">
        <v>33</v>
      </c>
      <c r="D40" s="3" t="s">
        <v>33</v>
      </c>
      <c r="E40" s="3" t="s">
        <v>33</v>
      </c>
      <c r="F40" s="3" t="s">
        <v>33</v>
      </c>
      <c r="G40" s="3">
        <v>41</v>
      </c>
    </row>
    <row r="41" spans="1:7" x14ac:dyDescent="0.2">
      <c r="A41" s="12" t="s">
        <v>10</v>
      </c>
      <c r="B41" s="3">
        <v>278</v>
      </c>
      <c r="C41" s="3" t="s">
        <v>33</v>
      </c>
      <c r="D41" s="3" t="s">
        <v>33</v>
      </c>
      <c r="E41" s="3" t="s">
        <v>33</v>
      </c>
      <c r="F41" s="3">
        <v>10</v>
      </c>
      <c r="G41" s="3">
        <v>288</v>
      </c>
    </row>
    <row r="42" spans="1:7" x14ac:dyDescent="0.2">
      <c r="A42" s="12" t="s">
        <v>9</v>
      </c>
      <c r="B42" s="3" t="s">
        <v>33</v>
      </c>
      <c r="C42" s="3" t="s">
        <v>33</v>
      </c>
      <c r="D42" s="3">
        <v>611</v>
      </c>
      <c r="E42" s="3" t="s">
        <v>33</v>
      </c>
      <c r="F42" s="3" t="s">
        <v>33</v>
      </c>
      <c r="G42" s="3">
        <v>611</v>
      </c>
    </row>
    <row r="43" spans="1:7" s="9" customFormat="1" x14ac:dyDescent="0.2">
      <c r="A43" s="9" t="s">
        <v>32</v>
      </c>
      <c r="B43" s="25">
        <v>54517</v>
      </c>
      <c r="C43" s="25">
        <v>8823</v>
      </c>
      <c r="D43" s="25">
        <v>17002</v>
      </c>
      <c r="E43" s="25">
        <v>2209</v>
      </c>
      <c r="F43" s="25">
        <v>9872</v>
      </c>
      <c r="G43" s="25">
        <v>92423</v>
      </c>
    </row>
  </sheetData>
  <mergeCells count="6">
    <mergeCell ref="A18:G18"/>
    <mergeCell ref="A30:G30"/>
    <mergeCell ref="A2:A3"/>
    <mergeCell ref="G2:G3"/>
    <mergeCell ref="B2:F2"/>
    <mergeCell ref="A4:G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D8855-7EA1-483C-9CC0-795E6E094D17}">
  <dimension ref="A1:G43"/>
  <sheetViews>
    <sheetView workbookViewId="0"/>
  </sheetViews>
  <sheetFormatPr defaultRowHeight="11.25" x14ac:dyDescent="0.2"/>
  <cols>
    <col min="1" max="1" width="26.28515625" style="1" customWidth="1"/>
    <col min="2" max="2" width="7.5703125" style="1" customWidth="1"/>
    <col min="3" max="3" width="11" style="1" customWidth="1"/>
    <col min="4" max="4" width="11.42578125" style="1" customWidth="1"/>
    <col min="5" max="5" width="10.7109375" style="1" customWidth="1"/>
    <col min="6" max="6" width="11.28515625" style="1" customWidth="1"/>
    <col min="7" max="7" width="7.5703125" style="1" customWidth="1"/>
    <col min="8" max="16384" width="9.140625" style="1"/>
  </cols>
  <sheetData>
    <row r="1" spans="1:7" s="37" customFormat="1" x14ac:dyDescent="0.2">
      <c r="A1" s="11" t="s">
        <v>80</v>
      </c>
      <c r="B1" s="34"/>
      <c r="C1" s="34"/>
      <c r="D1" s="34"/>
      <c r="E1" s="34"/>
      <c r="F1" s="34"/>
      <c r="G1" s="34"/>
    </row>
    <row r="2" spans="1:7" x14ac:dyDescent="0.2">
      <c r="A2" s="54" t="s">
        <v>21</v>
      </c>
      <c r="B2" s="56" t="s">
        <v>77</v>
      </c>
      <c r="C2" s="57"/>
      <c r="D2" s="57"/>
      <c r="E2" s="57"/>
      <c r="F2" s="58"/>
      <c r="G2" s="52" t="s">
        <v>32</v>
      </c>
    </row>
    <row r="3" spans="1:7" ht="22.5" x14ac:dyDescent="0.2">
      <c r="A3" s="55"/>
      <c r="B3" s="8" t="s">
        <v>76</v>
      </c>
      <c r="C3" s="8" t="s">
        <v>75</v>
      </c>
      <c r="D3" s="8" t="s">
        <v>74</v>
      </c>
      <c r="E3" s="8" t="s">
        <v>73</v>
      </c>
      <c r="F3" s="8" t="s">
        <v>72</v>
      </c>
      <c r="G3" s="53"/>
    </row>
    <row r="4" spans="1:7" x14ac:dyDescent="0.2">
      <c r="A4" s="50" t="s">
        <v>53</v>
      </c>
      <c r="B4" s="50"/>
      <c r="C4" s="50"/>
      <c r="D4" s="50"/>
      <c r="E4" s="50"/>
      <c r="F4" s="50"/>
      <c r="G4" s="50"/>
    </row>
    <row r="5" spans="1:7" x14ac:dyDescent="0.2">
      <c r="A5" s="12" t="s">
        <v>20</v>
      </c>
      <c r="B5" s="3">
        <v>8810</v>
      </c>
      <c r="C5" s="3">
        <v>826</v>
      </c>
      <c r="D5" s="3">
        <v>988</v>
      </c>
      <c r="E5" s="3" t="s">
        <v>33</v>
      </c>
      <c r="F5" s="3">
        <v>116</v>
      </c>
      <c r="G5" s="3">
        <v>10740</v>
      </c>
    </row>
    <row r="6" spans="1:7" x14ac:dyDescent="0.2">
      <c r="A6" s="12" t="s">
        <v>19</v>
      </c>
      <c r="B6" s="3">
        <v>12854</v>
      </c>
      <c r="C6" s="3">
        <v>6432</v>
      </c>
      <c r="D6" s="3">
        <v>11075</v>
      </c>
      <c r="E6" s="3">
        <v>1497</v>
      </c>
      <c r="F6" s="3">
        <v>32</v>
      </c>
      <c r="G6" s="3">
        <v>31890</v>
      </c>
    </row>
    <row r="7" spans="1:7" x14ac:dyDescent="0.2">
      <c r="A7" s="12" t="s">
        <v>18</v>
      </c>
      <c r="B7" s="3">
        <v>2096</v>
      </c>
      <c r="C7" s="3">
        <v>33</v>
      </c>
      <c r="D7" s="3">
        <v>126</v>
      </c>
      <c r="E7" s="3">
        <v>10</v>
      </c>
      <c r="F7" s="3" t="s">
        <v>33</v>
      </c>
      <c r="G7" s="3">
        <v>2265</v>
      </c>
    </row>
    <row r="8" spans="1:7" x14ac:dyDescent="0.2">
      <c r="A8" s="12" t="s">
        <v>17</v>
      </c>
      <c r="B8" s="3">
        <v>5648</v>
      </c>
      <c r="C8" s="3" t="s">
        <v>33</v>
      </c>
      <c r="D8" s="3">
        <v>265</v>
      </c>
      <c r="E8" s="3">
        <v>68</v>
      </c>
      <c r="F8" s="3">
        <v>56</v>
      </c>
      <c r="G8" s="3">
        <v>6037</v>
      </c>
    </row>
    <row r="9" spans="1:7" x14ac:dyDescent="0.2">
      <c r="A9" s="12" t="s">
        <v>16</v>
      </c>
      <c r="B9" s="3">
        <v>9910</v>
      </c>
      <c r="C9" s="3">
        <v>200</v>
      </c>
      <c r="D9" s="3">
        <v>1257</v>
      </c>
      <c r="E9" s="3">
        <v>91</v>
      </c>
      <c r="F9" s="3">
        <v>73</v>
      </c>
      <c r="G9" s="3">
        <v>11531</v>
      </c>
    </row>
    <row r="10" spans="1:7" x14ac:dyDescent="0.2">
      <c r="A10" s="12" t="s">
        <v>15</v>
      </c>
      <c r="B10" s="3">
        <v>5209</v>
      </c>
      <c r="C10" s="3">
        <v>1125</v>
      </c>
      <c r="D10" s="3">
        <v>1015</v>
      </c>
      <c r="E10" s="3">
        <v>74</v>
      </c>
      <c r="F10" s="3">
        <v>27</v>
      </c>
      <c r="G10" s="3">
        <v>7450</v>
      </c>
    </row>
    <row r="11" spans="1:7" x14ac:dyDescent="0.2">
      <c r="A11" s="12" t="s">
        <v>12</v>
      </c>
      <c r="B11" s="3">
        <v>374</v>
      </c>
      <c r="C11" s="3">
        <v>48</v>
      </c>
      <c r="D11" s="3">
        <v>274</v>
      </c>
      <c r="E11" s="3">
        <v>47</v>
      </c>
      <c r="F11" s="3">
        <v>159</v>
      </c>
      <c r="G11" s="3">
        <v>902</v>
      </c>
    </row>
    <row r="12" spans="1:7" x14ac:dyDescent="0.2">
      <c r="A12" s="12" t="s">
        <v>14</v>
      </c>
      <c r="B12" s="3">
        <v>3414</v>
      </c>
      <c r="C12" s="3">
        <v>27</v>
      </c>
      <c r="D12" s="3">
        <v>664</v>
      </c>
      <c r="E12" s="3">
        <v>185</v>
      </c>
      <c r="F12" s="3">
        <v>127</v>
      </c>
      <c r="G12" s="3">
        <v>4417</v>
      </c>
    </row>
    <row r="13" spans="1:7" x14ac:dyDescent="0.2">
      <c r="A13" s="12" t="s">
        <v>13</v>
      </c>
      <c r="B13" s="3">
        <v>100</v>
      </c>
      <c r="C13" s="3" t="s">
        <v>33</v>
      </c>
      <c r="D13" s="3">
        <v>28</v>
      </c>
      <c r="E13" s="3">
        <v>35</v>
      </c>
      <c r="F13" s="3">
        <v>35</v>
      </c>
      <c r="G13" s="3">
        <v>198</v>
      </c>
    </row>
    <row r="14" spans="1:7" x14ac:dyDescent="0.2">
      <c r="A14" s="12" t="s">
        <v>11</v>
      </c>
      <c r="B14" s="3">
        <v>21</v>
      </c>
      <c r="C14" s="3" t="s">
        <v>33</v>
      </c>
      <c r="D14" s="3" t="s">
        <v>33</v>
      </c>
      <c r="E14" s="3" t="s">
        <v>33</v>
      </c>
      <c r="F14" s="3" t="s">
        <v>33</v>
      </c>
      <c r="G14" s="3">
        <v>21</v>
      </c>
    </row>
    <row r="15" spans="1:7" x14ac:dyDescent="0.2">
      <c r="A15" s="12" t="s">
        <v>10</v>
      </c>
      <c r="B15" s="3">
        <v>239</v>
      </c>
      <c r="C15" s="3" t="s">
        <v>33</v>
      </c>
      <c r="D15" s="3" t="s">
        <v>33</v>
      </c>
      <c r="E15" s="3" t="s">
        <v>33</v>
      </c>
      <c r="F15" s="3" t="s">
        <v>33</v>
      </c>
      <c r="G15" s="3">
        <v>239</v>
      </c>
    </row>
    <row r="16" spans="1:7" x14ac:dyDescent="0.2">
      <c r="A16" s="12" t="s">
        <v>9</v>
      </c>
      <c r="B16" s="3" t="s">
        <v>33</v>
      </c>
      <c r="C16" s="3" t="s">
        <v>33</v>
      </c>
      <c r="D16" s="3">
        <v>499</v>
      </c>
      <c r="E16" s="3" t="s">
        <v>33</v>
      </c>
      <c r="F16" s="3" t="s">
        <v>33</v>
      </c>
      <c r="G16" s="3">
        <v>499</v>
      </c>
    </row>
    <row r="17" spans="1:7" s="9" customFormat="1" x14ac:dyDescent="0.2">
      <c r="A17" s="22" t="s">
        <v>32</v>
      </c>
      <c r="B17" s="25">
        <v>48675</v>
      </c>
      <c r="C17" s="25">
        <v>8691</v>
      </c>
      <c r="D17" s="25">
        <v>16191</v>
      </c>
      <c r="E17" s="25">
        <v>2007</v>
      </c>
      <c r="F17" s="25">
        <v>625</v>
      </c>
      <c r="G17" s="25">
        <v>76189</v>
      </c>
    </row>
    <row r="18" spans="1:7" x14ac:dyDescent="0.2">
      <c r="A18" s="51" t="s">
        <v>46</v>
      </c>
      <c r="B18" s="51"/>
      <c r="C18" s="51"/>
      <c r="D18" s="51"/>
      <c r="E18" s="51"/>
      <c r="F18" s="51"/>
      <c r="G18" s="51"/>
    </row>
    <row r="19" spans="1:7" x14ac:dyDescent="0.2">
      <c r="A19" s="12" t="s">
        <v>20</v>
      </c>
      <c r="B19" s="3">
        <v>1262</v>
      </c>
      <c r="C19" s="3">
        <v>6</v>
      </c>
      <c r="D19" s="3">
        <v>60</v>
      </c>
      <c r="E19" s="3" t="s">
        <v>33</v>
      </c>
      <c r="F19" s="3">
        <v>1356</v>
      </c>
      <c r="G19" s="3">
        <v>2684</v>
      </c>
    </row>
    <row r="20" spans="1:7" x14ac:dyDescent="0.2">
      <c r="A20" s="12" t="s">
        <v>19</v>
      </c>
      <c r="B20" s="3">
        <v>49</v>
      </c>
      <c r="C20" s="3">
        <v>10</v>
      </c>
      <c r="D20" s="3" t="s">
        <v>33</v>
      </c>
      <c r="E20" s="3">
        <v>10</v>
      </c>
      <c r="F20" s="3">
        <v>1587</v>
      </c>
      <c r="G20" s="3">
        <v>1656</v>
      </c>
    </row>
    <row r="21" spans="1:7" x14ac:dyDescent="0.2">
      <c r="A21" s="12" t="s">
        <v>18</v>
      </c>
      <c r="B21" s="3">
        <v>219</v>
      </c>
      <c r="C21" s="3" t="s">
        <v>33</v>
      </c>
      <c r="D21" s="3">
        <v>17</v>
      </c>
      <c r="E21" s="3" t="s">
        <v>33</v>
      </c>
      <c r="F21" s="3">
        <v>47</v>
      </c>
      <c r="G21" s="3">
        <v>283</v>
      </c>
    </row>
    <row r="22" spans="1:7" x14ac:dyDescent="0.2">
      <c r="A22" s="12" t="s">
        <v>17</v>
      </c>
      <c r="B22" s="3">
        <v>389</v>
      </c>
      <c r="C22" s="3" t="s">
        <v>33</v>
      </c>
      <c r="D22" s="3" t="s">
        <v>33</v>
      </c>
      <c r="E22" s="3" t="s">
        <v>33</v>
      </c>
      <c r="F22" s="3">
        <v>595</v>
      </c>
      <c r="G22" s="3">
        <v>984</v>
      </c>
    </row>
    <row r="23" spans="1:7" x14ac:dyDescent="0.2">
      <c r="A23" s="12" t="s">
        <v>16</v>
      </c>
      <c r="B23" s="3">
        <v>248</v>
      </c>
      <c r="C23" s="3" t="s">
        <v>33</v>
      </c>
      <c r="D23" s="3">
        <v>24</v>
      </c>
      <c r="E23" s="3">
        <v>26</v>
      </c>
      <c r="F23" s="3">
        <v>1520</v>
      </c>
      <c r="G23" s="3">
        <v>1818</v>
      </c>
    </row>
    <row r="24" spans="1:7" x14ac:dyDescent="0.2">
      <c r="A24" s="12" t="s">
        <v>15</v>
      </c>
      <c r="B24" s="3">
        <v>444</v>
      </c>
      <c r="C24" s="3">
        <v>52</v>
      </c>
      <c r="D24" s="3" t="s">
        <v>33</v>
      </c>
      <c r="E24" s="3">
        <v>8</v>
      </c>
      <c r="F24" s="3">
        <v>285</v>
      </c>
      <c r="G24" s="3">
        <v>789</v>
      </c>
    </row>
    <row r="25" spans="1:7" x14ac:dyDescent="0.2">
      <c r="A25" s="12" t="s">
        <v>12</v>
      </c>
      <c r="B25" s="3">
        <v>117</v>
      </c>
      <c r="C25" s="3" t="s">
        <v>33</v>
      </c>
      <c r="D25" s="3">
        <v>16</v>
      </c>
      <c r="E25" s="3">
        <v>34</v>
      </c>
      <c r="F25" s="3">
        <v>1972</v>
      </c>
      <c r="G25" s="3">
        <v>2139</v>
      </c>
    </row>
    <row r="26" spans="1:7" x14ac:dyDescent="0.2">
      <c r="A26" s="12" t="s">
        <v>14</v>
      </c>
      <c r="B26" s="3">
        <v>297</v>
      </c>
      <c r="C26" s="3">
        <v>16</v>
      </c>
      <c r="D26" s="3">
        <v>73</v>
      </c>
      <c r="E26" s="3">
        <v>66</v>
      </c>
      <c r="F26" s="3">
        <v>952</v>
      </c>
      <c r="G26" s="3">
        <v>1404</v>
      </c>
    </row>
    <row r="27" spans="1:7" x14ac:dyDescent="0.2">
      <c r="A27" s="12" t="s">
        <v>13</v>
      </c>
      <c r="B27" s="3" t="s">
        <v>33</v>
      </c>
      <c r="C27" s="3" t="s">
        <v>33</v>
      </c>
      <c r="D27" s="3">
        <v>10</v>
      </c>
      <c r="E27" s="3" t="s">
        <v>33</v>
      </c>
      <c r="F27" s="3">
        <v>228</v>
      </c>
      <c r="G27" s="3">
        <v>238</v>
      </c>
    </row>
    <row r="28" spans="1:7" x14ac:dyDescent="0.2">
      <c r="A28" s="12" t="s">
        <v>10</v>
      </c>
      <c r="B28" s="3">
        <v>36</v>
      </c>
      <c r="C28" s="3" t="s">
        <v>33</v>
      </c>
      <c r="D28" s="3" t="s">
        <v>33</v>
      </c>
      <c r="E28" s="3" t="s">
        <v>33</v>
      </c>
      <c r="F28" s="3">
        <v>8</v>
      </c>
      <c r="G28" s="3">
        <v>44</v>
      </c>
    </row>
    <row r="29" spans="1:7" s="9" customFormat="1" x14ac:dyDescent="0.2">
      <c r="A29" s="9" t="s">
        <v>32</v>
      </c>
      <c r="B29" s="25">
        <v>3061</v>
      </c>
      <c r="C29" s="25">
        <v>84</v>
      </c>
      <c r="D29" s="25">
        <v>200</v>
      </c>
      <c r="E29" s="25">
        <v>144</v>
      </c>
      <c r="F29" s="25">
        <v>8550</v>
      </c>
      <c r="G29" s="25">
        <v>12039</v>
      </c>
    </row>
    <row r="30" spans="1:7" x14ac:dyDescent="0.2">
      <c r="A30" s="49" t="s">
        <v>32</v>
      </c>
      <c r="B30" s="49"/>
      <c r="C30" s="49"/>
      <c r="D30" s="49"/>
      <c r="E30" s="49"/>
      <c r="F30" s="49"/>
      <c r="G30" s="49"/>
    </row>
    <row r="31" spans="1:7" x14ac:dyDescent="0.2">
      <c r="A31" s="12" t="s">
        <v>20</v>
      </c>
      <c r="B31" s="3">
        <v>10072</v>
      </c>
      <c r="C31" s="3">
        <v>832</v>
      </c>
      <c r="D31" s="3">
        <v>1048</v>
      </c>
      <c r="E31" s="3" t="s">
        <v>33</v>
      </c>
      <c r="F31" s="3">
        <v>1472</v>
      </c>
      <c r="G31" s="3">
        <v>13424</v>
      </c>
    </row>
    <row r="32" spans="1:7" x14ac:dyDescent="0.2">
      <c r="A32" s="12" t="s">
        <v>19</v>
      </c>
      <c r="B32" s="3">
        <v>12903</v>
      </c>
      <c r="C32" s="3">
        <v>6442</v>
      </c>
      <c r="D32" s="3">
        <v>11075</v>
      </c>
      <c r="E32" s="3">
        <v>1507</v>
      </c>
      <c r="F32" s="3">
        <v>1619</v>
      </c>
      <c r="G32" s="3">
        <v>33546</v>
      </c>
    </row>
    <row r="33" spans="1:7" x14ac:dyDescent="0.2">
      <c r="A33" s="12" t="s">
        <v>18</v>
      </c>
      <c r="B33" s="3">
        <v>2315</v>
      </c>
      <c r="C33" s="3">
        <v>33</v>
      </c>
      <c r="D33" s="3">
        <v>143</v>
      </c>
      <c r="E33" s="3">
        <v>10</v>
      </c>
      <c r="F33" s="3">
        <v>47</v>
      </c>
      <c r="G33" s="3">
        <v>2548</v>
      </c>
    </row>
    <row r="34" spans="1:7" x14ac:dyDescent="0.2">
      <c r="A34" s="12" t="s">
        <v>17</v>
      </c>
      <c r="B34" s="3">
        <v>6037</v>
      </c>
      <c r="C34" s="3" t="s">
        <v>33</v>
      </c>
      <c r="D34" s="3">
        <v>265</v>
      </c>
      <c r="E34" s="3">
        <v>68</v>
      </c>
      <c r="F34" s="3">
        <v>651</v>
      </c>
      <c r="G34" s="3">
        <v>7021</v>
      </c>
    </row>
    <row r="35" spans="1:7" x14ac:dyDescent="0.2">
      <c r="A35" s="12" t="s">
        <v>16</v>
      </c>
      <c r="B35" s="3">
        <v>10158</v>
      </c>
      <c r="C35" s="3">
        <v>200</v>
      </c>
      <c r="D35" s="3">
        <v>1281</v>
      </c>
      <c r="E35" s="3">
        <v>117</v>
      </c>
      <c r="F35" s="3">
        <v>1593</v>
      </c>
      <c r="G35" s="3">
        <v>13349</v>
      </c>
    </row>
    <row r="36" spans="1:7" x14ac:dyDescent="0.2">
      <c r="A36" s="12" t="s">
        <v>15</v>
      </c>
      <c r="B36" s="3">
        <v>5653</v>
      </c>
      <c r="C36" s="3">
        <v>1177</v>
      </c>
      <c r="D36" s="3">
        <v>1015</v>
      </c>
      <c r="E36" s="3">
        <v>82</v>
      </c>
      <c r="F36" s="3">
        <v>312</v>
      </c>
      <c r="G36" s="3">
        <v>8239</v>
      </c>
    </row>
    <row r="37" spans="1:7" x14ac:dyDescent="0.2">
      <c r="A37" s="12" t="s">
        <v>12</v>
      </c>
      <c r="B37" s="3">
        <v>491</v>
      </c>
      <c r="C37" s="3">
        <v>48</v>
      </c>
      <c r="D37" s="3">
        <v>290</v>
      </c>
      <c r="E37" s="3">
        <v>81</v>
      </c>
      <c r="F37" s="3">
        <v>2131</v>
      </c>
      <c r="G37" s="3">
        <v>3041</v>
      </c>
    </row>
    <row r="38" spans="1:7" x14ac:dyDescent="0.2">
      <c r="A38" s="12" t="s">
        <v>14</v>
      </c>
      <c r="B38" s="3">
        <v>3711</v>
      </c>
      <c r="C38" s="3">
        <v>43</v>
      </c>
      <c r="D38" s="3">
        <v>737</v>
      </c>
      <c r="E38" s="3">
        <v>251</v>
      </c>
      <c r="F38" s="3">
        <v>1079</v>
      </c>
      <c r="G38" s="3">
        <v>5821</v>
      </c>
    </row>
    <row r="39" spans="1:7" x14ac:dyDescent="0.2">
      <c r="A39" s="12" t="s">
        <v>13</v>
      </c>
      <c r="B39" s="3">
        <v>100</v>
      </c>
      <c r="C39" s="3" t="s">
        <v>33</v>
      </c>
      <c r="D39" s="3">
        <v>38</v>
      </c>
      <c r="E39" s="3">
        <v>35</v>
      </c>
      <c r="F39" s="3">
        <v>263</v>
      </c>
      <c r="G39" s="3">
        <v>436</v>
      </c>
    </row>
    <row r="40" spans="1:7" x14ac:dyDescent="0.2">
      <c r="A40" s="12" t="s">
        <v>11</v>
      </c>
      <c r="B40" s="3">
        <v>21</v>
      </c>
      <c r="C40" s="3" t="s">
        <v>33</v>
      </c>
      <c r="D40" s="3" t="s">
        <v>33</v>
      </c>
      <c r="E40" s="3" t="s">
        <v>33</v>
      </c>
      <c r="F40" s="3" t="s">
        <v>33</v>
      </c>
      <c r="G40" s="3">
        <v>21</v>
      </c>
    </row>
    <row r="41" spans="1:7" x14ac:dyDescent="0.2">
      <c r="A41" s="12" t="s">
        <v>10</v>
      </c>
      <c r="B41" s="3">
        <v>275</v>
      </c>
      <c r="C41" s="3" t="s">
        <v>33</v>
      </c>
      <c r="D41" s="3" t="s">
        <v>33</v>
      </c>
      <c r="E41" s="3" t="s">
        <v>33</v>
      </c>
      <c r="F41" s="3">
        <v>8</v>
      </c>
      <c r="G41" s="3">
        <v>283</v>
      </c>
    </row>
    <row r="42" spans="1:7" x14ac:dyDescent="0.2">
      <c r="A42" s="12" t="s">
        <v>9</v>
      </c>
      <c r="B42" s="3" t="s">
        <v>33</v>
      </c>
      <c r="C42" s="3" t="s">
        <v>33</v>
      </c>
      <c r="D42" s="3">
        <v>499</v>
      </c>
      <c r="E42" s="3" t="s">
        <v>33</v>
      </c>
      <c r="F42" s="3" t="s">
        <v>33</v>
      </c>
      <c r="G42" s="3">
        <v>499</v>
      </c>
    </row>
    <row r="43" spans="1:7" s="9" customFormat="1" x14ac:dyDescent="0.2">
      <c r="A43" s="9" t="s">
        <v>32</v>
      </c>
      <c r="B43" s="25">
        <v>51736</v>
      </c>
      <c r="C43" s="25">
        <v>8775</v>
      </c>
      <c r="D43" s="25">
        <v>16391</v>
      </c>
      <c r="E43" s="25">
        <v>2151</v>
      </c>
      <c r="F43" s="25">
        <v>9175</v>
      </c>
      <c r="G43" s="25">
        <v>88228</v>
      </c>
    </row>
  </sheetData>
  <mergeCells count="6">
    <mergeCell ref="A18:G18"/>
    <mergeCell ref="A30:G30"/>
    <mergeCell ref="A2:A3"/>
    <mergeCell ref="G2:G3"/>
    <mergeCell ref="B2:F2"/>
    <mergeCell ref="A4:G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BF95F-94D1-4FB9-98B0-B1793805AB0C}">
  <dimension ref="A1:I27"/>
  <sheetViews>
    <sheetView workbookViewId="0"/>
  </sheetViews>
  <sheetFormatPr defaultRowHeight="11.25" x14ac:dyDescent="0.2"/>
  <cols>
    <col min="1" max="1" width="12.7109375" style="1" customWidth="1"/>
    <col min="2" max="9" width="9.28515625" style="1" customWidth="1"/>
    <col min="10" max="16384" width="9.140625" style="1"/>
  </cols>
  <sheetData>
    <row r="1" spans="1:9" s="9" customFormat="1" x14ac:dyDescent="0.2">
      <c r="A1" s="11" t="s">
        <v>93</v>
      </c>
      <c r="B1" s="10"/>
      <c r="C1" s="10"/>
      <c r="D1" s="10"/>
      <c r="E1" s="10"/>
      <c r="F1" s="10"/>
      <c r="G1" s="10"/>
      <c r="H1" s="10"/>
      <c r="I1" s="10"/>
    </row>
    <row r="2" spans="1:9" s="45" customFormat="1" x14ac:dyDescent="0.25">
      <c r="A2" s="54" t="s">
        <v>92</v>
      </c>
      <c r="B2" s="23" t="s">
        <v>91</v>
      </c>
      <c r="C2" s="23" t="s">
        <v>90</v>
      </c>
      <c r="D2" s="23" t="s">
        <v>89</v>
      </c>
      <c r="E2" s="23" t="s">
        <v>88</v>
      </c>
      <c r="F2" s="23" t="s">
        <v>87</v>
      </c>
      <c r="G2" s="23" t="s">
        <v>86</v>
      </c>
      <c r="H2" s="23" t="s">
        <v>85</v>
      </c>
      <c r="I2" s="52" t="s">
        <v>32</v>
      </c>
    </row>
    <row r="3" spans="1:9" s="45" customFormat="1" x14ac:dyDescent="0.25">
      <c r="A3" s="55"/>
      <c r="B3" s="59" t="s">
        <v>84</v>
      </c>
      <c r="C3" s="60"/>
      <c r="D3" s="60"/>
      <c r="E3" s="60"/>
      <c r="F3" s="60"/>
      <c r="G3" s="60"/>
      <c r="H3" s="61"/>
      <c r="I3" s="53"/>
    </row>
    <row r="4" spans="1:9" x14ac:dyDescent="0.2">
      <c r="A4" s="50" t="s">
        <v>52</v>
      </c>
      <c r="B4" s="50"/>
      <c r="C4" s="50"/>
      <c r="D4" s="50"/>
      <c r="E4" s="50"/>
      <c r="F4" s="50"/>
      <c r="G4" s="50"/>
      <c r="H4" s="50"/>
      <c r="I4" s="50"/>
    </row>
    <row r="5" spans="1:9" x14ac:dyDescent="0.2">
      <c r="A5" s="12" t="s">
        <v>83</v>
      </c>
      <c r="B5" s="40" t="s">
        <v>33</v>
      </c>
      <c r="C5" s="3">
        <v>63</v>
      </c>
      <c r="D5" s="40">
        <v>1923</v>
      </c>
      <c r="E5" s="40">
        <v>1532</v>
      </c>
      <c r="F5" s="3">
        <v>1806</v>
      </c>
      <c r="G5" s="41">
        <v>4304</v>
      </c>
      <c r="H5" s="40">
        <v>4477</v>
      </c>
      <c r="I5" s="40">
        <v>14105</v>
      </c>
    </row>
    <row r="6" spans="1:9" x14ac:dyDescent="0.2">
      <c r="A6" s="12" t="s">
        <v>82</v>
      </c>
      <c r="B6" s="40">
        <v>1</v>
      </c>
      <c r="C6" s="40">
        <v>58</v>
      </c>
      <c r="D6" s="40">
        <v>1316</v>
      </c>
      <c r="E6" s="40">
        <v>1270</v>
      </c>
      <c r="F6" s="40">
        <v>2064</v>
      </c>
      <c r="G6" s="41">
        <v>10131</v>
      </c>
      <c r="H6" s="40">
        <v>19730</v>
      </c>
      <c r="I6" s="40">
        <v>34570</v>
      </c>
    </row>
    <row r="7" spans="1:9" s="9" customFormat="1" x14ac:dyDescent="0.2">
      <c r="A7" s="44" t="s">
        <v>81</v>
      </c>
      <c r="B7" s="38">
        <v>1</v>
      </c>
      <c r="C7" s="38">
        <v>121</v>
      </c>
      <c r="D7" s="38">
        <v>3239</v>
      </c>
      <c r="E7" s="38">
        <v>2502</v>
      </c>
      <c r="F7" s="38">
        <v>3870</v>
      </c>
      <c r="G7" s="39">
        <v>14435</v>
      </c>
      <c r="H7" s="38">
        <v>24207</v>
      </c>
      <c r="I7" s="38">
        <v>48675</v>
      </c>
    </row>
    <row r="8" spans="1:9" x14ac:dyDescent="0.2">
      <c r="A8" s="62" t="s">
        <v>51</v>
      </c>
      <c r="B8" s="62"/>
      <c r="C8" s="62"/>
      <c r="D8" s="62"/>
      <c r="E8" s="62"/>
      <c r="F8" s="62"/>
      <c r="G8" s="62"/>
      <c r="H8" s="62"/>
      <c r="I8" s="62"/>
    </row>
    <row r="9" spans="1:9" x14ac:dyDescent="0.2">
      <c r="A9" s="43" t="s">
        <v>83</v>
      </c>
      <c r="B9" s="40">
        <v>1</v>
      </c>
      <c r="C9" s="40">
        <v>559</v>
      </c>
      <c r="D9" s="40">
        <v>2182</v>
      </c>
      <c r="E9" s="40">
        <v>602</v>
      </c>
      <c r="F9" s="40">
        <v>432</v>
      </c>
      <c r="G9" s="40">
        <v>475</v>
      </c>
      <c r="H9" s="41">
        <v>166</v>
      </c>
      <c r="I9" s="40">
        <v>4417</v>
      </c>
    </row>
    <row r="10" spans="1:9" x14ac:dyDescent="0.2">
      <c r="A10" s="43" t="s">
        <v>82</v>
      </c>
      <c r="B10" s="40">
        <v>1</v>
      </c>
      <c r="C10" s="40">
        <v>370</v>
      </c>
      <c r="D10" s="40">
        <v>1579</v>
      </c>
      <c r="E10" s="40">
        <v>588</v>
      </c>
      <c r="F10" s="40">
        <v>482</v>
      </c>
      <c r="G10" s="40">
        <v>797</v>
      </c>
      <c r="H10" s="41">
        <v>457</v>
      </c>
      <c r="I10" s="40">
        <v>4274</v>
      </c>
    </row>
    <row r="11" spans="1:9" s="9" customFormat="1" x14ac:dyDescent="0.2">
      <c r="A11" s="42" t="s">
        <v>81</v>
      </c>
      <c r="B11" s="38">
        <v>2</v>
      </c>
      <c r="C11" s="25">
        <v>929</v>
      </c>
      <c r="D11" s="38">
        <v>3761</v>
      </c>
      <c r="E11" s="38">
        <v>1190</v>
      </c>
      <c r="F11" s="38">
        <v>914</v>
      </c>
      <c r="G11" s="38">
        <v>1272</v>
      </c>
      <c r="H11" s="39">
        <v>623</v>
      </c>
      <c r="I11" s="38">
        <v>8691</v>
      </c>
    </row>
    <row r="12" spans="1:9" x14ac:dyDescent="0.2">
      <c r="A12" s="49" t="s">
        <v>50</v>
      </c>
      <c r="B12" s="49"/>
      <c r="C12" s="49"/>
      <c r="D12" s="49"/>
      <c r="E12" s="49"/>
      <c r="F12" s="49"/>
      <c r="G12" s="49"/>
      <c r="H12" s="49"/>
      <c r="I12" s="49"/>
    </row>
    <row r="13" spans="1:9" x14ac:dyDescent="0.2">
      <c r="A13" s="12" t="s">
        <v>83</v>
      </c>
      <c r="B13" s="40">
        <v>638</v>
      </c>
      <c r="C13" s="40">
        <v>4081</v>
      </c>
      <c r="D13" s="40">
        <v>3108</v>
      </c>
      <c r="E13" s="40">
        <v>503</v>
      </c>
      <c r="F13" s="40">
        <v>289</v>
      </c>
      <c r="G13" s="40">
        <v>305</v>
      </c>
      <c r="H13" s="41">
        <v>81</v>
      </c>
      <c r="I13" s="40">
        <v>9005</v>
      </c>
    </row>
    <row r="14" spans="1:9" x14ac:dyDescent="0.2">
      <c r="A14" s="12" t="s">
        <v>82</v>
      </c>
      <c r="B14" s="40">
        <v>445</v>
      </c>
      <c r="C14" s="40">
        <v>2964</v>
      </c>
      <c r="D14" s="40">
        <v>2491</v>
      </c>
      <c r="E14" s="40">
        <v>444</v>
      </c>
      <c r="F14" s="40">
        <v>305</v>
      </c>
      <c r="G14" s="40">
        <v>361</v>
      </c>
      <c r="H14" s="41">
        <v>176</v>
      </c>
      <c r="I14" s="40">
        <v>7186</v>
      </c>
    </row>
    <row r="15" spans="1:9" s="9" customFormat="1" x14ac:dyDescent="0.2">
      <c r="A15" s="22" t="s">
        <v>81</v>
      </c>
      <c r="B15" s="38">
        <v>1083</v>
      </c>
      <c r="C15" s="38">
        <v>7045</v>
      </c>
      <c r="D15" s="38">
        <v>5599</v>
      </c>
      <c r="E15" s="38">
        <v>947</v>
      </c>
      <c r="F15" s="38">
        <v>594</v>
      </c>
      <c r="G15" s="38">
        <v>666</v>
      </c>
      <c r="H15" s="39">
        <v>257</v>
      </c>
      <c r="I15" s="38">
        <v>16191</v>
      </c>
    </row>
    <row r="16" spans="1:9" x14ac:dyDescent="0.2">
      <c r="A16" s="49" t="s">
        <v>49</v>
      </c>
      <c r="B16" s="49"/>
      <c r="C16" s="49"/>
      <c r="D16" s="49"/>
      <c r="E16" s="49"/>
      <c r="F16" s="49"/>
      <c r="G16" s="49"/>
      <c r="H16" s="49"/>
      <c r="I16" s="49"/>
    </row>
    <row r="17" spans="1:9" x14ac:dyDescent="0.2">
      <c r="A17" s="12" t="s">
        <v>83</v>
      </c>
      <c r="B17" s="40">
        <v>3</v>
      </c>
      <c r="C17" s="40">
        <v>252</v>
      </c>
      <c r="D17" s="40">
        <v>772</v>
      </c>
      <c r="E17" s="40">
        <v>249</v>
      </c>
      <c r="F17" s="40">
        <v>170</v>
      </c>
      <c r="G17" s="40">
        <v>158</v>
      </c>
      <c r="H17" s="41">
        <v>42</v>
      </c>
      <c r="I17" s="40">
        <v>1646</v>
      </c>
    </row>
    <row r="18" spans="1:9" x14ac:dyDescent="0.2">
      <c r="A18" s="12" t="s">
        <v>82</v>
      </c>
      <c r="B18" s="40" t="s">
        <v>33</v>
      </c>
      <c r="C18" s="40">
        <v>43</v>
      </c>
      <c r="D18" s="40">
        <v>178</v>
      </c>
      <c r="E18" s="40">
        <v>54</v>
      </c>
      <c r="F18" s="40">
        <v>45</v>
      </c>
      <c r="G18" s="40">
        <v>29</v>
      </c>
      <c r="H18" s="41">
        <v>12</v>
      </c>
      <c r="I18" s="40">
        <v>361</v>
      </c>
    </row>
    <row r="19" spans="1:9" s="9" customFormat="1" x14ac:dyDescent="0.2">
      <c r="A19" s="22" t="s">
        <v>81</v>
      </c>
      <c r="B19" s="38">
        <v>3</v>
      </c>
      <c r="C19" s="38">
        <v>295</v>
      </c>
      <c r="D19" s="38">
        <v>950</v>
      </c>
      <c r="E19" s="38">
        <v>303</v>
      </c>
      <c r="F19" s="38">
        <v>215</v>
      </c>
      <c r="G19" s="38">
        <v>187</v>
      </c>
      <c r="H19" s="39">
        <v>54</v>
      </c>
      <c r="I19" s="38">
        <v>2007</v>
      </c>
    </row>
    <row r="20" spans="1:9" x14ac:dyDescent="0.2">
      <c r="A20" s="49" t="s">
        <v>47</v>
      </c>
      <c r="B20" s="49"/>
      <c r="C20" s="49"/>
      <c r="D20" s="49"/>
      <c r="E20" s="49"/>
      <c r="F20" s="49"/>
      <c r="G20" s="49"/>
      <c r="H20" s="49"/>
      <c r="I20" s="49"/>
    </row>
    <row r="21" spans="1:9" x14ac:dyDescent="0.2">
      <c r="A21" s="12" t="s">
        <v>83</v>
      </c>
      <c r="B21" s="40" t="s">
        <v>33</v>
      </c>
      <c r="C21" s="40">
        <v>52</v>
      </c>
      <c r="D21" s="40">
        <v>242</v>
      </c>
      <c r="E21" s="40">
        <v>77</v>
      </c>
      <c r="F21" s="40">
        <v>62</v>
      </c>
      <c r="G21" s="40">
        <v>59</v>
      </c>
      <c r="H21" s="41">
        <v>10</v>
      </c>
      <c r="I21" s="40">
        <v>502</v>
      </c>
    </row>
    <row r="22" spans="1:9" x14ac:dyDescent="0.2">
      <c r="A22" s="12" t="s">
        <v>82</v>
      </c>
      <c r="B22" s="40" t="s">
        <v>33</v>
      </c>
      <c r="C22" s="40">
        <v>9</v>
      </c>
      <c r="D22" s="40">
        <v>56</v>
      </c>
      <c r="E22" s="40">
        <v>20</v>
      </c>
      <c r="F22" s="40">
        <v>17</v>
      </c>
      <c r="G22" s="40">
        <v>12</v>
      </c>
      <c r="H22" s="41">
        <v>9</v>
      </c>
      <c r="I22" s="40">
        <v>123</v>
      </c>
    </row>
    <row r="23" spans="1:9" s="9" customFormat="1" x14ac:dyDescent="0.2">
      <c r="A23" s="22" t="s">
        <v>81</v>
      </c>
      <c r="B23" s="38" t="s">
        <v>33</v>
      </c>
      <c r="C23" s="38">
        <v>61</v>
      </c>
      <c r="D23" s="38">
        <v>298</v>
      </c>
      <c r="E23" s="38">
        <v>97</v>
      </c>
      <c r="F23" s="38">
        <v>79</v>
      </c>
      <c r="G23" s="38">
        <v>71</v>
      </c>
      <c r="H23" s="39">
        <v>19</v>
      </c>
      <c r="I23" s="38">
        <v>625</v>
      </c>
    </row>
    <row r="24" spans="1:9" x14ac:dyDescent="0.2">
      <c r="A24" s="49" t="s">
        <v>32</v>
      </c>
      <c r="B24" s="49"/>
      <c r="C24" s="49"/>
      <c r="D24" s="49"/>
      <c r="E24" s="49"/>
      <c r="F24" s="49"/>
      <c r="G24" s="49"/>
      <c r="H24" s="49"/>
      <c r="I24" s="49"/>
    </row>
    <row r="25" spans="1:9" x14ac:dyDescent="0.2">
      <c r="A25" s="12" t="s">
        <v>83</v>
      </c>
      <c r="B25" s="40">
        <v>642</v>
      </c>
      <c r="C25" s="40">
        <v>5007</v>
      </c>
      <c r="D25" s="40">
        <v>8227</v>
      </c>
      <c r="E25" s="40">
        <v>2963</v>
      </c>
      <c r="F25" s="40">
        <v>2759</v>
      </c>
      <c r="G25" s="40">
        <v>5301</v>
      </c>
      <c r="H25" s="41">
        <v>4776</v>
      </c>
      <c r="I25" s="40">
        <v>29675</v>
      </c>
    </row>
    <row r="26" spans="1:9" x14ac:dyDescent="0.2">
      <c r="A26" s="12" t="s">
        <v>82</v>
      </c>
      <c r="B26" s="40">
        <v>447</v>
      </c>
      <c r="C26" s="40">
        <v>3444</v>
      </c>
      <c r="D26" s="40">
        <v>5620</v>
      </c>
      <c r="E26" s="40">
        <v>2376</v>
      </c>
      <c r="F26" s="40">
        <v>2913</v>
      </c>
      <c r="G26" s="40">
        <v>11330</v>
      </c>
      <c r="H26" s="41">
        <v>20384</v>
      </c>
      <c r="I26" s="40">
        <v>46514</v>
      </c>
    </row>
    <row r="27" spans="1:9" s="9" customFormat="1" x14ac:dyDescent="0.2">
      <c r="A27" s="22" t="s">
        <v>81</v>
      </c>
      <c r="B27" s="38">
        <v>1089</v>
      </c>
      <c r="C27" s="38">
        <v>8451</v>
      </c>
      <c r="D27" s="38">
        <v>13847</v>
      </c>
      <c r="E27" s="38">
        <v>5339</v>
      </c>
      <c r="F27" s="38">
        <v>5672</v>
      </c>
      <c r="G27" s="38">
        <v>16631</v>
      </c>
      <c r="H27" s="39">
        <v>25160</v>
      </c>
      <c r="I27" s="38">
        <v>76189</v>
      </c>
    </row>
  </sheetData>
  <mergeCells count="9">
    <mergeCell ref="A2:A3"/>
    <mergeCell ref="I2:I3"/>
    <mergeCell ref="B3:H3"/>
    <mergeCell ref="A4:I4"/>
    <mergeCell ref="A24:I24"/>
    <mergeCell ref="A12:I12"/>
    <mergeCell ref="A16:I16"/>
    <mergeCell ref="A20:I20"/>
    <mergeCell ref="A8:I8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240B5-AE6F-4357-A841-5B05D89E3EFC}">
  <sheetPr>
    <tabColor indexed="10"/>
  </sheetPr>
  <dimension ref="A1:G33"/>
  <sheetViews>
    <sheetView workbookViewId="0"/>
  </sheetViews>
  <sheetFormatPr defaultRowHeight="11.25" x14ac:dyDescent="0.2"/>
  <cols>
    <col min="1" max="1" width="23.5703125" style="1" customWidth="1"/>
    <col min="2" max="2" width="11" style="1" customWidth="1"/>
    <col min="3" max="3" width="12" style="1" customWidth="1"/>
    <col min="4" max="4" width="11.140625" style="1" customWidth="1"/>
    <col min="5" max="5" width="11.5703125" style="1" customWidth="1"/>
    <col min="6" max="6" width="10.42578125" style="1" customWidth="1"/>
    <col min="7" max="7" width="10" style="1" customWidth="1"/>
    <col min="8" max="16384" width="9.140625" style="1"/>
  </cols>
  <sheetData>
    <row r="1" spans="1:7" s="9" customFormat="1" x14ac:dyDescent="0.2">
      <c r="A1" s="11" t="s">
        <v>125</v>
      </c>
      <c r="B1" s="10"/>
      <c r="C1" s="10"/>
      <c r="D1" s="10"/>
      <c r="E1" s="10"/>
      <c r="F1" s="10"/>
      <c r="G1" s="10"/>
    </row>
    <row r="2" spans="1:7" x14ac:dyDescent="0.2">
      <c r="A2" s="52" t="s">
        <v>124</v>
      </c>
      <c r="B2" s="56" t="s">
        <v>77</v>
      </c>
      <c r="C2" s="57"/>
      <c r="D2" s="57"/>
      <c r="E2" s="57"/>
      <c r="F2" s="58"/>
      <c r="G2" s="52" t="s">
        <v>32</v>
      </c>
    </row>
    <row r="3" spans="1:7" ht="22.5" x14ac:dyDescent="0.2">
      <c r="A3" s="53"/>
      <c r="B3" s="8" t="s">
        <v>76</v>
      </c>
      <c r="C3" s="8" t="s">
        <v>75</v>
      </c>
      <c r="D3" s="8" t="s">
        <v>74</v>
      </c>
      <c r="E3" s="8" t="s">
        <v>73</v>
      </c>
      <c r="F3" s="8" t="s">
        <v>72</v>
      </c>
      <c r="G3" s="53"/>
    </row>
    <row r="4" spans="1:7" x14ac:dyDescent="0.2">
      <c r="A4" s="1" t="s">
        <v>123</v>
      </c>
      <c r="B4" s="3">
        <v>7728</v>
      </c>
      <c r="C4" s="3">
        <v>1326</v>
      </c>
      <c r="D4" s="3">
        <v>2360</v>
      </c>
      <c r="E4" s="3">
        <v>121</v>
      </c>
      <c r="F4" s="3">
        <v>197</v>
      </c>
      <c r="G4" s="3">
        <v>11732</v>
      </c>
    </row>
    <row r="5" spans="1:7" x14ac:dyDescent="0.2">
      <c r="A5" s="1" t="s">
        <v>122</v>
      </c>
      <c r="B5" s="3">
        <v>5206</v>
      </c>
      <c r="C5" s="3">
        <v>799</v>
      </c>
      <c r="D5" s="3">
        <v>2088</v>
      </c>
      <c r="E5" s="3">
        <v>256</v>
      </c>
      <c r="F5" s="3" t="s">
        <v>33</v>
      </c>
      <c r="G5" s="3">
        <v>8349</v>
      </c>
    </row>
    <row r="6" spans="1:7" s="9" customFormat="1" x14ac:dyDescent="0.2">
      <c r="A6" s="46" t="s">
        <v>121</v>
      </c>
      <c r="B6" s="25">
        <v>12934</v>
      </c>
      <c r="C6" s="25">
        <v>2125</v>
      </c>
      <c r="D6" s="25">
        <v>4448</v>
      </c>
      <c r="E6" s="25">
        <v>377</v>
      </c>
      <c r="F6" s="25">
        <v>197</v>
      </c>
      <c r="G6" s="25">
        <v>20081</v>
      </c>
    </row>
    <row r="7" spans="1:7" x14ac:dyDescent="0.2">
      <c r="A7" s="1" t="s">
        <v>120</v>
      </c>
      <c r="B7" s="3">
        <v>1694</v>
      </c>
      <c r="C7" s="3">
        <v>304</v>
      </c>
      <c r="D7" s="3">
        <v>700</v>
      </c>
      <c r="E7" s="3">
        <v>35</v>
      </c>
      <c r="F7" s="3"/>
      <c r="G7" s="3">
        <v>2733</v>
      </c>
    </row>
    <row r="8" spans="1:7" x14ac:dyDescent="0.2">
      <c r="A8" s="1" t="s">
        <v>119</v>
      </c>
      <c r="B8" s="3">
        <v>1476</v>
      </c>
      <c r="C8" s="3">
        <v>237</v>
      </c>
      <c r="D8" s="3">
        <v>467</v>
      </c>
      <c r="E8" s="25" t="s">
        <v>33</v>
      </c>
      <c r="F8" s="3">
        <v>40</v>
      </c>
      <c r="G8" s="3">
        <v>2220</v>
      </c>
    </row>
    <row r="9" spans="1:7" x14ac:dyDescent="0.2">
      <c r="A9" s="1" t="s">
        <v>118</v>
      </c>
      <c r="B9" s="3">
        <v>1770</v>
      </c>
      <c r="C9" s="3">
        <v>273</v>
      </c>
      <c r="D9" s="3">
        <v>433</v>
      </c>
      <c r="E9" s="3">
        <v>42</v>
      </c>
      <c r="F9" s="3">
        <v>21</v>
      </c>
      <c r="G9" s="3">
        <v>2539</v>
      </c>
    </row>
    <row r="10" spans="1:7" s="9" customFormat="1" x14ac:dyDescent="0.2">
      <c r="A10" s="46" t="s">
        <v>117</v>
      </c>
      <c r="B10" s="25">
        <v>4940</v>
      </c>
      <c r="C10" s="25">
        <v>814</v>
      </c>
      <c r="D10" s="25">
        <v>1600</v>
      </c>
      <c r="E10" s="25">
        <v>77</v>
      </c>
      <c r="F10" s="25">
        <v>61</v>
      </c>
      <c r="G10" s="25">
        <v>7492</v>
      </c>
    </row>
    <row r="11" spans="1:7" x14ac:dyDescent="0.2">
      <c r="A11" s="1" t="s">
        <v>116</v>
      </c>
      <c r="B11" s="3">
        <v>2102</v>
      </c>
      <c r="C11" s="3">
        <v>490</v>
      </c>
      <c r="D11" s="3">
        <v>345</v>
      </c>
      <c r="E11" s="3" t="s">
        <v>33</v>
      </c>
      <c r="F11" s="3">
        <v>90</v>
      </c>
      <c r="G11" s="3">
        <v>3027</v>
      </c>
    </row>
    <row r="12" spans="1:7" x14ac:dyDescent="0.2">
      <c r="A12" s="1" t="s">
        <v>115</v>
      </c>
      <c r="B12" s="3">
        <v>1058</v>
      </c>
      <c r="C12" s="3">
        <v>257</v>
      </c>
      <c r="D12" s="3">
        <v>392</v>
      </c>
      <c r="E12" s="3">
        <v>65</v>
      </c>
      <c r="F12" s="3">
        <v>26</v>
      </c>
      <c r="G12" s="3">
        <v>1798</v>
      </c>
    </row>
    <row r="13" spans="1:7" x14ac:dyDescent="0.2">
      <c r="A13" s="1" t="s">
        <v>114</v>
      </c>
      <c r="B13" s="3">
        <v>1577</v>
      </c>
      <c r="C13" s="3">
        <v>280</v>
      </c>
      <c r="D13" s="3">
        <v>377</v>
      </c>
      <c r="E13" s="3">
        <v>50</v>
      </c>
      <c r="F13" s="3" t="s">
        <v>33</v>
      </c>
      <c r="G13" s="3">
        <v>2284</v>
      </c>
    </row>
    <row r="14" spans="1:7" s="9" customFormat="1" x14ac:dyDescent="0.2">
      <c r="A14" s="46" t="s">
        <v>113</v>
      </c>
      <c r="B14" s="25">
        <v>4737</v>
      </c>
      <c r="C14" s="25">
        <v>1027</v>
      </c>
      <c r="D14" s="25">
        <v>1114</v>
      </c>
      <c r="E14" s="25">
        <v>115</v>
      </c>
      <c r="F14" s="25">
        <v>116</v>
      </c>
      <c r="G14" s="25">
        <v>7109</v>
      </c>
    </row>
    <row r="15" spans="1:7" x14ac:dyDescent="0.2">
      <c r="A15" s="1" t="s">
        <v>112</v>
      </c>
      <c r="B15" s="3">
        <v>2648</v>
      </c>
      <c r="C15" s="3">
        <v>262</v>
      </c>
      <c r="D15" s="3">
        <v>792</v>
      </c>
      <c r="E15" s="3">
        <v>140</v>
      </c>
      <c r="F15" s="3">
        <v>50</v>
      </c>
      <c r="G15" s="3">
        <v>3892</v>
      </c>
    </row>
    <row r="16" spans="1:7" x14ac:dyDescent="0.2">
      <c r="A16" s="1" t="s">
        <v>111</v>
      </c>
      <c r="B16" s="3">
        <v>1968</v>
      </c>
      <c r="C16" s="3">
        <v>280</v>
      </c>
      <c r="D16" s="3">
        <v>486</v>
      </c>
      <c r="E16" s="3">
        <v>280</v>
      </c>
      <c r="F16" s="3">
        <v>20</v>
      </c>
      <c r="G16" s="3">
        <v>3034</v>
      </c>
    </row>
    <row r="17" spans="1:7" x14ac:dyDescent="0.2">
      <c r="A17" s="1" t="s">
        <v>110</v>
      </c>
      <c r="B17" s="3">
        <v>1442</v>
      </c>
      <c r="C17" s="3">
        <v>140</v>
      </c>
      <c r="D17" s="3">
        <v>558</v>
      </c>
      <c r="E17" s="3">
        <v>147</v>
      </c>
      <c r="F17" s="3">
        <v>15</v>
      </c>
      <c r="G17" s="3">
        <v>2302</v>
      </c>
    </row>
    <row r="18" spans="1:7" s="9" customFormat="1" x14ac:dyDescent="0.2">
      <c r="A18" s="46" t="s">
        <v>109</v>
      </c>
      <c r="B18" s="25">
        <v>6058</v>
      </c>
      <c r="C18" s="25">
        <v>682</v>
      </c>
      <c r="D18" s="25">
        <v>1836</v>
      </c>
      <c r="E18" s="25">
        <v>567</v>
      </c>
      <c r="F18" s="25">
        <v>85</v>
      </c>
      <c r="G18" s="25">
        <v>9228</v>
      </c>
    </row>
    <row r="19" spans="1:7" s="9" customFormat="1" x14ac:dyDescent="0.2">
      <c r="A19" s="22" t="s">
        <v>108</v>
      </c>
      <c r="B19" s="25">
        <v>15735</v>
      </c>
      <c r="C19" s="25">
        <v>2523</v>
      </c>
      <c r="D19" s="25">
        <v>4550</v>
      </c>
      <c r="E19" s="25">
        <v>759</v>
      </c>
      <c r="F19" s="25">
        <v>262</v>
      </c>
      <c r="G19" s="25">
        <v>23829</v>
      </c>
    </row>
    <row r="20" spans="1:7" x14ac:dyDescent="0.2">
      <c r="A20" s="1" t="s">
        <v>107</v>
      </c>
      <c r="B20" s="3">
        <v>3238</v>
      </c>
      <c r="C20" s="3">
        <v>810</v>
      </c>
      <c r="D20" s="3">
        <v>942</v>
      </c>
      <c r="E20" s="3">
        <v>174</v>
      </c>
      <c r="F20" s="3">
        <v>86</v>
      </c>
      <c r="G20" s="3">
        <v>5250</v>
      </c>
    </row>
    <row r="21" spans="1:7" x14ac:dyDescent="0.2">
      <c r="A21" s="1" t="s">
        <v>106</v>
      </c>
      <c r="B21" s="3">
        <v>1640</v>
      </c>
      <c r="C21" s="3">
        <v>285</v>
      </c>
      <c r="D21" s="3">
        <v>608</v>
      </c>
      <c r="E21" s="3">
        <v>65</v>
      </c>
      <c r="F21" s="3">
        <v>26</v>
      </c>
      <c r="G21" s="3">
        <v>2624</v>
      </c>
    </row>
    <row r="22" spans="1:7" x14ac:dyDescent="0.2">
      <c r="A22" s="1" t="s">
        <v>105</v>
      </c>
      <c r="B22" s="3">
        <v>908</v>
      </c>
      <c r="C22" s="3">
        <v>339</v>
      </c>
      <c r="D22" s="3">
        <v>541</v>
      </c>
      <c r="E22" s="3">
        <v>50</v>
      </c>
      <c r="F22" s="3" t="s">
        <v>33</v>
      </c>
      <c r="G22" s="3">
        <v>1838</v>
      </c>
    </row>
    <row r="23" spans="1:7" s="9" customFormat="1" x14ac:dyDescent="0.2">
      <c r="A23" s="46" t="s">
        <v>104</v>
      </c>
      <c r="B23" s="25">
        <v>5786</v>
      </c>
      <c r="C23" s="25">
        <v>1434</v>
      </c>
      <c r="D23" s="25">
        <v>2091</v>
      </c>
      <c r="E23" s="25">
        <v>289</v>
      </c>
      <c r="F23" s="25">
        <v>112</v>
      </c>
      <c r="G23" s="25">
        <v>9712</v>
      </c>
    </row>
    <row r="24" spans="1:7" x14ac:dyDescent="0.2">
      <c r="A24" s="1" t="s">
        <v>103</v>
      </c>
      <c r="B24" s="3">
        <v>2411</v>
      </c>
      <c r="C24" s="3">
        <v>666</v>
      </c>
      <c r="D24" s="3">
        <v>966</v>
      </c>
      <c r="E24" s="3">
        <v>109</v>
      </c>
      <c r="F24" s="3" t="s">
        <v>33</v>
      </c>
      <c r="G24" s="3">
        <v>4152</v>
      </c>
    </row>
    <row r="25" spans="1:7" x14ac:dyDescent="0.2">
      <c r="A25" s="1" t="s">
        <v>102</v>
      </c>
      <c r="B25" s="3">
        <v>2419</v>
      </c>
      <c r="C25" s="3">
        <v>303</v>
      </c>
      <c r="D25" s="3">
        <v>735</v>
      </c>
      <c r="E25" s="3">
        <v>91</v>
      </c>
      <c r="F25" s="3" t="s">
        <v>33</v>
      </c>
      <c r="G25" s="3">
        <v>3548</v>
      </c>
    </row>
    <row r="26" spans="1:7" x14ac:dyDescent="0.2">
      <c r="A26" s="1" t="s">
        <v>101</v>
      </c>
      <c r="B26" s="3">
        <v>3295</v>
      </c>
      <c r="C26" s="3">
        <v>442</v>
      </c>
      <c r="D26" s="3">
        <v>1371</v>
      </c>
      <c r="E26" s="3">
        <v>90</v>
      </c>
      <c r="F26" s="3">
        <v>50</v>
      </c>
      <c r="G26" s="3">
        <v>5248</v>
      </c>
    </row>
    <row r="27" spans="1:7" s="9" customFormat="1" x14ac:dyDescent="0.2">
      <c r="A27" s="46" t="s">
        <v>100</v>
      </c>
      <c r="B27" s="25">
        <v>8125</v>
      </c>
      <c r="C27" s="25">
        <v>1411</v>
      </c>
      <c r="D27" s="25">
        <v>3072</v>
      </c>
      <c r="E27" s="25">
        <v>290</v>
      </c>
      <c r="F27" s="25">
        <v>50</v>
      </c>
      <c r="G27" s="25">
        <v>12948</v>
      </c>
    </row>
    <row r="28" spans="1:7" x14ac:dyDescent="0.2">
      <c r="A28" s="1" t="s">
        <v>99</v>
      </c>
      <c r="B28" s="3">
        <v>2764</v>
      </c>
      <c r="C28" s="3">
        <v>335</v>
      </c>
      <c r="D28" s="3">
        <v>1054</v>
      </c>
      <c r="E28" s="3">
        <v>148</v>
      </c>
      <c r="F28" s="3" t="s">
        <v>33</v>
      </c>
      <c r="G28" s="3">
        <v>4301</v>
      </c>
    </row>
    <row r="29" spans="1:7" x14ac:dyDescent="0.2">
      <c r="A29" s="1" t="s">
        <v>98</v>
      </c>
      <c r="B29" s="3">
        <v>3356</v>
      </c>
      <c r="C29" s="3">
        <v>475</v>
      </c>
      <c r="D29" s="3">
        <v>803</v>
      </c>
      <c r="E29" s="3">
        <v>157</v>
      </c>
      <c r="F29" s="3">
        <v>12</v>
      </c>
      <c r="G29" s="3">
        <v>4803</v>
      </c>
    </row>
    <row r="30" spans="1:7" x14ac:dyDescent="0.2">
      <c r="A30" s="1" t="s">
        <v>97</v>
      </c>
      <c r="B30" s="3">
        <v>2307</v>
      </c>
      <c r="C30" s="3">
        <v>432</v>
      </c>
      <c r="D30" s="3">
        <v>722</v>
      </c>
      <c r="E30" s="3">
        <v>10</v>
      </c>
      <c r="F30" s="3" t="s">
        <v>33</v>
      </c>
      <c r="G30" s="3">
        <v>3471</v>
      </c>
    </row>
    <row r="31" spans="1:7" s="9" customFormat="1" x14ac:dyDescent="0.2">
      <c r="A31" s="46" t="s">
        <v>96</v>
      </c>
      <c r="B31" s="25">
        <v>8427</v>
      </c>
      <c r="C31" s="25">
        <v>1242</v>
      </c>
      <c r="D31" s="25">
        <v>2579</v>
      </c>
      <c r="E31" s="25">
        <v>315</v>
      </c>
      <c r="F31" s="25">
        <v>12</v>
      </c>
      <c r="G31" s="25">
        <v>12575</v>
      </c>
    </row>
    <row r="32" spans="1:7" x14ac:dyDescent="0.2">
      <c r="A32" s="22" t="s">
        <v>95</v>
      </c>
      <c r="B32" s="25">
        <v>22338</v>
      </c>
      <c r="C32" s="25">
        <v>4087</v>
      </c>
      <c r="D32" s="25">
        <v>7742</v>
      </c>
      <c r="E32" s="25">
        <v>894</v>
      </c>
      <c r="F32" s="25">
        <v>174</v>
      </c>
      <c r="G32" s="25">
        <v>35235</v>
      </c>
    </row>
    <row r="33" spans="1:7" x14ac:dyDescent="0.2">
      <c r="A33" s="22" t="s">
        <v>94</v>
      </c>
      <c r="B33" s="25">
        <v>51007</v>
      </c>
      <c r="C33" s="25">
        <v>8735</v>
      </c>
      <c r="D33" s="25">
        <v>16740</v>
      </c>
      <c r="E33" s="25">
        <v>2030</v>
      </c>
      <c r="F33" s="25">
        <v>633</v>
      </c>
      <c r="G33" s="25">
        <v>79145</v>
      </c>
    </row>
  </sheetData>
  <mergeCells count="3">
    <mergeCell ref="G2:G3"/>
    <mergeCell ref="B2:F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016E-28AA-40F0-9215-FD6B891F0B85}">
  <sheetPr>
    <tabColor indexed="10"/>
  </sheetPr>
  <dimension ref="A1:H33"/>
  <sheetViews>
    <sheetView workbookViewId="0"/>
  </sheetViews>
  <sheetFormatPr defaultRowHeight="11.25" x14ac:dyDescent="0.2"/>
  <cols>
    <col min="1" max="1" width="21" style="1" customWidth="1"/>
    <col min="2" max="2" width="10" style="1" customWidth="1"/>
    <col min="3" max="3" width="12.140625" style="1" customWidth="1"/>
    <col min="4" max="4" width="11" style="1" customWidth="1"/>
    <col min="5" max="5" width="10.42578125" style="1" customWidth="1"/>
    <col min="6" max="6" width="10.7109375" style="1" customWidth="1"/>
    <col min="7" max="7" width="9.5703125" style="1" customWidth="1"/>
    <col min="8" max="8" width="10.42578125" style="1" customWidth="1"/>
    <col min="9" max="16384" width="9.140625" style="1"/>
  </cols>
  <sheetData>
    <row r="1" spans="1:8" s="9" customFormat="1" x14ac:dyDescent="0.2">
      <c r="A1" s="11" t="s">
        <v>127</v>
      </c>
      <c r="B1" s="10"/>
      <c r="C1" s="10"/>
      <c r="D1" s="10"/>
      <c r="E1" s="10"/>
      <c r="F1" s="10"/>
      <c r="G1" s="10"/>
      <c r="H1" s="10"/>
    </row>
    <row r="2" spans="1:8" ht="16.5" customHeight="1" x14ac:dyDescent="0.2">
      <c r="A2" s="52" t="s">
        <v>124</v>
      </c>
      <c r="B2" s="56" t="s">
        <v>77</v>
      </c>
      <c r="C2" s="57"/>
      <c r="D2" s="57"/>
      <c r="E2" s="57"/>
      <c r="F2" s="58"/>
      <c r="G2" s="52" t="s">
        <v>32</v>
      </c>
      <c r="H2" s="52" t="s">
        <v>126</v>
      </c>
    </row>
    <row r="3" spans="1:8" ht="29.25" customHeight="1" x14ac:dyDescent="0.2">
      <c r="A3" s="53"/>
      <c r="B3" s="8" t="s">
        <v>76</v>
      </c>
      <c r="C3" s="8" t="s">
        <v>75</v>
      </c>
      <c r="D3" s="8" t="s">
        <v>74</v>
      </c>
      <c r="E3" s="8" t="s">
        <v>73</v>
      </c>
      <c r="F3" s="8" t="s">
        <v>72</v>
      </c>
      <c r="G3" s="53"/>
      <c r="H3" s="53"/>
    </row>
    <row r="4" spans="1:8" x14ac:dyDescent="0.2">
      <c r="A4" s="48" t="s">
        <v>123</v>
      </c>
      <c r="B4" s="3">
        <v>7175</v>
      </c>
      <c r="C4" s="3">
        <v>1320</v>
      </c>
      <c r="D4" s="3">
        <v>2175</v>
      </c>
      <c r="E4" s="3">
        <v>113</v>
      </c>
      <c r="F4" s="3">
        <v>189</v>
      </c>
      <c r="G4" s="14">
        <v>10972</v>
      </c>
      <c r="H4" s="2">
        <v>63.287160008882815</v>
      </c>
    </row>
    <row r="5" spans="1:8" x14ac:dyDescent="0.2">
      <c r="A5" s="48" t="s">
        <v>122</v>
      </c>
      <c r="B5" s="3">
        <v>4721</v>
      </c>
      <c r="C5" s="3">
        <v>796</v>
      </c>
      <c r="D5" s="3">
        <v>2017</v>
      </c>
      <c r="E5" s="3">
        <v>252</v>
      </c>
      <c r="F5" s="3" t="s">
        <v>33</v>
      </c>
      <c r="G5" s="14">
        <v>7786</v>
      </c>
      <c r="H5" s="2">
        <v>62.914070498343108</v>
      </c>
    </row>
    <row r="6" spans="1:8" s="9" customFormat="1" x14ac:dyDescent="0.2">
      <c r="A6" s="22" t="s">
        <v>121</v>
      </c>
      <c r="B6" s="25">
        <v>11896</v>
      </c>
      <c r="C6" s="25">
        <v>2116</v>
      </c>
      <c r="D6" s="25">
        <v>4192</v>
      </c>
      <c r="E6" s="25">
        <v>365</v>
      </c>
      <c r="F6" s="25">
        <v>189</v>
      </c>
      <c r="G6" s="25">
        <v>18758</v>
      </c>
      <c r="H6" s="32">
        <v>63.131763576627449</v>
      </c>
    </row>
    <row r="7" spans="1:8" x14ac:dyDescent="0.2">
      <c r="A7" s="48" t="s">
        <v>120</v>
      </c>
      <c r="B7" s="3">
        <v>1635</v>
      </c>
      <c r="C7" s="3">
        <v>308</v>
      </c>
      <c r="D7" s="3">
        <v>651</v>
      </c>
      <c r="E7" s="3">
        <v>36</v>
      </c>
      <c r="F7" s="3" t="s">
        <v>33</v>
      </c>
      <c r="G7" s="3">
        <v>2630</v>
      </c>
      <c r="H7" s="2">
        <v>61.719703369942742</v>
      </c>
    </row>
    <row r="8" spans="1:8" x14ac:dyDescent="0.2">
      <c r="A8" s="48" t="s">
        <v>119</v>
      </c>
      <c r="B8" s="3">
        <v>1440</v>
      </c>
      <c r="C8" s="3">
        <v>237</v>
      </c>
      <c r="D8" s="3">
        <v>462</v>
      </c>
      <c r="E8" s="3" t="s">
        <v>33</v>
      </c>
      <c r="F8" s="25">
        <v>40</v>
      </c>
      <c r="G8" s="14">
        <v>2179</v>
      </c>
      <c r="H8" s="2">
        <v>69.971837860576542</v>
      </c>
    </row>
    <row r="9" spans="1:8" x14ac:dyDescent="0.2">
      <c r="A9" s="48" t="s">
        <v>118</v>
      </c>
      <c r="B9" s="3">
        <v>1662</v>
      </c>
      <c r="C9" s="3">
        <v>272</v>
      </c>
      <c r="D9" s="3">
        <v>433</v>
      </c>
      <c r="E9" s="3">
        <v>38</v>
      </c>
      <c r="F9" s="3">
        <v>21</v>
      </c>
      <c r="G9" s="14">
        <v>2426</v>
      </c>
      <c r="H9" s="2">
        <v>68.036559133753812</v>
      </c>
    </row>
    <row r="10" spans="1:8" s="9" customFormat="1" x14ac:dyDescent="0.2">
      <c r="A10" s="22" t="s">
        <v>117</v>
      </c>
      <c r="B10" s="25">
        <v>4737</v>
      </c>
      <c r="C10" s="25">
        <v>817</v>
      </c>
      <c r="D10" s="25">
        <v>1546</v>
      </c>
      <c r="E10" s="25">
        <v>74</v>
      </c>
      <c r="F10" s="25">
        <v>61</v>
      </c>
      <c r="G10" s="25">
        <v>7235</v>
      </c>
      <c r="H10" s="32">
        <v>66.12716889802067</v>
      </c>
    </row>
    <row r="11" spans="1:8" x14ac:dyDescent="0.2">
      <c r="A11" s="48" t="s">
        <v>116</v>
      </c>
      <c r="B11" s="3">
        <v>1943</v>
      </c>
      <c r="C11" s="3">
        <v>494</v>
      </c>
      <c r="D11" s="3">
        <v>342</v>
      </c>
      <c r="E11" s="3" t="s">
        <v>33</v>
      </c>
      <c r="F11" s="3">
        <v>90</v>
      </c>
      <c r="G11" s="14">
        <v>2869</v>
      </c>
      <c r="H11" s="2">
        <v>63.76023130585132</v>
      </c>
    </row>
    <row r="12" spans="1:8" x14ac:dyDescent="0.2">
      <c r="A12" s="48" t="s">
        <v>115</v>
      </c>
      <c r="B12" s="3">
        <v>1040</v>
      </c>
      <c r="C12" s="3">
        <v>254</v>
      </c>
      <c r="D12" s="3">
        <v>379</v>
      </c>
      <c r="E12" s="3">
        <v>65</v>
      </c>
      <c r="F12" s="3">
        <v>27</v>
      </c>
      <c r="G12" s="3">
        <v>1765</v>
      </c>
      <c r="H12" s="2">
        <v>68.493682282450095</v>
      </c>
    </row>
    <row r="13" spans="1:8" x14ac:dyDescent="0.2">
      <c r="A13" s="48" t="s">
        <v>114</v>
      </c>
      <c r="B13" s="3">
        <v>1534</v>
      </c>
      <c r="C13" s="3">
        <v>278</v>
      </c>
      <c r="D13" s="3">
        <v>371</v>
      </c>
      <c r="E13" s="3">
        <v>50</v>
      </c>
      <c r="F13" s="3" t="s">
        <v>33</v>
      </c>
      <c r="G13" s="14">
        <v>2233</v>
      </c>
      <c r="H13" s="2">
        <v>77.793222618214003</v>
      </c>
    </row>
    <row r="14" spans="1:8" s="9" customFormat="1" x14ac:dyDescent="0.2">
      <c r="A14" s="22" t="s">
        <v>113</v>
      </c>
      <c r="B14" s="25">
        <v>4517</v>
      </c>
      <c r="C14" s="25">
        <v>1026</v>
      </c>
      <c r="D14" s="25">
        <v>1092</v>
      </c>
      <c r="E14" s="25">
        <v>115</v>
      </c>
      <c r="F14" s="25">
        <v>117</v>
      </c>
      <c r="G14" s="25">
        <v>6867</v>
      </c>
      <c r="H14" s="32">
        <v>69.036029025895303</v>
      </c>
    </row>
    <row r="15" spans="1:8" x14ac:dyDescent="0.2">
      <c r="A15" s="48" t="s">
        <v>112</v>
      </c>
      <c r="B15" s="3">
        <v>2522</v>
      </c>
      <c r="C15" s="3">
        <v>271</v>
      </c>
      <c r="D15" s="3">
        <v>782</v>
      </c>
      <c r="E15" s="3">
        <v>137</v>
      </c>
      <c r="F15" s="3">
        <v>48</v>
      </c>
      <c r="G15" s="14">
        <v>3760</v>
      </c>
      <c r="H15" s="2">
        <v>96.051908903960864</v>
      </c>
    </row>
    <row r="16" spans="1:8" x14ac:dyDescent="0.2">
      <c r="A16" s="48" t="s">
        <v>111</v>
      </c>
      <c r="B16" s="3">
        <v>1851</v>
      </c>
      <c r="C16" s="3">
        <v>279</v>
      </c>
      <c r="D16" s="3">
        <v>482</v>
      </c>
      <c r="E16" s="3">
        <v>278</v>
      </c>
      <c r="F16" s="3">
        <v>20</v>
      </c>
      <c r="G16" s="14">
        <v>2910</v>
      </c>
      <c r="H16" s="2">
        <v>91.524688076943647</v>
      </c>
    </row>
    <row r="17" spans="1:8" x14ac:dyDescent="0.2">
      <c r="A17" s="48" t="s">
        <v>110</v>
      </c>
      <c r="B17" s="3">
        <v>1413</v>
      </c>
      <c r="C17" s="3">
        <v>139</v>
      </c>
      <c r="D17" s="3">
        <v>554</v>
      </c>
      <c r="E17" s="3">
        <v>147</v>
      </c>
      <c r="F17" s="3">
        <v>16</v>
      </c>
      <c r="G17" s="3">
        <v>2269</v>
      </c>
      <c r="H17" s="2">
        <v>98.147355125593137</v>
      </c>
    </row>
    <row r="18" spans="1:8" s="9" customFormat="1" x14ac:dyDescent="0.2">
      <c r="A18" s="22" t="s">
        <v>109</v>
      </c>
      <c r="B18" s="25">
        <v>5786</v>
      </c>
      <c r="C18" s="25">
        <v>689</v>
      </c>
      <c r="D18" s="25">
        <v>1818</v>
      </c>
      <c r="E18" s="25">
        <v>562</v>
      </c>
      <c r="F18" s="25">
        <v>84</v>
      </c>
      <c r="G18" s="25">
        <v>8939</v>
      </c>
      <c r="H18" s="32">
        <v>95.036599563037896</v>
      </c>
    </row>
    <row r="19" spans="1:8" s="9" customFormat="1" x14ac:dyDescent="0.2">
      <c r="A19" s="22" t="s">
        <v>108</v>
      </c>
      <c r="B19" s="25">
        <v>15040</v>
      </c>
      <c r="C19" s="25">
        <v>2532</v>
      </c>
      <c r="D19" s="25">
        <v>4456</v>
      </c>
      <c r="E19" s="25">
        <v>751</v>
      </c>
      <c r="F19" s="25">
        <v>262</v>
      </c>
      <c r="G19" s="25">
        <v>23041</v>
      </c>
      <c r="H19" s="32">
        <v>76.0582916609862</v>
      </c>
    </row>
    <row r="20" spans="1:8" x14ac:dyDescent="0.2">
      <c r="A20" s="48" t="s">
        <v>107</v>
      </c>
      <c r="B20" s="3">
        <v>3172</v>
      </c>
      <c r="C20" s="3">
        <v>811</v>
      </c>
      <c r="D20" s="3">
        <v>938</v>
      </c>
      <c r="E20" s="3">
        <v>173</v>
      </c>
      <c r="F20" s="3">
        <v>87</v>
      </c>
      <c r="G20" s="14">
        <v>5181</v>
      </c>
      <c r="H20" s="2">
        <v>75.657899540445072</v>
      </c>
    </row>
    <row r="21" spans="1:8" x14ac:dyDescent="0.2">
      <c r="A21" s="48" t="s">
        <v>106</v>
      </c>
      <c r="B21" s="3">
        <v>1542</v>
      </c>
      <c r="C21" s="3">
        <v>285</v>
      </c>
      <c r="D21" s="3">
        <v>600</v>
      </c>
      <c r="E21" s="3">
        <v>64</v>
      </c>
      <c r="F21" s="3">
        <v>26</v>
      </c>
      <c r="G21" s="14">
        <v>2517</v>
      </c>
      <c r="H21" s="2">
        <v>81.724759322694283</v>
      </c>
    </row>
    <row r="22" spans="1:8" x14ac:dyDescent="0.2">
      <c r="A22" s="48" t="s">
        <v>105</v>
      </c>
      <c r="B22" s="3">
        <v>913</v>
      </c>
      <c r="C22" s="3">
        <v>320</v>
      </c>
      <c r="D22" s="3">
        <v>532</v>
      </c>
      <c r="E22" s="3">
        <v>57</v>
      </c>
      <c r="F22" s="3" t="s">
        <v>33</v>
      </c>
      <c r="G22" s="14">
        <v>1822</v>
      </c>
      <c r="H22" s="2">
        <v>90.234202823904639</v>
      </c>
    </row>
    <row r="23" spans="1:8" s="9" customFormat="1" x14ac:dyDescent="0.2">
      <c r="A23" s="22" t="s">
        <v>104</v>
      </c>
      <c r="B23" s="25">
        <v>5627</v>
      </c>
      <c r="C23" s="25">
        <v>1416</v>
      </c>
      <c r="D23" s="25">
        <v>2070</v>
      </c>
      <c r="E23" s="25">
        <v>294</v>
      </c>
      <c r="F23" s="25">
        <v>113</v>
      </c>
      <c r="G23" s="25">
        <v>9520</v>
      </c>
      <c r="H23" s="32">
        <v>79.685476735942245</v>
      </c>
    </row>
    <row r="24" spans="1:8" x14ac:dyDescent="0.2">
      <c r="A24" s="48" t="s">
        <v>103</v>
      </c>
      <c r="B24" s="3">
        <v>2319</v>
      </c>
      <c r="C24" s="3">
        <v>667</v>
      </c>
      <c r="D24" s="3">
        <v>957</v>
      </c>
      <c r="E24" s="3">
        <v>107</v>
      </c>
      <c r="F24" s="3" t="s">
        <v>33</v>
      </c>
      <c r="G24" s="3">
        <v>4050</v>
      </c>
      <c r="H24" s="2">
        <v>75.045305128651748</v>
      </c>
    </row>
    <row r="25" spans="1:8" x14ac:dyDescent="0.2">
      <c r="A25" s="48" t="s">
        <v>102</v>
      </c>
      <c r="B25" s="3">
        <v>2273</v>
      </c>
      <c r="C25" s="3">
        <v>304</v>
      </c>
      <c r="D25" s="3">
        <v>696</v>
      </c>
      <c r="E25" s="3">
        <v>87</v>
      </c>
      <c r="F25" s="3" t="s">
        <v>33</v>
      </c>
      <c r="G25" s="3">
        <v>3360</v>
      </c>
      <c r="H25" s="2">
        <v>86.877378785371505</v>
      </c>
    </row>
    <row r="26" spans="1:8" x14ac:dyDescent="0.2">
      <c r="A26" s="48" t="s">
        <v>101</v>
      </c>
      <c r="B26" s="3">
        <v>3238</v>
      </c>
      <c r="C26" s="3">
        <v>438</v>
      </c>
      <c r="D26" s="3">
        <v>1285</v>
      </c>
      <c r="E26" s="3">
        <v>90</v>
      </c>
      <c r="F26" s="3">
        <v>49</v>
      </c>
      <c r="G26" s="14">
        <v>5100</v>
      </c>
      <c r="H26" s="2">
        <v>91.809842015064021</v>
      </c>
    </row>
    <row r="27" spans="1:8" s="9" customFormat="1" x14ac:dyDescent="0.2">
      <c r="A27" s="22" t="s">
        <v>100</v>
      </c>
      <c r="B27" s="25">
        <v>7830</v>
      </c>
      <c r="C27" s="25">
        <v>1409</v>
      </c>
      <c r="D27" s="25">
        <v>2938</v>
      </c>
      <c r="E27" s="25">
        <v>284</v>
      </c>
      <c r="F27" s="25">
        <v>49</v>
      </c>
      <c r="G27" s="25">
        <v>12510</v>
      </c>
      <c r="H27" s="32">
        <v>84.417398486560018</v>
      </c>
    </row>
    <row r="28" spans="1:8" x14ac:dyDescent="0.2">
      <c r="A28" s="48" t="s">
        <v>99</v>
      </c>
      <c r="B28" s="3">
        <v>2749</v>
      </c>
      <c r="C28" s="3">
        <v>314</v>
      </c>
      <c r="D28" s="3">
        <v>1045</v>
      </c>
      <c r="E28" s="3">
        <v>149</v>
      </c>
      <c r="F28" s="3" t="s">
        <v>33</v>
      </c>
      <c r="G28" s="14">
        <v>4257</v>
      </c>
      <c r="H28" s="2">
        <v>81.11027911310282</v>
      </c>
    </row>
    <row r="29" spans="1:8" x14ac:dyDescent="0.2">
      <c r="A29" s="48" t="s">
        <v>98</v>
      </c>
      <c r="B29" s="3">
        <v>3245</v>
      </c>
      <c r="C29" s="3">
        <v>471</v>
      </c>
      <c r="D29" s="3">
        <v>769</v>
      </c>
      <c r="E29" s="3">
        <v>154</v>
      </c>
      <c r="F29" s="3">
        <v>12</v>
      </c>
      <c r="G29" s="14">
        <v>4651</v>
      </c>
      <c r="H29" s="2">
        <v>128.55097539538201</v>
      </c>
    </row>
    <row r="30" spans="1:8" x14ac:dyDescent="0.2">
      <c r="A30" s="48" t="s">
        <v>97</v>
      </c>
      <c r="B30" s="3">
        <v>2288</v>
      </c>
      <c r="C30" s="3">
        <v>433</v>
      </c>
      <c r="D30" s="3">
        <v>721</v>
      </c>
      <c r="E30" s="3">
        <v>10</v>
      </c>
      <c r="F30" s="3" t="s">
        <v>33</v>
      </c>
      <c r="G30" s="3">
        <v>3452</v>
      </c>
      <c r="H30" s="2">
        <v>81.834496132300686</v>
      </c>
    </row>
    <row r="31" spans="1:8" s="9" customFormat="1" x14ac:dyDescent="0.2">
      <c r="A31" s="22" t="s">
        <v>96</v>
      </c>
      <c r="B31" s="25">
        <v>8282</v>
      </c>
      <c r="C31" s="25">
        <v>1218</v>
      </c>
      <c r="D31" s="25">
        <v>2535</v>
      </c>
      <c r="E31" s="25">
        <v>313</v>
      </c>
      <c r="F31" s="25">
        <v>12</v>
      </c>
      <c r="G31" s="25">
        <v>12360</v>
      </c>
      <c r="H31" s="32">
        <v>94.461470266800163</v>
      </c>
    </row>
    <row r="32" spans="1:8" x14ac:dyDescent="0.2">
      <c r="A32" s="22" t="s">
        <v>95</v>
      </c>
      <c r="B32" s="25">
        <v>21739</v>
      </c>
      <c r="C32" s="25">
        <v>4043</v>
      </c>
      <c r="D32" s="25">
        <v>7543</v>
      </c>
      <c r="E32" s="25">
        <v>891</v>
      </c>
      <c r="F32" s="25">
        <v>174</v>
      </c>
      <c r="G32" s="25">
        <v>34390</v>
      </c>
      <c r="H32" s="32">
        <v>86.296692495449918</v>
      </c>
    </row>
    <row r="33" spans="1:8" x14ac:dyDescent="0.2">
      <c r="A33" s="22" t="s">
        <v>94</v>
      </c>
      <c r="B33" s="25">
        <v>48675</v>
      </c>
      <c r="C33" s="25">
        <v>8691</v>
      </c>
      <c r="D33" s="25">
        <v>16191</v>
      </c>
      <c r="E33" s="25">
        <v>2007</v>
      </c>
      <c r="F33" s="25">
        <v>625</v>
      </c>
      <c r="G33" s="47">
        <v>76189</v>
      </c>
      <c r="H33" s="32">
        <v>76.297938196156466</v>
      </c>
    </row>
  </sheetData>
  <mergeCells count="4">
    <mergeCell ref="B2:F2"/>
    <mergeCell ref="A2:A3"/>
    <mergeCell ref="G2:G3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3423E-7FF0-4D48-AF9C-E07442064BA9}">
  <sheetPr>
    <tabColor indexed="10"/>
  </sheetPr>
  <dimension ref="A1:J33"/>
  <sheetViews>
    <sheetView workbookViewId="0"/>
  </sheetViews>
  <sheetFormatPr defaultRowHeight="11.25" x14ac:dyDescent="0.2"/>
  <cols>
    <col min="1" max="1" width="20" style="1" customWidth="1"/>
    <col min="2" max="2" width="13.28515625" style="1" customWidth="1"/>
    <col min="3" max="3" width="12" style="1" customWidth="1"/>
    <col min="4" max="4" width="11.140625" style="1" customWidth="1"/>
    <col min="5" max="5" width="10.5703125" style="1" customWidth="1"/>
    <col min="6" max="6" width="13.7109375" style="1" customWidth="1"/>
    <col min="7" max="7" width="12.5703125" style="1" customWidth="1"/>
    <col min="8" max="8" width="12.85546875" style="1" customWidth="1"/>
    <col min="9" max="10" width="11" style="1" customWidth="1"/>
    <col min="11" max="16384" width="9.140625" style="1"/>
  </cols>
  <sheetData>
    <row r="1" spans="1:10" s="9" customFormat="1" x14ac:dyDescent="0.2">
      <c r="A1" s="11" t="s">
        <v>129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1.5" customHeight="1" x14ac:dyDescent="0.2">
      <c r="A2" s="52" t="s">
        <v>124</v>
      </c>
      <c r="B2" s="52" t="s">
        <v>45</v>
      </c>
      <c r="C2" s="56" t="s">
        <v>128</v>
      </c>
      <c r="D2" s="57"/>
      <c r="E2" s="58"/>
      <c r="F2" s="52" t="s">
        <v>66</v>
      </c>
      <c r="G2" s="52" t="s">
        <v>65</v>
      </c>
      <c r="H2" s="52" t="s">
        <v>64</v>
      </c>
      <c r="I2" s="52" t="s">
        <v>63</v>
      </c>
      <c r="J2" s="52" t="s">
        <v>32</v>
      </c>
    </row>
    <row r="3" spans="1:10" ht="28.5" customHeight="1" x14ac:dyDescent="0.2">
      <c r="A3" s="53"/>
      <c r="B3" s="53"/>
      <c r="C3" s="8" t="s">
        <v>75</v>
      </c>
      <c r="D3" s="8" t="s">
        <v>74</v>
      </c>
      <c r="E3" s="8" t="s">
        <v>73</v>
      </c>
      <c r="F3" s="53"/>
      <c r="G3" s="53"/>
      <c r="H3" s="53"/>
      <c r="I3" s="53"/>
      <c r="J3" s="53"/>
    </row>
    <row r="4" spans="1:10" x14ac:dyDescent="0.2">
      <c r="A4" s="12" t="s">
        <v>123</v>
      </c>
      <c r="B4" s="3">
        <v>955</v>
      </c>
      <c r="C4" s="3">
        <v>47</v>
      </c>
      <c r="D4" s="3">
        <v>90</v>
      </c>
      <c r="E4" s="3">
        <v>42</v>
      </c>
      <c r="F4" s="3">
        <v>1465</v>
      </c>
      <c r="G4" s="3">
        <v>2624</v>
      </c>
      <c r="H4" s="3">
        <v>490</v>
      </c>
      <c r="I4" s="3">
        <v>170</v>
      </c>
      <c r="J4" s="3">
        <v>5883</v>
      </c>
    </row>
    <row r="5" spans="1:10" x14ac:dyDescent="0.2">
      <c r="A5" s="12" t="s">
        <v>122</v>
      </c>
      <c r="B5" s="3">
        <v>489</v>
      </c>
      <c r="C5" s="3" t="s">
        <v>33</v>
      </c>
      <c r="D5" s="3">
        <v>10</v>
      </c>
      <c r="E5" s="3">
        <v>20</v>
      </c>
      <c r="F5" s="3">
        <v>143</v>
      </c>
      <c r="G5" s="3">
        <v>116</v>
      </c>
      <c r="H5" s="3" t="s">
        <v>33</v>
      </c>
      <c r="I5" s="3" t="s">
        <v>33</v>
      </c>
      <c r="J5" s="3">
        <v>778</v>
      </c>
    </row>
    <row r="6" spans="1:10" s="9" customFormat="1" x14ac:dyDescent="0.2">
      <c r="A6" s="22" t="s">
        <v>121</v>
      </c>
      <c r="B6" s="25">
        <v>1444</v>
      </c>
      <c r="C6" s="25">
        <v>47</v>
      </c>
      <c r="D6" s="25">
        <v>100</v>
      </c>
      <c r="E6" s="25">
        <v>62</v>
      </c>
      <c r="F6" s="25">
        <v>1608</v>
      </c>
      <c r="G6" s="25">
        <v>2740</v>
      </c>
      <c r="H6" s="25">
        <v>490</v>
      </c>
      <c r="I6" s="25">
        <v>170</v>
      </c>
      <c r="J6" s="25">
        <v>6661</v>
      </c>
    </row>
    <row r="7" spans="1:10" x14ac:dyDescent="0.2">
      <c r="A7" s="12" t="s">
        <v>120</v>
      </c>
      <c r="B7" s="3">
        <v>130</v>
      </c>
      <c r="C7" s="3" t="s">
        <v>33</v>
      </c>
      <c r="D7" s="3">
        <v>30</v>
      </c>
      <c r="E7" s="3" t="s">
        <v>33</v>
      </c>
      <c r="F7" s="3">
        <v>131</v>
      </c>
      <c r="G7" s="3">
        <v>418</v>
      </c>
      <c r="H7" s="3">
        <v>20</v>
      </c>
      <c r="I7" s="3">
        <v>6</v>
      </c>
      <c r="J7" s="3">
        <v>735</v>
      </c>
    </row>
    <row r="8" spans="1:10" x14ac:dyDescent="0.2">
      <c r="A8" s="12" t="s">
        <v>119</v>
      </c>
      <c r="B8" s="3">
        <v>194</v>
      </c>
      <c r="C8" s="3">
        <v>15</v>
      </c>
      <c r="D8" s="3" t="s">
        <v>33</v>
      </c>
      <c r="E8" s="3">
        <v>12</v>
      </c>
      <c r="F8" s="3">
        <v>136</v>
      </c>
      <c r="G8" s="3">
        <v>100</v>
      </c>
      <c r="H8" s="3">
        <v>64</v>
      </c>
      <c r="I8" s="3" t="s">
        <v>33</v>
      </c>
      <c r="J8" s="3">
        <v>521</v>
      </c>
    </row>
    <row r="9" spans="1:10" x14ac:dyDescent="0.2">
      <c r="A9" s="12" t="s">
        <v>118</v>
      </c>
      <c r="B9" s="3">
        <v>96</v>
      </c>
      <c r="C9" s="3" t="s">
        <v>33</v>
      </c>
      <c r="D9" s="3">
        <v>38</v>
      </c>
      <c r="E9" s="3" t="s">
        <v>33</v>
      </c>
      <c r="F9" s="3">
        <v>74</v>
      </c>
      <c r="G9" s="3">
        <v>178</v>
      </c>
      <c r="H9" s="3">
        <v>30</v>
      </c>
      <c r="I9" s="3">
        <v>6</v>
      </c>
      <c r="J9" s="3">
        <v>422</v>
      </c>
    </row>
    <row r="10" spans="1:10" s="9" customFormat="1" x14ac:dyDescent="0.2">
      <c r="A10" s="22" t="s">
        <v>117</v>
      </c>
      <c r="B10" s="25">
        <v>420</v>
      </c>
      <c r="C10" s="25">
        <v>15</v>
      </c>
      <c r="D10" s="25">
        <v>68</v>
      </c>
      <c r="E10" s="25">
        <v>12</v>
      </c>
      <c r="F10" s="25">
        <v>341</v>
      </c>
      <c r="G10" s="25">
        <v>696</v>
      </c>
      <c r="H10" s="25">
        <v>114</v>
      </c>
      <c r="I10" s="25">
        <v>12</v>
      </c>
      <c r="J10" s="25">
        <v>1678</v>
      </c>
    </row>
    <row r="11" spans="1:10" x14ac:dyDescent="0.2">
      <c r="A11" s="12" t="s">
        <v>116</v>
      </c>
      <c r="B11" s="3">
        <v>294</v>
      </c>
      <c r="C11" s="3">
        <v>6</v>
      </c>
      <c r="D11" s="3">
        <v>10</v>
      </c>
      <c r="E11" s="3" t="s">
        <v>33</v>
      </c>
      <c r="F11" s="3">
        <v>53</v>
      </c>
      <c r="G11" s="3">
        <v>215</v>
      </c>
      <c r="H11" s="3">
        <v>60</v>
      </c>
      <c r="I11" s="3" t="s">
        <v>33</v>
      </c>
      <c r="J11" s="3">
        <v>638</v>
      </c>
    </row>
    <row r="12" spans="1:10" x14ac:dyDescent="0.2">
      <c r="A12" s="12" t="s">
        <v>115</v>
      </c>
      <c r="B12" s="3">
        <v>53</v>
      </c>
      <c r="C12" s="3" t="s">
        <v>33</v>
      </c>
      <c r="D12" s="3" t="s">
        <v>33</v>
      </c>
      <c r="E12" s="3">
        <v>16</v>
      </c>
      <c r="F12" s="3">
        <v>25</v>
      </c>
      <c r="G12" s="3">
        <v>90</v>
      </c>
      <c r="H12" s="3">
        <v>20</v>
      </c>
      <c r="I12" s="3" t="s">
        <v>33</v>
      </c>
      <c r="J12" s="3">
        <v>204</v>
      </c>
    </row>
    <row r="13" spans="1:10" x14ac:dyDescent="0.2">
      <c r="A13" s="12" t="s">
        <v>114</v>
      </c>
      <c r="B13" s="3">
        <v>96</v>
      </c>
      <c r="C13" s="3" t="s">
        <v>33</v>
      </c>
      <c r="D13" s="3">
        <v>10</v>
      </c>
      <c r="E13" s="3" t="s">
        <v>33</v>
      </c>
      <c r="F13" s="3">
        <v>80</v>
      </c>
      <c r="G13" s="3">
        <v>75</v>
      </c>
      <c r="H13" s="3">
        <v>40</v>
      </c>
      <c r="I13" s="3" t="s">
        <v>33</v>
      </c>
      <c r="J13" s="3">
        <v>301</v>
      </c>
    </row>
    <row r="14" spans="1:10" s="9" customFormat="1" x14ac:dyDescent="0.2">
      <c r="A14" s="22" t="s">
        <v>113</v>
      </c>
      <c r="B14" s="25">
        <v>443</v>
      </c>
      <c r="C14" s="25">
        <v>6</v>
      </c>
      <c r="D14" s="25">
        <v>20</v>
      </c>
      <c r="E14" s="25">
        <v>16</v>
      </c>
      <c r="F14" s="25">
        <v>158</v>
      </c>
      <c r="G14" s="25">
        <v>380</v>
      </c>
      <c r="H14" s="25">
        <v>120</v>
      </c>
      <c r="I14" s="25" t="s">
        <v>33</v>
      </c>
      <c r="J14" s="25">
        <v>1143</v>
      </c>
    </row>
    <row r="15" spans="1:10" x14ac:dyDescent="0.2">
      <c r="A15" s="12" t="s">
        <v>112</v>
      </c>
      <c r="B15" s="3">
        <v>37</v>
      </c>
      <c r="C15" s="3" t="s">
        <v>33</v>
      </c>
      <c r="D15" s="3">
        <v>20</v>
      </c>
      <c r="E15" s="3">
        <v>20</v>
      </c>
      <c r="F15" s="3">
        <v>90</v>
      </c>
      <c r="G15" s="3">
        <v>115</v>
      </c>
      <c r="H15" s="3">
        <v>20</v>
      </c>
      <c r="I15" s="3" t="s">
        <v>33</v>
      </c>
      <c r="J15" s="3">
        <v>302</v>
      </c>
    </row>
    <row r="16" spans="1:10" x14ac:dyDescent="0.2">
      <c r="A16" s="12" t="s">
        <v>111</v>
      </c>
      <c r="B16" s="3">
        <v>6</v>
      </c>
      <c r="C16" s="3" t="s">
        <v>33</v>
      </c>
      <c r="D16" s="3">
        <v>10</v>
      </c>
      <c r="E16" s="3" t="s">
        <v>33</v>
      </c>
      <c r="F16" s="3">
        <v>72</v>
      </c>
      <c r="G16" s="3">
        <v>10</v>
      </c>
      <c r="H16" s="3" t="s">
        <v>33</v>
      </c>
      <c r="I16" s="3" t="s">
        <v>33</v>
      </c>
      <c r="J16" s="3">
        <v>98</v>
      </c>
    </row>
    <row r="17" spans="1:10" x14ac:dyDescent="0.2">
      <c r="A17" s="12" t="s">
        <v>110</v>
      </c>
      <c r="B17" s="3">
        <v>47</v>
      </c>
      <c r="C17" s="3" t="s">
        <v>33</v>
      </c>
      <c r="D17" s="3" t="s">
        <v>33</v>
      </c>
      <c r="E17" s="3">
        <v>6</v>
      </c>
      <c r="F17" s="3">
        <v>12</v>
      </c>
      <c r="G17" s="3">
        <v>35</v>
      </c>
      <c r="H17" s="3" t="s">
        <v>33</v>
      </c>
      <c r="I17" s="3" t="s">
        <v>33</v>
      </c>
      <c r="J17" s="3">
        <v>100</v>
      </c>
    </row>
    <row r="18" spans="1:10" s="9" customFormat="1" x14ac:dyDescent="0.2">
      <c r="A18" s="22" t="s">
        <v>109</v>
      </c>
      <c r="B18" s="25">
        <v>90</v>
      </c>
      <c r="C18" s="25" t="s">
        <v>33</v>
      </c>
      <c r="D18" s="25">
        <v>30</v>
      </c>
      <c r="E18" s="25">
        <v>26</v>
      </c>
      <c r="F18" s="25">
        <v>174</v>
      </c>
      <c r="G18" s="25">
        <v>160</v>
      </c>
      <c r="H18" s="25">
        <v>20</v>
      </c>
      <c r="I18" s="25" t="s">
        <v>33</v>
      </c>
      <c r="J18" s="25">
        <v>500</v>
      </c>
    </row>
    <row r="19" spans="1:10" s="9" customFormat="1" x14ac:dyDescent="0.2">
      <c r="A19" s="22" t="s">
        <v>108</v>
      </c>
      <c r="B19" s="25">
        <v>953</v>
      </c>
      <c r="C19" s="25">
        <v>21</v>
      </c>
      <c r="D19" s="25">
        <v>118</v>
      </c>
      <c r="E19" s="25">
        <v>54</v>
      </c>
      <c r="F19" s="25">
        <v>673</v>
      </c>
      <c r="G19" s="25">
        <v>1236</v>
      </c>
      <c r="H19" s="25">
        <v>254</v>
      </c>
      <c r="I19" s="25">
        <v>12</v>
      </c>
      <c r="J19" s="25">
        <v>3321</v>
      </c>
    </row>
    <row r="20" spans="1:10" x14ac:dyDescent="0.2">
      <c r="A20" s="12" t="s">
        <v>107</v>
      </c>
      <c r="B20" s="3">
        <v>199</v>
      </c>
      <c r="C20" s="3" t="s">
        <v>33</v>
      </c>
      <c r="D20" s="3">
        <v>10</v>
      </c>
      <c r="E20" s="3" t="s">
        <v>33</v>
      </c>
      <c r="F20" s="3">
        <v>176</v>
      </c>
      <c r="G20" s="3">
        <v>267</v>
      </c>
      <c r="H20" s="3">
        <v>60</v>
      </c>
      <c r="I20" s="3" t="s">
        <v>33</v>
      </c>
      <c r="J20" s="3">
        <v>712</v>
      </c>
    </row>
    <row r="21" spans="1:10" x14ac:dyDescent="0.2">
      <c r="A21" s="12" t="s">
        <v>106</v>
      </c>
      <c r="B21" s="3">
        <v>42</v>
      </c>
      <c r="C21" s="3" t="s">
        <v>33</v>
      </c>
      <c r="D21" s="3">
        <v>10</v>
      </c>
      <c r="E21" s="3" t="s">
        <v>33</v>
      </c>
      <c r="F21" s="3">
        <v>49</v>
      </c>
      <c r="G21" s="3">
        <v>25</v>
      </c>
      <c r="H21" s="3">
        <v>46</v>
      </c>
      <c r="I21" s="3" t="s">
        <v>33</v>
      </c>
      <c r="J21" s="3">
        <v>172</v>
      </c>
    </row>
    <row r="22" spans="1:10" x14ac:dyDescent="0.2">
      <c r="A22" s="12" t="s">
        <v>105</v>
      </c>
      <c r="B22" s="3">
        <v>106</v>
      </c>
      <c r="C22" s="3" t="s">
        <v>33</v>
      </c>
      <c r="D22" s="3" t="s">
        <v>33</v>
      </c>
      <c r="E22" s="3">
        <v>12</v>
      </c>
      <c r="F22" s="3" t="s">
        <v>33</v>
      </c>
      <c r="G22" s="3">
        <v>82</v>
      </c>
      <c r="H22" s="25">
        <v>15</v>
      </c>
      <c r="I22" s="3" t="s">
        <v>33</v>
      </c>
      <c r="J22" s="3">
        <v>215</v>
      </c>
    </row>
    <row r="23" spans="1:10" s="9" customFormat="1" x14ac:dyDescent="0.2">
      <c r="A23" s="22" t="s">
        <v>104</v>
      </c>
      <c r="B23" s="25">
        <v>347</v>
      </c>
      <c r="C23" s="25" t="s">
        <v>33</v>
      </c>
      <c r="D23" s="25">
        <v>20</v>
      </c>
      <c r="E23" s="25">
        <v>12</v>
      </c>
      <c r="F23" s="25">
        <v>225</v>
      </c>
      <c r="G23" s="25">
        <v>374</v>
      </c>
      <c r="H23" s="25">
        <v>121</v>
      </c>
      <c r="I23" s="25" t="s">
        <v>33</v>
      </c>
      <c r="J23" s="25">
        <v>1099</v>
      </c>
    </row>
    <row r="24" spans="1:10" x14ac:dyDescent="0.2">
      <c r="A24" s="12" t="s">
        <v>103</v>
      </c>
      <c r="B24" s="3">
        <v>153</v>
      </c>
      <c r="C24" s="3">
        <v>20</v>
      </c>
      <c r="D24" s="3">
        <v>10</v>
      </c>
      <c r="E24" s="3">
        <v>8</v>
      </c>
      <c r="F24" s="3">
        <v>111</v>
      </c>
      <c r="G24" s="3">
        <v>94</v>
      </c>
      <c r="H24" s="3" t="s">
        <v>33</v>
      </c>
      <c r="I24" s="3" t="s">
        <v>33</v>
      </c>
      <c r="J24" s="3">
        <v>396</v>
      </c>
    </row>
    <row r="25" spans="1:10" x14ac:dyDescent="0.2">
      <c r="A25" s="12" t="s">
        <v>102</v>
      </c>
      <c r="B25" s="3">
        <v>34</v>
      </c>
      <c r="C25" s="3" t="s">
        <v>33</v>
      </c>
      <c r="D25" s="3" t="s">
        <v>33</v>
      </c>
      <c r="E25" s="3" t="s">
        <v>33</v>
      </c>
      <c r="F25" s="3">
        <v>27</v>
      </c>
      <c r="G25" s="3">
        <v>23</v>
      </c>
      <c r="H25" s="3" t="s">
        <v>33</v>
      </c>
      <c r="I25" s="3">
        <v>6</v>
      </c>
      <c r="J25" s="3">
        <v>90</v>
      </c>
    </row>
    <row r="26" spans="1:10" x14ac:dyDescent="0.2">
      <c r="A26" s="12" t="s">
        <v>101</v>
      </c>
      <c r="B26" s="3">
        <v>180</v>
      </c>
      <c r="C26" s="3" t="s">
        <v>33</v>
      </c>
      <c r="D26" s="3" t="s">
        <v>33</v>
      </c>
      <c r="E26" s="3">
        <v>33</v>
      </c>
      <c r="F26" s="3">
        <v>110</v>
      </c>
      <c r="G26" s="3">
        <v>90</v>
      </c>
      <c r="H26" s="3" t="s">
        <v>33</v>
      </c>
      <c r="I26" s="3" t="s">
        <v>33</v>
      </c>
      <c r="J26" s="3">
        <v>413</v>
      </c>
    </row>
    <row r="27" spans="1:10" s="9" customFormat="1" x14ac:dyDescent="0.2">
      <c r="A27" s="22" t="s">
        <v>100</v>
      </c>
      <c r="B27" s="25">
        <v>367</v>
      </c>
      <c r="C27" s="25">
        <v>20</v>
      </c>
      <c r="D27" s="25">
        <v>10</v>
      </c>
      <c r="E27" s="25">
        <v>41</v>
      </c>
      <c r="F27" s="25">
        <v>248</v>
      </c>
      <c r="G27" s="25">
        <v>207</v>
      </c>
      <c r="H27" s="25" t="s">
        <v>33</v>
      </c>
      <c r="I27" s="25">
        <v>6</v>
      </c>
      <c r="J27" s="25">
        <v>899</v>
      </c>
    </row>
    <row r="28" spans="1:10" x14ac:dyDescent="0.2">
      <c r="A28" s="12" t="s">
        <v>99</v>
      </c>
      <c r="B28" s="3">
        <v>50</v>
      </c>
      <c r="C28" s="3" t="s">
        <v>33</v>
      </c>
      <c r="D28" s="3">
        <v>14</v>
      </c>
      <c r="E28" s="3">
        <v>10</v>
      </c>
      <c r="F28" s="3">
        <v>215</v>
      </c>
      <c r="G28" s="3">
        <v>207</v>
      </c>
      <c r="H28" s="3" t="s">
        <v>33</v>
      </c>
      <c r="I28" s="3" t="s">
        <v>33</v>
      </c>
      <c r="J28" s="3">
        <v>496</v>
      </c>
    </row>
    <row r="29" spans="1:10" x14ac:dyDescent="0.2">
      <c r="A29" s="12" t="s">
        <v>98</v>
      </c>
      <c r="B29" s="3">
        <v>204</v>
      </c>
      <c r="C29" s="3" t="s">
        <v>33</v>
      </c>
      <c r="D29" s="3" t="s">
        <v>33</v>
      </c>
      <c r="E29" s="3" t="s">
        <v>33</v>
      </c>
      <c r="F29" s="3">
        <v>50</v>
      </c>
      <c r="G29" s="3">
        <v>110</v>
      </c>
      <c r="H29" s="3" t="s">
        <v>33</v>
      </c>
      <c r="I29" s="3" t="s">
        <v>33</v>
      </c>
      <c r="J29" s="3">
        <v>364</v>
      </c>
    </row>
    <row r="30" spans="1:10" x14ac:dyDescent="0.2">
      <c r="A30" s="12" t="s">
        <v>97</v>
      </c>
      <c r="B30" s="3">
        <v>145</v>
      </c>
      <c r="C30" s="3" t="s">
        <v>33</v>
      </c>
      <c r="D30" s="3" t="s">
        <v>33</v>
      </c>
      <c r="E30" s="3" t="s">
        <v>33</v>
      </c>
      <c r="F30" s="3">
        <v>169</v>
      </c>
      <c r="G30" s="3">
        <v>103</v>
      </c>
      <c r="H30" s="3">
        <v>21</v>
      </c>
      <c r="I30" s="3" t="s">
        <v>33</v>
      </c>
      <c r="J30" s="3">
        <v>438</v>
      </c>
    </row>
    <row r="31" spans="1:10" s="9" customFormat="1" x14ac:dyDescent="0.2">
      <c r="A31" s="22" t="s">
        <v>96</v>
      </c>
      <c r="B31" s="25">
        <v>399</v>
      </c>
      <c r="C31" s="25" t="s">
        <v>33</v>
      </c>
      <c r="D31" s="25">
        <v>14</v>
      </c>
      <c r="E31" s="25">
        <v>10</v>
      </c>
      <c r="F31" s="25">
        <v>434</v>
      </c>
      <c r="G31" s="25">
        <v>420</v>
      </c>
      <c r="H31" s="25">
        <v>21</v>
      </c>
      <c r="I31" s="25" t="s">
        <v>33</v>
      </c>
      <c r="J31" s="25">
        <v>1298</v>
      </c>
    </row>
    <row r="32" spans="1:10" x14ac:dyDescent="0.2">
      <c r="A32" s="22" t="s">
        <v>95</v>
      </c>
      <c r="B32" s="25">
        <v>1113</v>
      </c>
      <c r="C32" s="25">
        <v>20</v>
      </c>
      <c r="D32" s="25">
        <v>44</v>
      </c>
      <c r="E32" s="25">
        <v>63</v>
      </c>
      <c r="F32" s="25">
        <v>907</v>
      </c>
      <c r="G32" s="25">
        <v>1001</v>
      </c>
      <c r="H32" s="25">
        <v>142</v>
      </c>
      <c r="I32" s="25">
        <v>6</v>
      </c>
      <c r="J32" s="25">
        <v>3296</v>
      </c>
    </row>
    <row r="33" spans="1:10" x14ac:dyDescent="0.2">
      <c r="A33" s="22" t="s">
        <v>94</v>
      </c>
      <c r="B33" s="25">
        <v>3510</v>
      </c>
      <c r="C33" s="25">
        <v>88</v>
      </c>
      <c r="D33" s="25">
        <v>262</v>
      </c>
      <c r="E33" s="25">
        <v>179</v>
      </c>
      <c r="F33" s="25">
        <v>3188</v>
      </c>
      <c r="G33" s="25">
        <v>4977</v>
      </c>
      <c r="H33" s="25">
        <v>886</v>
      </c>
      <c r="I33" s="25">
        <v>188</v>
      </c>
      <c r="J33" s="25">
        <v>13278</v>
      </c>
    </row>
  </sheetData>
  <mergeCells count="8">
    <mergeCell ref="C2:E2"/>
    <mergeCell ref="A2:A3"/>
    <mergeCell ref="B2:B3"/>
    <mergeCell ref="J2:J3"/>
    <mergeCell ref="F2:F3"/>
    <mergeCell ref="G2:G3"/>
    <mergeCell ref="H2:H3"/>
    <mergeCell ref="I2:I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7C82-8ABE-4BF6-8ADB-FBD1B400961A}">
  <sheetPr>
    <tabColor indexed="10"/>
  </sheetPr>
  <dimension ref="A1:K33"/>
  <sheetViews>
    <sheetView workbookViewId="0"/>
  </sheetViews>
  <sheetFormatPr defaultRowHeight="11.25" x14ac:dyDescent="0.2"/>
  <cols>
    <col min="1" max="1" width="22.7109375" style="1" customWidth="1"/>
    <col min="2" max="2" width="12.5703125" style="1" customWidth="1"/>
    <col min="3" max="3" width="11.85546875" style="1" customWidth="1"/>
    <col min="4" max="4" width="10.85546875" style="1" customWidth="1"/>
    <col min="5" max="5" width="11" style="1" customWidth="1"/>
    <col min="6" max="6" width="10" style="1" customWidth="1"/>
    <col min="7" max="7" width="11.140625" style="1" customWidth="1"/>
    <col min="8" max="8" width="10.5703125" style="1" customWidth="1"/>
    <col min="9" max="9" width="10.42578125" style="1" customWidth="1"/>
    <col min="10" max="11" width="10.28515625" style="1" customWidth="1"/>
    <col min="12" max="16384" width="9.140625" style="1"/>
  </cols>
  <sheetData>
    <row r="1" spans="1:11" s="9" customFormat="1" x14ac:dyDescent="0.2">
      <c r="A1" s="11" t="s">
        <v>130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2.25" customHeight="1" x14ac:dyDescent="0.2">
      <c r="A2" s="52" t="s">
        <v>124</v>
      </c>
      <c r="B2" s="52" t="s">
        <v>45</v>
      </c>
      <c r="C2" s="56" t="s">
        <v>128</v>
      </c>
      <c r="D2" s="57"/>
      <c r="E2" s="58"/>
      <c r="F2" s="52" t="s">
        <v>66</v>
      </c>
      <c r="G2" s="52" t="s">
        <v>65</v>
      </c>
      <c r="H2" s="52" t="s">
        <v>64</v>
      </c>
      <c r="I2" s="52" t="s">
        <v>63</v>
      </c>
      <c r="J2" s="52" t="s">
        <v>32</v>
      </c>
      <c r="K2" s="52" t="s">
        <v>126</v>
      </c>
    </row>
    <row r="3" spans="1:11" ht="30" customHeight="1" x14ac:dyDescent="0.2">
      <c r="A3" s="53"/>
      <c r="B3" s="53"/>
      <c r="C3" s="8" t="s">
        <v>75</v>
      </c>
      <c r="D3" s="8" t="s">
        <v>74</v>
      </c>
      <c r="E3" s="8" t="s">
        <v>73</v>
      </c>
      <c r="F3" s="53"/>
      <c r="G3" s="53"/>
      <c r="H3" s="53"/>
      <c r="I3" s="53"/>
      <c r="J3" s="53"/>
      <c r="K3" s="53"/>
    </row>
    <row r="4" spans="1:11" x14ac:dyDescent="0.2">
      <c r="A4" s="1" t="s">
        <v>123</v>
      </c>
      <c r="B4" s="3">
        <v>744</v>
      </c>
      <c r="C4" s="3">
        <v>48</v>
      </c>
      <c r="D4" s="3">
        <v>76</v>
      </c>
      <c r="E4" s="3">
        <v>31</v>
      </c>
      <c r="F4" s="3">
        <v>1587</v>
      </c>
      <c r="G4" s="3">
        <v>2228</v>
      </c>
      <c r="H4" s="3">
        <v>206</v>
      </c>
      <c r="I4" s="3">
        <v>115</v>
      </c>
      <c r="J4" s="3">
        <v>5035</v>
      </c>
      <c r="K4" s="2">
        <v>29.042184710601983</v>
      </c>
    </row>
    <row r="5" spans="1:11" x14ac:dyDescent="0.2">
      <c r="A5" s="1" t="s">
        <v>122</v>
      </c>
      <c r="B5" s="3">
        <v>405</v>
      </c>
      <c r="C5" s="3" t="s">
        <v>33</v>
      </c>
      <c r="D5" s="3">
        <v>7</v>
      </c>
      <c r="E5" s="3">
        <v>10</v>
      </c>
      <c r="F5" s="3">
        <v>181</v>
      </c>
      <c r="G5" s="3">
        <v>99</v>
      </c>
      <c r="H5" s="3" t="s">
        <v>33</v>
      </c>
      <c r="I5" s="3" t="s">
        <v>33</v>
      </c>
      <c r="J5" s="3">
        <v>702</v>
      </c>
      <c r="K5" s="2">
        <v>5.6724476611657932</v>
      </c>
    </row>
    <row r="6" spans="1:11" s="9" customFormat="1" x14ac:dyDescent="0.2">
      <c r="A6" s="22" t="s">
        <v>121</v>
      </c>
      <c r="B6" s="25">
        <v>1149</v>
      </c>
      <c r="C6" s="25">
        <v>48</v>
      </c>
      <c r="D6" s="25">
        <v>83</v>
      </c>
      <c r="E6" s="25">
        <v>41</v>
      </c>
      <c r="F6" s="25">
        <v>1768</v>
      </c>
      <c r="G6" s="25">
        <v>2327</v>
      </c>
      <c r="H6" s="25">
        <v>206</v>
      </c>
      <c r="I6" s="25">
        <v>115</v>
      </c>
      <c r="J6" s="25">
        <v>5737</v>
      </c>
      <c r="K6" s="32">
        <v>19.308397890985802</v>
      </c>
    </row>
    <row r="7" spans="1:11" x14ac:dyDescent="0.2">
      <c r="A7" s="1" t="s">
        <v>120</v>
      </c>
      <c r="B7" s="3">
        <v>102</v>
      </c>
      <c r="C7" s="3" t="s">
        <v>33</v>
      </c>
      <c r="D7" s="3">
        <v>27</v>
      </c>
      <c r="E7" s="3" t="s">
        <v>33</v>
      </c>
      <c r="F7" s="3">
        <v>140</v>
      </c>
      <c r="G7" s="3">
        <v>315</v>
      </c>
      <c r="H7" s="3">
        <v>14</v>
      </c>
      <c r="I7" s="3">
        <v>6</v>
      </c>
      <c r="J7" s="3">
        <v>604</v>
      </c>
      <c r="K7" s="2">
        <v>14.174410964047686</v>
      </c>
    </row>
    <row r="8" spans="1:11" x14ac:dyDescent="0.2">
      <c r="A8" s="1" t="s">
        <v>119</v>
      </c>
      <c r="B8" s="3">
        <v>185</v>
      </c>
      <c r="C8" s="3">
        <v>10</v>
      </c>
      <c r="D8" s="3" t="s">
        <v>33</v>
      </c>
      <c r="E8" s="3">
        <v>10</v>
      </c>
      <c r="F8" s="3">
        <v>133</v>
      </c>
      <c r="G8" s="3">
        <v>69</v>
      </c>
      <c r="H8" s="3">
        <v>79</v>
      </c>
      <c r="I8" s="3" t="s">
        <v>33</v>
      </c>
      <c r="J8" s="3">
        <v>486</v>
      </c>
      <c r="K8" s="2">
        <v>15.606385130904174</v>
      </c>
    </row>
    <row r="9" spans="1:11" x14ac:dyDescent="0.2">
      <c r="A9" s="1" t="s">
        <v>118</v>
      </c>
      <c r="B9" s="3">
        <v>77</v>
      </c>
      <c r="C9" s="3" t="s">
        <v>33</v>
      </c>
      <c r="D9" s="3">
        <v>10</v>
      </c>
      <c r="E9" s="3" t="s">
        <v>33</v>
      </c>
      <c r="F9" s="3">
        <v>67</v>
      </c>
      <c r="G9" s="3">
        <v>158</v>
      </c>
      <c r="H9" s="3">
        <v>48</v>
      </c>
      <c r="I9" s="3">
        <v>6</v>
      </c>
      <c r="J9" s="3">
        <v>366</v>
      </c>
      <c r="K9" s="2">
        <v>10.264377841283553</v>
      </c>
    </row>
    <row r="10" spans="1:11" s="9" customFormat="1" x14ac:dyDescent="0.2">
      <c r="A10" s="22" t="s">
        <v>117</v>
      </c>
      <c r="B10" s="25">
        <v>364</v>
      </c>
      <c r="C10" s="25">
        <v>10</v>
      </c>
      <c r="D10" s="25">
        <v>37</v>
      </c>
      <c r="E10" s="25">
        <v>10</v>
      </c>
      <c r="F10" s="25">
        <v>340</v>
      </c>
      <c r="G10" s="25">
        <v>542</v>
      </c>
      <c r="H10" s="25">
        <v>141</v>
      </c>
      <c r="I10" s="25">
        <v>12</v>
      </c>
      <c r="J10" s="25">
        <v>1456</v>
      </c>
      <c r="K10" s="32">
        <v>13.307692870147628</v>
      </c>
    </row>
    <row r="11" spans="1:11" x14ac:dyDescent="0.2">
      <c r="A11" s="1" t="s">
        <v>116</v>
      </c>
      <c r="B11" s="3">
        <v>284</v>
      </c>
      <c r="C11" s="3">
        <v>6</v>
      </c>
      <c r="D11" s="3">
        <v>5</v>
      </c>
      <c r="E11" s="3" t="s">
        <v>33</v>
      </c>
      <c r="F11" s="3">
        <v>47</v>
      </c>
      <c r="G11" s="3">
        <v>191</v>
      </c>
      <c r="H11" s="3">
        <v>53</v>
      </c>
      <c r="I11" s="3" t="s">
        <v>33</v>
      </c>
      <c r="J11" s="3">
        <v>586</v>
      </c>
      <c r="K11" s="2">
        <v>13.023177255220938</v>
      </c>
    </row>
    <row r="12" spans="1:11" x14ac:dyDescent="0.2">
      <c r="A12" s="1" t="s">
        <v>115</v>
      </c>
      <c r="B12" s="3">
        <v>45</v>
      </c>
      <c r="C12" s="3" t="s">
        <v>33</v>
      </c>
      <c r="D12" s="3" t="s">
        <v>33</v>
      </c>
      <c r="E12" s="3">
        <v>16</v>
      </c>
      <c r="F12" s="3">
        <v>27</v>
      </c>
      <c r="G12" s="3">
        <v>88</v>
      </c>
      <c r="H12" s="3">
        <v>20</v>
      </c>
      <c r="I12" s="3" t="s">
        <v>33</v>
      </c>
      <c r="J12" s="3">
        <v>196</v>
      </c>
      <c r="K12" s="2">
        <v>7.6060972959547986</v>
      </c>
    </row>
    <row r="13" spans="1:11" x14ac:dyDescent="0.2">
      <c r="A13" s="1" t="s">
        <v>114</v>
      </c>
      <c r="B13" s="3">
        <v>93</v>
      </c>
      <c r="C13" s="3" t="s">
        <v>33</v>
      </c>
      <c r="D13" s="3">
        <v>10</v>
      </c>
      <c r="E13" s="3" t="s">
        <v>33</v>
      </c>
      <c r="F13" s="3">
        <v>84</v>
      </c>
      <c r="G13" s="3">
        <v>66</v>
      </c>
      <c r="H13" s="3">
        <v>30</v>
      </c>
      <c r="I13" s="3" t="s">
        <v>33</v>
      </c>
      <c r="J13" s="3">
        <v>283</v>
      </c>
      <c r="K13" s="2">
        <v>9.8591500228188789</v>
      </c>
    </row>
    <row r="14" spans="1:11" s="9" customFormat="1" x14ac:dyDescent="0.2">
      <c r="A14" s="22" t="s">
        <v>113</v>
      </c>
      <c r="B14" s="25">
        <v>422</v>
      </c>
      <c r="C14" s="25">
        <v>6</v>
      </c>
      <c r="D14" s="25">
        <v>15</v>
      </c>
      <c r="E14" s="25">
        <v>16</v>
      </c>
      <c r="F14" s="25">
        <v>158</v>
      </c>
      <c r="G14" s="25">
        <v>345</v>
      </c>
      <c r="H14" s="25">
        <v>103</v>
      </c>
      <c r="I14" s="3" t="s">
        <v>33</v>
      </c>
      <c r="J14" s="25">
        <v>1065</v>
      </c>
      <c r="K14" s="32">
        <v>10.706767280119193</v>
      </c>
    </row>
    <row r="15" spans="1:11" x14ac:dyDescent="0.2">
      <c r="A15" s="1" t="s">
        <v>112</v>
      </c>
      <c r="B15" s="3">
        <v>34</v>
      </c>
      <c r="C15" s="3" t="s">
        <v>33</v>
      </c>
      <c r="D15" s="3">
        <v>17</v>
      </c>
      <c r="E15" s="3">
        <v>12</v>
      </c>
      <c r="F15" s="3">
        <v>119</v>
      </c>
      <c r="G15" s="3">
        <v>98</v>
      </c>
      <c r="H15" s="3">
        <v>20</v>
      </c>
      <c r="I15" s="3" t="s">
        <v>33</v>
      </c>
      <c r="J15" s="3">
        <v>300</v>
      </c>
      <c r="K15" s="2">
        <v>7.6637161359543242</v>
      </c>
    </row>
    <row r="16" spans="1:11" x14ac:dyDescent="0.2">
      <c r="A16" s="1" t="s">
        <v>111</v>
      </c>
      <c r="B16" s="3">
        <v>5</v>
      </c>
      <c r="C16" s="3" t="s">
        <v>33</v>
      </c>
      <c r="D16" s="3">
        <v>8</v>
      </c>
      <c r="E16" s="3" t="s">
        <v>33</v>
      </c>
      <c r="F16" s="3">
        <v>187</v>
      </c>
      <c r="G16" s="3">
        <v>3</v>
      </c>
      <c r="H16" s="3" t="s">
        <v>33</v>
      </c>
      <c r="I16" s="3" t="s">
        <v>33</v>
      </c>
      <c r="J16" s="3">
        <v>203</v>
      </c>
      <c r="K16" s="2">
        <v>6.3847119173950375</v>
      </c>
    </row>
    <row r="17" spans="1:11" x14ac:dyDescent="0.2">
      <c r="A17" s="1" t="s">
        <v>110</v>
      </c>
      <c r="B17" s="3">
        <v>47</v>
      </c>
      <c r="C17" s="3" t="s">
        <v>33</v>
      </c>
      <c r="D17" s="3" t="s">
        <v>33</v>
      </c>
      <c r="E17" s="3">
        <v>2</v>
      </c>
      <c r="F17" s="3">
        <v>5</v>
      </c>
      <c r="G17" s="3">
        <v>29</v>
      </c>
      <c r="H17" s="3" t="s">
        <v>33</v>
      </c>
      <c r="I17" s="3" t="s">
        <v>33</v>
      </c>
      <c r="J17" s="3">
        <v>83</v>
      </c>
      <c r="K17" s="2">
        <v>3.5902293853786826</v>
      </c>
    </row>
    <row r="18" spans="1:11" s="9" customFormat="1" x14ac:dyDescent="0.2">
      <c r="A18" s="22" t="s">
        <v>109</v>
      </c>
      <c r="B18" s="25">
        <v>86</v>
      </c>
      <c r="C18" s="25" t="s">
        <v>33</v>
      </c>
      <c r="D18" s="25">
        <v>25</v>
      </c>
      <c r="E18" s="25">
        <v>14</v>
      </c>
      <c r="F18" s="25">
        <v>311</v>
      </c>
      <c r="G18" s="25">
        <v>130</v>
      </c>
      <c r="H18" s="25">
        <v>20</v>
      </c>
      <c r="I18" s="3" t="s">
        <v>33</v>
      </c>
      <c r="J18" s="25">
        <v>586</v>
      </c>
      <c r="K18" s="32">
        <v>6.2301652694865428</v>
      </c>
    </row>
    <row r="19" spans="1:11" s="9" customFormat="1" x14ac:dyDescent="0.2">
      <c r="A19" s="22" t="s">
        <v>108</v>
      </c>
      <c r="B19" s="25">
        <v>872</v>
      </c>
      <c r="C19" s="25">
        <v>16</v>
      </c>
      <c r="D19" s="25">
        <v>77</v>
      </c>
      <c r="E19" s="25">
        <v>40</v>
      </c>
      <c r="F19" s="25">
        <v>809</v>
      </c>
      <c r="G19" s="25">
        <v>1017</v>
      </c>
      <c r="H19" s="25">
        <v>264</v>
      </c>
      <c r="I19" s="25">
        <v>12</v>
      </c>
      <c r="J19" s="25">
        <v>3107</v>
      </c>
      <c r="K19" s="32">
        <v>10.256200346802835</v>
      </c>
    </row>
    <row r="20" spans="1:11" x14ac:dyDescent="0.2">
      <c r="A20" s="1" t="s">
        <v>107</v>
      </c>
      <c r="B20" s="3">
        <v>197</v>
      </c>
      <c r="C20" s="3" t="s">
        <v>33</v>
      </c>
      <c r="D20" s="3">
        <v>8</v>
      </c>
      <c r="E20" s="3" t="s">
        <v>33</v>
      </c>
      <c r="F20" s="3">
        <v>252</v>
      </c>
      <c r="G20" s="3">
        <v>243</v>
      </c>
      <c r="H20" s="3">
        <v>91</v>
      </c>
      <c r="I20" s="3" t="s">
        <v>33</v>
      </c>
      <c r="J20" s="3">
        <v>791</v>
      </c>
      <c r="K20" s="2">
        <v>11.55093583024359</v>
      </c>
    </row>
    <row r="21" spans="1:11" x14ac:dyDescent="0.2">
      <c r="A21" s="1" t="s">
        <v>106</v>
      </c>
      <c r="B21" s="3">
        <v>34</v>
      </c>
      <c r="C21" s="3" t="s">
        <v>33</v>
      </c>
      <c r="D21" s="3">
        <v>10</v>
      </c>
      <c r="E21" s="3" t="s">
        <v>33</v>
      </c>
      <c r="F21" s="3">
        <v>52</v>
      </c>
      <c r="G21" s="3">
        <v>23</v>
      </c>
      <c r="H21" s="3">
        <v>42</v>
      </c>
      <c r="I21" s="3" t="s">
        <v>33</v>
      </c>
      <c r="J21" s="3">
        <v>161</v>
      </c>
      <c r="K21" s="2">
        <v>5.2275273146419465</v>
      </c>
    </row>
    <row r="22" spans="1:11" x14ac:dyDescent="0.2">
      <c r="A22" s="1" t="s">
        <v>105</v>
      </c>
      <c r="B22" s="3">
        <v>89</v>
      </c>
      <c r="C22" s="3" t="s">
        <v>33</v>
      </c>
      <c r="D22" s="3" t="s">
        <v>33</v>
      </c>
      <c r="E22" s="3">
        <v>12</v>
      </c>
      <c r="F22" s="3"/>
      <c r="G22" s="3">
        <v>79</v>
      </c>
      <c r="H22" s="3">
        <v>19</v>
      </c>
      <c r="I22" s="3" t="s">
        <v>33</v>
      </c>
      <c r="J22" s="3">
        <v>199</v>
      </c>
      <c r="K22" s="2">
        <v>9.8554370812058298</v>
      </c>
    </row>
    <row r="23" spans="1:11" s="9" customFormat="1" x14ac:dyDescent="0.2">
      <c r="A23" s="22" t="s">
        <v>104</v>
      </c>
      <c r="B23" s="25">
        <v>320</v>
      </c>
      <c r="C23" s="3" t="s">
        <v>33</v>
      </c>
      <c r="D23" s="25">
        <v>18</v>
      </c>
      <c r="E23" s="25">
        <v>12</v>
      </c>
      <c r="F23" s="25">
        <v>304</v>
      </c>
      <c r="G23" s="25">
        <v>345</v>
      </c>
      <c r="H23" s="25">
        <v>152</v>
      </c>
      <c r="I23" s="3" t="s">
        <v>33</v>
      </c>
      <c r="J23" s="25">
        <v>1151</v>
      </c>
      <c r="K23" s="32">
        <v>9.6342419877173882</v>
      </c>
    </row>
    <row r="24" spans="1:11" x14ac:dyDescent="0.2">
      <c r="A24" s="1" t="s">
        <v>103</v>
      </c>
      <c r="B24" s="3">
        <v>138</v>
      </c>
      <c r="C24" s="3">
        <v>20</v>
      </c>
      <c r="D24" s="3">
        <v>8</v>
      </c>
      <c r="E24" s="3">
        <v>8</v>
      </c>
      <c r="F24" s="3">
        <v>120</v>
      </c>
      <c r="G24" s="3">
        <v>75</v>
      </c>
      <c r="H24" s="3" t="s">
        <v>33</v>
      </c>
      <c r="I24" s="3" t="s">
        <v>33</v>
      </c>
      <c r="J24" s="3">
        <v>369</v>
      </c>
      <c r="K24" s="2">
        <v>6.837461133943826</v>
      </c>
    </row>
    <row r="25" spans="1:11" x14ac:dyDescent="0.2">
      <c r="A25" s="1" t="s">
        <v>102</v>
      </c>
      <c r="B25" s="3">
        <v>32</v>
      </c>
      <c r="C25" s="3" t="s">
        <v>33</v>
      </c>
      <c r="D25" s="3" t="s">
        <v>33</v>
      </c>
      <c r="E25" s="3" t="s">
        <v>33</v>
      </c>
      <c r="F25" s="3">
        <v>40</v>
      </c>
      <c r="G25" s="3">
        <v>10</v>
      </c>
      <c r="H25" s="3" t="s">
        <v>33</v>
      </c>
      <c r="I25" s="3">
        <v>6</v>
      </c>
      <c r="J25" s="3">
        <v>88</v>
      </c>
      <c r="K25" s="2">
        <v>2.2753599205692536</v>
      </c>
    </row>
    <row r="26" spans="1:11" x14ac:dyDescent="0.2">
      <c r="A26" s="1" t="s">
        <v>101</v>
      </c>
      <c r="B26" s="3">
        <v>159</v>
      </c>
      <c r="C26" s="3" t="s">
        <v>33</v>
      </c>
      <c r="D26" s="3" t="s">
        <v>33</v>
      </c>
      <c r="E26" s="3">
        <v>33</v>
      </c>
      <c r="F26" s="3">
        <v>123</v>
      </c>
      <c r="G26" s="3">
        <v>83</v>
      </c>
      <c r="H26" s="3" t="s">
        <v>33</v>
      </c>
      <c r="I26" s="3" t="s">
        <v>33</v>
      </c>
      <c r="J26" s="3">
        <v>398</v>
      </c>
      <c r="K26" s="2">
        <v>7.1647680631363677</v>
      </c>
    </row>
    <row r="27" spans="1:11" s="9" customFormat="1" x14ac:dyDescent="0.2">
      <c r="A27" s="22" t="s">
        <v>100</v>
      </c>
      <c r="B27" s="25">
        <v>329</v>
      </c>
      <c r="C27" s="3">
        <v>20</v>
      </c>
      <c r="D27" s="25">
        <v>8</v>
      </c>
      <c r="E27" s="25">
        <v>41</v>
      </c>
      <c r="F27" s="25">
        <v>283</v>
      </c>
      <c r="G27" s="25">
        <v>168</v>
      </c>
      <c r="H27" s="25" t="s">
        <v>33</v>
      </c>
      <c r="I27" s="25">
        <v>6</v>
      </c>
      <c r="J27" s="25">
        <v>855</v>
      </c>
      <c r="K27" s="32">
        <v>5.7695344289375559</v>
      </c>
    </row>
    <row r="28" spans="1:11" x14ac:dyDescent="0.2">
      <c r="A28" s="1" t="s">
        <v>99</v>
      </c>
      <c r="B28" s="3">
        <v>50</v>
      </c>
      <c r="C28" s="25" t="s">
        <v>33</v>
      </c>
      <c r="D28" s="3">
        <v>14</v>
      </c>
      <c r="E28" s="3">
        <v>10</v>
      </c>
      <c r="F28" s="3">
        <v>175</v>
      </c>
      <c r="G28" s="3">
        <v>167</v>
      </c>
      <c r="H28" s="3" t="s">
        <v>33</v>
      </c>
      <c r="I28" s="3" t="s">
        <v>33</v>
      </c>
      <c r="J28" s="3">
        <v>416</v>
      </c>
      <c r="K28" s="2">
        <v>7.9262100331338452</v>
      </c>
    </row>
    <row r="29" spans="1:11" x14ac:dyDescent="0.2">
      <c r="A29" s="1" t="s">
        <v>98</v>
      </c>
      <c r="B29" s="3">
        <v>199</v>
      </c>
      <c r="C29" s="3" t="s">
        <v>33</v>
      </c>
      <c r="D29" s="3" t="s">
        <v>33</v>
      </c>
      <c r="E29" s="3" t="s">
        <v>33</v>
      </c>
      <c r="F29" s="3">
        <v>51</v>
      </c>
      <c r="G29" s="3">
        <v>98</v>
      </c>
      <c r="H29" s="3" t="s">
        <v>33</v>
      </c>
      <c r="I29" s="3" t="s">
        <v>33</v>
      </c>
      <c r="J29" s="3">
        <v>348</v>
      </c>
      <c r="K29" s="2">
        <v>9.6185206273044361</v>
      </c>
    </row>
    <row r="30" spans="1:11" x14ac:dyDescent="0.2">
      <c r="A30" s="1" t="s">
        <v>97</v>
      </c>
      <c r="B30" s="3">
        <v>142</v>
      </c>
      <c r="C30" s="3" t="s">
        <v>33</v>
      </c>
      <c r="D30" s="3" t="s">
        <v>33</v>
      </c>
      <c r="E30" s="3" t="s">
        <v>33</v>
      </c>
      <c r="F30" s="3">
        <v>163</v>
      </c>
      <c r="G30" s="3">
        <v>97</v>
      </c>
      <c r="H30" s="3">
        <v>23</v>
      </c>
      <c r="I30" s="3" t="s">
        <v>33</v>
      </c>
      <c r="J30" s="3">
        <v>425</v>
      </c>
      <c r="K30" s="2">
        <v>10.075220410262974</v>
      </c>
    </row>
    <row r="31" spans="1:11" s="9" customFormat="1" x14ac:dyDescent="0.2">
      <c r="A31" s="22" t="s">
        <v>96</v>
      </c>
      <c r="B31" s="25">
        <v>391</v>
      </c>
      <c r="C31" s="25" t="s">
        <v>33</v>
      </c>
      <c r="D31" s="25">
        <v>14</v>
      </c>
      <c r="E31" s="25">
        <v>10</v>
      </c>
      <c r="F31" s="25">
        <v>389</v>
      </c>
      <c r="G31" s="25">
        <v>362</v>
      </c>
      <c r="H31" s="25">
        <v>23</v>
      </c>
      <c r="I31" s="3" t="s">
        <v>33</v>
      </c>
      <c r="J31" s="25">
        <v>1189</v>
      </c>
      <c r="K31" s="32">
        <v>9.0869488792253552</v>
      </c>
    </row>
    <row r="32" spans="1:11" s="9" customFormat="1" x14ac:dyDescent="0.2">
      <c r="A32" s="22" t="s">
        <v>95</v>
      </c>
      <c r="B32" s="25">
        <v>1040</v>
      </c>
      <c r="C32" s="25">
        <v>20</v>
      </c>
      <c r="D32" s="25">
        <v>40</v>
      </c>
      <c r="E32" s="25">
        <v>63</v>
      </c>
      <c r="F32" s="25">
        <v>976</v>
      </c>
      <c r="G32" s="25">
        <v>875</v>
      </c>
      <c r="H32" s="25">
        <v>175</v>
      </c>
      <c r="I32" s="25">
        <v>6</v>
      </c>
      <c r="J32" s="25">
        <v>3195</v>
      </c>
      <c r="K32" s="32">
        <v>8.0173868136947508</v>
      </c>
    </row>
    <row r="33" spans="1:11" x14ac:dyDescent="0.2">
      <c r="A33" s="22" t="s">
        <v>94</v>
      </c>
      <c r="B33" s="25">
        <v>3061</v>
      </c>
      <c r="C33" s="25">
        <v>84</v>
      </c>
      <c r="D33" s="25">
        <v>200</v>
      </c>
      <c r="E33" s="25">
        <v>144</v>
      </c>
      <c r="F33" s="25">
        <v>3553</v>
      </c>
      <c r="G33" s="25">
        <v>4219</v>
      </c>
      <c r="H33" s="25">
        <v>645</v>
      </c>
      <c r="I33" s="25">
        <v>133</v>
      </c>
      <c r="J33" s="25">
        <v>12039</v>
      </c>
      <c r="K33" s="32">
        <v>12.056213862152383</v>
      </c>
    </row>
  </sheetData>
  <mergeCells count="9">
    <mergeCell ref="A2:A3"/>
    <mergeCell ref="I2:I3"/>
    <mergeCell ref="J2:J3"/>
    <mergeCell ref="K2:K3"/>
    <mergeCell ref="B2:B3"/>
    <mergeCell ref="F2:F3"/>
    <mergeCell ref="G2:G3"/>
    <mergeCell ref="H2:H3"/>
    <mergeCell ref="C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18</vt:i4>
      </vt:variant>
    </vt:vector>
  </HeadingPairs>
  <TitlesOfParts>
    <vt:vector size="18" baseType="lpstr">
      <vt:lpstr>Table of Contents</vt:lpstr>
      <vt:lpstr>8.1.</vt:lpstr>
      <vt:lpstr>8.2.</vt:lpstr>
      <vt:lpstr>8.3.</vt:lpstr>
      <vt:lpstr>8.4.</vt:lpstr>
      <vt:lpstr>8.5.</vt:lpstr>
      <vt:lpstr>8.6.</vt:lpstr>
      <vt:lpstr>8.7.</vt:lpstr>
      <vt:lpstr>8.8.</vt:lpstr>
      <vt:lpstr>8.9.</vt:lpstr>
      <vt:lpstr>8.10.</vt:lpstr>
      <vt:lpstr>8.11.</vt:lpstr>
      <vt:lpstr>8.12.</vt:lpstr>
      <vt:lpstr>8.13.</vt:lpstr>
      <vt:lpstr>8.14.</vt:lpstr>
      <vt:lpstr>8.15.</vt:lpstr>
      <vt:lpstr>8.16.</vt:lpstr>
      <vt:lpstr>8.17.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2025-02-17T13:58:54Z</dcterms:created>
  <dcterms:modified xsi:type="dcterms:W3CDTF">2025-02-17T13:59:33Z</dcterms:modified>
</cp:coreProperties>
</file>