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1406D43-900F-4520-AA0D-A6DD22DCFC9B}" xr6:coauthVersionLast="36" xr6:coauthVersionMax="36" xr10:uidLastSave="{00000000-0000-0000-0000-000000000000}"/>
  <bookViews>
    <workbookView xWindow="0" yWindow="0" windowWidth="28800" windowHeight="13425" xr2:uid="{7C796096-D1A5-4501-A918-4F5C09CCE4DB}"/>
  </bookViews>
  <sheets>
    <sheet name="Table of Contents" sheetId="10" r:id="rId1"/>
    <sheet name="11.1." sheetId="2" r:id="rId2"/>
    <sheet name="11.2." sheetId="3" r:id="rId3"/>
    <sheet name="11.3." sheetId="4" r:id="rId4"/>
    <sheet name="11.4." sheetId="5" r:id="rId5"/>
    <sheet name="11.5." sheetId="6" r:id="rId6"/>
    <sheet name="11.6." sheetId="7" r:id="rId7"/>
    <sheet name="11.7." sheetId="8" r:id="rId8"/>
    <sheet name="11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  <c r="D8" i="3"/>
  <c r="D9" i="3"/>
  <c r="D10" i="3"/>
  <c r="D11" i="3"/>
  <c r="D12" i="3"/>
  <c r="D13" i="3"/>
  <c r="D15" i="3"/>
  <c r="D16" i="3"/>
  <c r="D17" i="3"/>
  <c r="D19" i="3"/>
  <c r="D20" i="3"/>
  <c r="D21" i="3"/>
  <c r="D22" i="3"/>
  <c r="D23" i="3"/>
  <c r="D25" i="3"/>
  <c r="D26" i="3"/>
  <c r="D28" i="3"/>
  <c r="D29" i="3"/>
  <c r="D30" i="3"/>
  <c r="D32" i="3"/>
  <c r="D33" i="3"/>
  <c r="D34" i="3"/>
  <c r="D35" i="3"/>
  <c r="D36" i="3"/>
  <c r="D37" i="3"/>
  <c r="D38" i="3"/>
  <c r="D3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DE0408-1CF2-47F0-A021-86605C890121}">
      <text>
        <r>
          <rPr>
            <sz val="8"/>
            <color indexed="81"/>
            <rFont val="Tahoma"/>
            <family val="2"/>
            <charset val="238"/>
          </rPr>
          <t xml:space="preserve">Source: Ministry of </t>
        </r>
        <r>
          <rPr>
            <sz val="8"/>
            <color indexed="10"/>
            <rFont val="Tahoma"/>
            <family val="2"/>
            <charset val="238"/>
          </rPr>
          <t>Interior</t>
        </r>
        <r>
          <rPr>
            <sz val="8"/>
            <color indexed="81"/>
            <rFont val="Tahoma"/>
            <family val="2"/>
            <charset val="238"/>
          </rPr>
          <t>, Prosecutor General's Office.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56740AA-B8D7-4CFE-8963-709239D60677}">
      <text>
        <r>
          <rPr>
            <sz val="8"/>
            <color indexed="81"/>
            <rFont val="Tahoma"/>
            <family val="2"/>
            <charset val="238"/>
          </rPr>
          <t>Source: Ministry of Interior, Prosecutor General's Office.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9341922-2E87-46AC-90EC-57E2521FABB6}">
      <text>
        <r>
          <rPr>
            <sz val="8"/>
            <color indexed="81"/>
            <rFont val="Tahoma"/>
            <family val="2"/>
            <charset val="238"/>
          </rPr>
          <t>Publicly indicted crimes. Source: Office of National Council of Justice.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81CF3C7-060D-42DC-A2A1-2C7FB9CF25AE}">
      <text>
        <r>
          <rPr>
            <sz val="8"/>
            <color indexed="81"/>
            <rFont val="Tahoma"/>
            <family val="2"/>
            <charset val="238"/>
          </rPr>
          <t>Publicly indicted crimes. Source: Office of National Council of Justice.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DB94B70-57AB-4B9D-9C2D-3832F55B8C7F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7F41D78-1AA5-4912-9913-BD909277CB5F}">
      <text>
        <r>
          <rPr>
            <sz val="8"/>
            <color indexed="81"/>
            <rFont val="Tahoma"/>
            <family val="2"/>
            <charset val="238"/>
          </rPr>
          <t xml:space="preserve">Source: Hungarian Prison Service National Headquarters.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80397AE-A52A-4809-A0FE-3475DF2770CC}">
      <text>
        <r>
          <rPr>
            <sz val="8"/>
            <color indexed="81"/>
            <rFont val="Tahoma"/>
            <family val="2"/>
            <charset val="238"/>
          </rPr>
          <t xml:space="preserve">Source: Hungarian Prison Service National Headquarters.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C163933-CD6C-4026-935D-609C77A6B411}">
      <text>
        <r>
          <rPr>
            <sz val="8"/>
            <color indexed="81"/>
            <rFont val="Tahoma"/>
            <family val="2"/>
            <charset val="238"/>
          </rPr>
          <t>Excluding crimes committed abroad and on unknow place, and excluding foreign  and non-registered perpetrators. Source: Ministry of Interior, Prosecutor General's Office.</t>
        </r>
      </text>
    </comment>
    <comment ref="F34" authorId="0" shapeId="0" xr:uid="{3DC4FA01-2295-4A8F-A2AC-C7F7CB94DBDB}">
      <text>
        <r>
          <rPr>
            <sz val="8"/>
            <color indexed="81"/>
            <rFont val="Tahoma"/>
            <family val="2"/>
            <charset val="238"/>
          </rPr>
          <t>Excluding crimes committed at unknown place.</t>
        </r>
      </text>
    </comment>
    <comment ref="H34" authorId="0" shapeId="0" xr:uid="{2D296E87-3C57-4217-B680-571008F85DCA}">
      <text>
        <r>
          <rPr>
            <sz val="8"/>
            <color indexed="81"/>
            <rFont val="Tahoma"/>
            <family val="2"/>
            <charset val="238"/>
          </rPr>
          <t>Excluding foreign and non-registered perpetrators.</t>
        </r>
      </text>
    </comment>
    <comment ref="J34" authorId="0" shapeId="0" xr:uid="{17E4535E-3311-4014-82FC-68D00FA273C8}">
      <text>
        <r>
          <rPr>
            <sz val="8"/>
            <color indexed="81"/>
            <rFont val="Tahoma"/>
            <family val="2"/>
            <charset val="238"/>
          </rPr>
          <t>Excluding crimes committed at unknown place.</t>
        </r>
      </text>
    </comment>
    <comment ref="L34" authorId="0" shapeId="0" xr:uid="{BD064E84-20F9-4012-A569-4489D4FB7FB8}">
      <text>
        <r>
          <rPr>
            <sz val="8"/>
            <color indexed="81"/>
            <rFont val="Tahoma"/>
            <family val="2"/>
            <charset val="238"/>
          </rPr>
          <t>Excluding foreign and non-registered perpetrators.</t>
        </r>
      </text>
    </comment>
    <comment ref="N34" authorId="0" shapeId="0" xr:uid="{0EC3A984-AE2C-4340-9AA5-0D25C4F8F010}">
      <text>
        <r>
          <rPr>
            <sz val="8"/>
            <color indexed="81"/>
            <rFont val="Tahoma"/>
            <family val="2"/>
            <charset val="238"/>
          </rPr>
          <t>Excluding crimes committed at unknown place.</t>
        </r>
      </text>
    </comment>
    <comment ref="P34" authorId="0" shapeId="0" xr:uid="{E5E83ADD-3119-4EE3-A51B-BFCDF95EF935}">
      <text>
        <r>
          <rPr>
            <sz val="8"/>
            <color indexed="81"/>
            <rFont val="Tahoma"/>
            <family val="2"/>
            <charset val="238"/>
          </rPr>
          <t>Excluding crimes committed at unknown place.</t>
        </r>
      </text>
    </comment>
    <comment ref="R34" authorId="0" shapeId="0" xr:uid="{936247AA-6FAE-4864-8F92-EAC69F30B4D6}">
      <text>
        <r>
          <rPr>
            <sz val="8"/>
            <color indexed="81"/>
            <rFont val="Tahoma"/>
            <family val="2"/>
            <charset val="238"/>
          </rPr>
          <t>Excluding crimes committed at unknown place.</t>
        </r>
      </text>
    </comment>
    <comment ref="T34" authorId="0" shapeId="0" xr:uid="{49FFECFE-4CB5-4B77-BDA5-AD163EC971E4}">
      <text>
        <r>
          <rPr>
            <sz val="8"/>
            <color indexed="81"/>
            <rFont val="Tahoma"/>
            <family val="2"/>
            <charset val="238"/>
          </rPr>
          <t>Excluding crimes committed at unknown place.</t>
        </r>
      </text>
    </comment>
  </commentList>
</comments>
</file>

<file path=xl/sharedStrings.xml><?xml version="1.0" encoding="utf-8"?>
<sst xmlns="http://schemas.openxmlformats.org/spreadsheetml/2006/main" count="314" uniqueCount="136">
  <si>
    <t>Per hundred thousand inhabitants</t>
  </si>
  <si>
    <t>Total number of perpetrators</t>
  </si>
  <si>
    <t>Per hundred thousand inhabitants of corresponding age</t>
  </si>
  <si>
    <t>minors (under 14 years of age)</t>
  </si>
  <si>
    <t>Of which:</t>
  </si>
  <si>
    <t>Number of perpetrators unpunishable due to a reason terminating punishability</t>
  </si>
  <si>
    <t>Adult perpetrators (over 24 years of age)</t>
  </si>
  <si>
    <t>Young adult perpetrators (aged 18–24 years)</t>
  </si>
  <si>
    <t>Juvenile perpetrators (aged 14–17 years)</t>
  </si>
  <si>
    <t>Perpetrators</t>
  </si>
  <si>
    <t>11.1. Perpetrators of crimes</t>
  </si>
  <si>
    <t>Total</t>
  </si>
  <si>
    <t>Crimes against military obligations and military crimes</t>
  </si>
  <si>
    <t>receiving stolen goods</t>
  </si>
  <si>
    <t>vandalism</t>
  </si>
  <si>
    <t>robbery</t>
  </si>
  <si>
    <t>fraud</t>
  </si>
  <si>
    <t>embezzlement</t>
  </si>
  <si>
    <t>larceny</t>
  </si>
  <si>
    <t>Against property</t>
  </si>
  <si>
    <t>Economic crimes</t>
  </si>
  <si>
    <t>ruffianism</t>
  </si>
  <si>
    <t>Against law and order</t>
  </si>
  <si>
    <t>violence against public officials</t>
  </si>
  <si>
    <t>Against public administration, justice and the morality of public life</t>
  </si>
  <si>
    <t>indecent assault (exposure)</t>
  </si>
  <si>
    <t>rape</t>
  </si>
  <si>
    <t>non-payment of alimony</t>
  </si>
  <si>
    <t>endangering of a minor</t>
  </si>
  <si>
    <t>Against marriage, family, youth and sexual morality</t>
  </si>
  <si>
    <t>driving under the influence of alcohol</t>
  </si>
  <si>
    <t>causing a road accident with negligence</t>
  </si>
  <si>
    <t>Traffic crimes</t>
  </si>
  <si>
    <t>petty assault</t>
  </si>
  <si>
    <t>serious assault</t>
  </si>
  <si>
    <t>involuntary manslaughter</t>
  </si>
  <si>
    <t>attempted homicide</t>
  </si>
  <si>
    <t>homicide</t>
  </si>
  <si>
    <t>Against the person</t>
  </si>
  <si>
    <t>–</t>
  </si>
  <si>
    <t>Against the state and humanity</t>
  </si>
  <si>
    <t>previous  year = 100.0</t>
  </si>
  <si>
    <t>per thousand inhabitants over 14 years of age</t>
  </si>
  <si>
    <t>total</t>
  </si>
  <si>
    <t>Number of registered perpetrators</t>
  </si>
  <si>
    <t>Number of registered crimes</t>
  </si>
  <si>
    <t>Crime</t>
  </si>
  <si>
    <t>11.2. Registered crimes and perpetrators</t>
  </si>
  <si>
    <t>indecent assault  (exposure)</t>
  </si>
  <si>
    <t>female</t>
  </si>
  <si>
    <t>male</t>
  </si>
  <si>
    <t>other</t>
  </si>
  <si>
    <t>fine</t>
  </si>
  <si>
    <t>imprisonment</t>
  </si>
  <si>
    <t>of which:</t>
  </si>
  <si>
    <t>By principal penalty imposed</t>
  </si>
  <si>
    <t>Of which: rate of recidivists, %</t>
  </si>
  <si>
    <t>Adults with definitive sentence</t>
  </si>
  <si>
    <t>Year, crime</t>
  </si>
  <si>
    <t>11.3. Persons with definitive sentence by gender and the principal penalty imposed</t>
  </si>
  <si>
    <t>boy</t>
  </si>
  <si>
    <t>girl</t>
  </si>
  <si>
    <t>college, university</t>
  </si>
  <si>
    <t>secondary  school</t>
  </si>
  <si>
    <t>primary school or less</t>
  </si>
  <si>
    <t>Juveniles with definitive sentence</t>
  </si>
  <si>
    <t>Distribution of adults with definitive sentence by qualification, %</t>
  </si>
  <si>
    <t xml:space="preserve">11.4. Adults with definitive sentence by qualification and juveniles by gender </t>
  </si>
  <si>
    <t>60–x</t>
  </si>
  <si>
    <t>50–59</t>
  </si>
  <si>
    <t>40–49</t>
  </si>
  <si>
    <t>30–39</t>
  </si>
  <si>
    <t>25–29</t>
  </si>
  <si>
    <t>20–24</t>
  </si>
  <si>
    <t>18–19</t>
  </si>
  <si>
    <t>14–17</t>
  </si>
  <si>
    <t>per hundred thousand inhabitants of corresponding age</t>
  </si>
  <si>
    <t>number</t>
  </si>
  <si>
    <t>per hundred thousand females of corresponding age</t>
  </si>
  <si>
    <t>per hundred thousand males of corresponding age</t>
  </si>
  <si>
    <t>Convicts, total</t>
  </si>
  <si>
    <t>Female convicts</t>
  </si>
  <si>
    <t>Male convicts</t>
  </si>
  <si>
    <t>Age-group</t>
  </si>
  <si>
    <t>11.5. Persons with definitive sentence by age-group, 2010</t>
  </si>
  <si>
    <t>Life sentence</t>
  </si>
  <si>
    <t>Over 10 years</t>
  </si>
  <si>
    <t>5–10 years</t>
  </si>
  <si>
    <t>3–  5 years</t>
  </si>
  <si>
    <t>2–  3 years</t>
  </si>
  <si>
    <t>1–  2 years</t>
  </si>
  <si>
    <t>6 months to 1 year</t>
  </si>
  <si>
    <t>1–6 months</t>
  </si>
  <si>
    <t>Up to 1 month</t>
  </si>
  <si>
    <t>Duration</t>
  </si>
  <si>
    <t>11.6. Number of convicted persons by the length of imprisonment</t>
  </si>
  <si>
    <t>60–</t>
  </si>
  <si>
    <t>18–24</t>
  </si>
  <si>
    <t>11.7. Number of convicted persons by the length of imprisonment and by age-group, 2010</t>
  </si>
  <si>
    <t>Country,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</si>
  <si>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</si>
  <si>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</si>
  <si>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</si>
  <si>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</si>
  <si>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</si>
  <si>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</si>
  <si>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</si>
  <si>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</si>
  <si>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</si>
  <si>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</si>
  <si>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</si>
  <si>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</si>
  <si>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</si>
  <si>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</si>
  <si>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</si>
  <si>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</si>
  <si>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</si>
  <si>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</si>
  <si>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</si>
  <si>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</si>
  <si>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</si>
  <si>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</si>
  <si>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</si>
  <si>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</si>
  <si>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</si>
  <si>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</si>
  <si>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</si>
  <si>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</si>
  <si>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</si>
  <si>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per hundred thousand inhabitants</t>
  </si>
  <si>
    <t>perpetrators</t>
  </si>
  <si>
    <t>crimes</t>
  </si>
  <si>
    <t>Region, county</t>
  </si>
  <si>
    <t>11.8. Registered crimes and perpetrators by region and county</t>
  </si>
  <si>
    <t>11.4. Adults with definitive sentence by qualification and juveniles by gender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</si>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</sst>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Border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wrapTex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4" xfId="0" applyFont="1" applyFill="1" applyBorder="1"/>
    <xf numFmtId="0" fontId="2" fillId="0" borderId="4" xfId="0" applyFont="1" applyFill="1" applyBorder="1" applyAlignment="1"/>
    <xf numFmtId="3" fontId="2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/>
    <xf numFmtId="0" fontId="2" fillId="0" borderId="4" xfId="0" applyFont="1" applyFill="1" applyBorder="1" applyAlignment="1"/>
    <xf numFmtId="3" fontId="2" fillId="0" borderId="0" xfId="0" applyNumberFormat="1" applyFont="1" applyFill="1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Border="1"/>
    <xf numFmtId="3" fontId="1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2" fillId="0" borderId="0" xfId="0" applyFont="1" applyFill="1" applyBorder="1" applyAlignment="1"/>
    <xf numFmtId="3" fontId="2" fillId="0" borderId="0" xfId="0" applyNumberFormat="1" applyFont="1" applyFill="1"/>
    <xf numFmtId="0" fontId="1" fillId="0" borderId="0" xfId="0" applyFont="1" applyFill="1" applyAlignment="1"/>
    <xf numFmtId="0" fontId="1" fillId="0" borderId="1" xfId="0" applyFont="1" applyFill="1" applyBorder="1" applyAlignment="1"/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/>
    </xf>
    <xf numFmtId="0" fontId="1" fillId="0" borderId="5" xfId="0" applyFont="1" applyFill="1" applyBorder="1"/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A31F-1E1A-4B91-A392-57AF9BB83742}">
  <dimension ref="A1:A9"/>
  <sheetViews>
    <sheetView tabSelected="1" workbookViewId="0"/>
  </sheetViews>
  <sheetFormatPr defaultRowHeight="12.75" x14ac:dyDescent="0.2"/>
  <cols>
    <col min="1" max="1" width="76.85546875" style="84" bestFit="1" customWidth="1"/>
    <col min="2" max="16384" width="9.140625" style="84"/>
  </cols>
  <sheetData>
    <row r="1" spans="1:1" x14ac:dyDescent="0.2">
      <c r="A1" s="83" t="s">
        <v>135</v>
      </c>
    </row>
    <row r="2" spans="1:1" x14ac:dyDescent="0.2">
      <c r="A2" s="85" t="s">
        <v>10</v>
      </c>
    </row>
    <row r="3" spans="1:1" x14ac:dyDescent="0.2">
      <c r="A3" s="85" t="s">
        <v>47</v>
      </c>
    </row>
    <row r="4" spans="1:1" x14ac:dyDescent="0.2">
      <c r="A4" s="85" t="s">
        <v>59</v>
      </c>
    </row>
    <row r="5" spans="1:1" x14ac:dyDescent="0.2">
      <c r="A5" s="85" t="s">
        <v>134</v>
      </c>
    </row>
    <row r="6" spans="1:1" x14ac:dyDescent="0.2">
      <c r="A6" s="85" t="s">
        <v>84</v>
      </c>
    </row>
    <row r="7" spans="1:1" x14ac:dyDescent="0.2">
      <c r="A7" s="85" t="s">
        <v>95</v>
      </c>
    </row>
    <row r="8" spans="1:1" x14ac:dyDescent="0.2">
      <c r="A8" s="85" t="s">
        <v>98</v>
      </c>
    </row>
    <row r="9" spans="1:1" x14ac:dyDescent="0.2">
      <c r="A9" s="85" t="s">
        <v>133</v>
      </c>
    </row>
  </sheetData>
  <hyperlinks>
    <hyperlink ref="A2" location="11.1.!A1" display="11.1. Perpetrators of crimes" xr:uid="{C1A5F87E-5F97-4F86-BED7-802D171FAD85}"/>
    <hyperlink ref="A3" location="11.2.!A1" display="11.2. Registered crimes and perpetrators" xr:uid="{57A233EE-1A31-422D-81F4-DA13468B19C1}"/>
    <hyperlink ref="A4" location="11.3.!A1" display="11.3. Persons with definitive sentence by gender and the principal penalty imposed" xr:uid="{9D1A4D53-7D55-4448-9F2E-23B7A78BB571}"/>
    <hyperlink ref="A5" location="11.4.!A1" display="11.4. Adults with definitive sentence by qualification and juveniles by gender" xr:uid="{C34B66BD-A548-4BD5-BCC8-1D88B3CE6075}"/>
    <hyperlink ref="A6" location="11.5.!A1" display="11.5. Persons with definitive sentence by age-group, 2010" xr:uid="{240A6EF9-609B-4DA9-BF9B-870575A0E2C3}"/>
    <hyperlink ref="A7" location="11.6.!A1" display="11.6. Number of convicted persons by the length of imprisonment" xr:uid="{7D1B53CC-D548-42F4-A9F0-AAFF5C3241D5}"/>
    <hyperlink ref="A8" location="11.7.!A1" display="11.7. Number of convicted persons by the length of imprisonment and by age-group, 2010" xr:uid="{0AD12707-267E-47C0-8EBA-8CB07B1F68DA}"/>
    <hyperlink ref="A9" location="11.8.!A1" display="11.8. Registered crimes and perpetrators by region and county" xr:uid="{172D65A6-F67A-4563-B9A2-4581139357E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331B3-6872-4FCF-986B-023C7DE4A050}">
  <dimension ref="A1:H14"/>
  <sheetViews>
    <sheetView workbookViewId="0"/>
  </sheetViews>
  <sheetFormatPr defaultRowHeight="11.25" x14ac:dyDescent="0.2"/>
  <cols>
    <col min="1" max="1" width="35.7109375" style="1" customWidth="1"/>
    <col min="2" max="8" width="7.5703125" style="1" bestFit="1" customWidth="1"/>
    <col min="9" max="16384" width="9.140625" style="1"/>
  </cols>
  <sheetData>
    <row r="1" spans="1:8" s="15" customFormat="1" x14ac:dyDescent="0.2">
      <c r="A1" s="17" t="s">
        <v>10</v>
      </c>
      <c r="B1" s="16"/>
      <c r="C1" s="16"/>
      <c r="D1" s="16"/>
      <c r="E1" s="16"/>
    </row>
    <row r="2" spans="1:8" x14ac:dyDescent="0.2">
      <c r="A2" s="14" t="s">
        <v>9</v>
      </c>
      <c r="B2" s="12">
        <v>2000</v>
      </c>
      <c r="C2" s="12">
        <v>2005</v>
      </c>
      <c r="D2" s="12">
        <v>2006</v>
      </c>
      <c r="E2" s="12">
        <v>2007</v>
      </c>
      <c r="F2" s="13">
        <v>2008</v>
      </c>
      <c r="G2" s="13">
        <v>2009</v>
      </c>
      <c r="H2" s="12">
        <v>2010</v>
      </c>
    </row>
    <row r="3" spans="1:8" x14ac:dyDescent="0.2">
      <c r="A3" s="11" t="s">
        <v>8</v>
      </c>
      <c r="B3" s="10">
        <v>11081</v>
      </c>
      <c r="C3" s="10">
        <v>12197</v>
      </c>
      <c r="D3" s="10">
        <v>11287</v>
      </c>
      <c r="E3" s="10">
        <v>10909</v>
      </c>
      <c r="F3" s="2">
        <v>11438</v>
      </c>
      <c r="G3" s="2">
        <v>10036</v>
      </c>
      <c r="H3" s="2">
        <v>11235</v>
      </c>
    </row>
    <row r="4" spans="1:8" ht="22.5" x14ac:dyDescent="0.2">
      <c r="A4" s="9" t="s">
        <v>2</v>
      </c>
      <c r="B4" s="2">
        <v>2125</v>
      </c>
      <c r="C4" s="3">
        <v>2455</v>
      </c>
      <c r="D4" s="3">
        <v>2275</v>
      </c>
      <c r="E4" s="3">
        <v>2222</v>
      </c>
      <c r="F4" s="2">
        <v>2376.8902594879232</v>
      </c>
      <c r="G4" s="2">
        <v>2144.8958808638145</v>
      </c>
      <c r="H4" s="2">
        <v>2479.0653030152585</v>
      </c>
    </row>
    <row r="5" spans="1:8" x14ac:dyDescent="0.2">
      <c r="A5" s="4" t="s">
        <v>7</v>
      </c>
      <c r="B5" s="3">
        <v>34411</v>
      </c>
      <c r="C5" s="3">
        <v>29988</v>
      </c>
      <c r="D5" s="3">
        <v>26635</v>
      </c>
      <c r="E5" s="3">
        <v>24095</v>
      </c>
      <c r="F5" s="2">
        <v>24694</v>
      </c>
      <c r="G5" s="2">
        <v>23065</v>
      </c>
      <c r="H5" s="2">
        <v>25652</v>
      </c>
    </row>
    <row r="6" spans="1:8" ht="22.5" x14ac:dyDescent="0.2">
      <c r="A6" s="4" t="s">
        <v>2</v>
      </c>
      <c r="B6" s="3">
        <v>3092</v>
      </c>
      <c r="C6" s="3">
        <v>3188</v>
      </c>
      <c r="D6" s="3">
        <v>2892</v>
      </c>
      <c r="E6" s="3">
        <v>2658.3596834019945</v>
      </c>
      <c r="F6" s="2">
        <v>2744.3754417628729</v>
      </c>
      <c r="G6" s="2">
        <v>2560.0754758865642</v>
      </c>
      <c r="H6" s="2">
        <v>2859.0120960776076</v>
      </c>
    </row>
    <row r="7" spans="1:8" x14ac:dyDescent="0.2">
      <c r="A7" s="4" t="s">
        <v>6</v>
      </c>
      <c r="B7" s="3">
        <v>77368</v>
      </c>
      <c r="C7" s="3">
        <v>91436</v>
      </c>
      <c r="D7" s="3">
        <v>86085</v>
      </c>
      <c r="E7" s="3">
        <v>81157</v>
      </c>
      <c r="F7" s="2">
        <v>80452</v>
      </c>
      <c r="G7" s="2">
        <v>78621</v>
      </c>
      <c r="H7" s="2">
        <v>85642</v>
      </c>
    </row>
    <row r="8" spans="1:8" ht="22.5" x14ac:dyDescent="0.2">
      <c r="A8" s="4" t="s">
        <v>2</v>
      </c>
      <c r="B8" s="3">
        <v>1106</v>
      </c>
      <c r="C8" s="3">
        <v>1269</v>
      </c>
      <c r="D8" s="3">
        <v>1190</v>
      </c>
      <c r="E8" s="3">
        <v>1118.3394608180881</v>
      </c>
      <c r="F8" s="2">
        <v>1106.4936911828811</v>
      </c>
      <c r="G8" s="2">
        <v>1079.7711661366534</v>
      </c>
      <c r="H8" s="2">
        <v>1174.7161557557142</v>
      </c>
    </row>
    <row r="9" spans="1:8" ht="22.5" x14ac:dyDescent="0.2">
      <c r="A9" s="4" t="s">
        <v>5</v>
      </c>
      <c r="B9" s="3">
        <v>8599</v>
      </c>
      <c r="C9" s="3">
        <v>6590</v>
      </c>
      <c r="D9" s="3">
        <v>5984</v>
      </c>
      <c r="E9" s="3">
        <v>5400</v>
      </c>
      <c r="F9" s="2">
        <v>6111</v>
      </c>
      <c r="G9" s="2">
        <v>8361</v>
      </c>
      <c r="H9" s="2">
        <v>7245</v>
      </c>
    </row>
    <row r="10" spans="1:8" x14ac:dyDescent="0.2">
      <c r="A10" s="4" t="s">
        <v>4</v>
      </c>
      <c r="B10" s="3"/>
      <c r="C10" s="3"/>
      <c r="D10" s="3"/>
      <c r="E10" s="3"/>
      <c r="F10" s="2"/>
      <c r="G10" s="2"/>
      <c r="H10" s="2"/>
    </row>
    <row r="11" spans="1:8" x14ac:dyDescent="0.2">
      <c r="A11" s="8" t="s">
        <v>3</v>
      </c>
      <c r="B11" s="3">
        <v>3965</v>
      </c>
      <c r="C11" s="3">
        <v>3697</v>
      </c>
      <c r="D11" s="3">
        <v>3565</v>
      </c>
      <c r="E11" s="3">
        <v>3387</v>
      </c>
      <c r="F11" s="2">
        <v>3434</v>
      </c>
      <c r="G11" s="2">
        <v>2573</v>
      </c>
      <c r="H11" s="2">
        <v>2607</v>
      </c>
    </row>
    <row r="12" spans="1:8" ht="22.5" x14ac:dyDescent="0.2">
      <c r="A12" s="7" t="s">
        <v>2</v>
      </c>
      <c r="B12" s="3">
        <v>251</v>
      </c>
      <c r="C12" s="3">
        <v>257</v>
      </c>
      <c r="D12" s="3">
        <v>251</v>
      </c>
      <c r="E12" s="3">
        <v>241.67783067924171</v>
      </c>
      <c r="F12" s="2">
        <v>247.7148235392562</v>
      </c>
      <c r="G12" s="2">
        <v>187.46361653963876</v>
      </c>
      <c r="H12" s="2">
        <v>191.81063500577199</v>
      </c>
    </row>
    <row r="13" spans="1:8" x14ac:dyDescent="0.2">
      <c r="A13" s="6" t="s">
        <v>1</v>
      </c>
      <c r="B13" s="5">
        <v>131459</v>
      </c>
      <c r="C13" s="5">
        <v>140211</v>
      </c>
      <c r="D13" s="5">
        <v>129991</v>
      </c>
      <c r="E13" s="5">
        <v>121561</v>
      </c>
      <c r="F13" s="5">
        <v>122695</v>
      </c>
      <c r="G13" s="5">
        <v>120083</v>
      </c>
      <c r="H13" s="5">
        <v>129774</v>
      </c>
    </row>
    <row r="14" spans="1:8" x14ac:dyDescent="0.2">
      <c r="A14" s="4" t="s">
        <v>0</v>
      </c>
      <c r="B14" s="3">
        <v>1287</v>
      </c>
      <c r="C14" s="3">
        <v>1390</v>
      </c>
      <c r="D14" s="3">
        <v>1291</v>
      </c>
      <c r="E14" s="3">
        <v>1208.8670003155896</v>
      </c>
      <c r="F14" s="2">
        <v>1222.2823481688129</v>
      </c>
      <c r="G14" s="2">
        <v>1198.1163264264605</v>
      </c>
      <c r="H14" s="2">
        <v>1297.737015204865</v>
      </c>
    </row>
  </sheetData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582C-3A25-406F-8865-EA50ED0E156E}">
  <dimension ref="A1:F39"/>
  <sheetViews>
    <sheetView workbookViewId="0"/>
  </sheetViews>
  <sheetFormatPr defaultRowHeight="11.25" x14ac:dyDescent="0.2"/>
  <cols>
    <col min="1" max="1" width="34" style="1" customWidth="1"/>
    <col min="2" max="2" width="9.85546875" style="1" customWidth="1"/>
    <col min="3" max="3" width="10.42578125" style="1" customWidth="1"/>
    <col min="4" max="4" width="11.7109375" style="1" customWidth="1"/>
    <col min="5" max="5" width="10.7109375" style="1" customWidth="1"/>
    <col min="6" max="6" width="13" style="1" customWidth="1"/>
    <col min="7" max="16384" width="9.140625" style="1"/>
  </cols>
  <sheetData>
    <row r="1" spans="1:6" s="15" customFormat="1" x14ac:dyDescent="0.2">
      <c r="A1" s="17" t="s">
        <v>47</v>
      </c>
      <c r="B1" s="16"/>
      <c r="C1" s="16"/>
      <c r="D1" s="16"/>
      <c r="E1" s="16"/>
      <c r="F1" s="16"/>
    </row>
    <row r="2" spans="1:6" x14ac:dyDescent="0.2">
      <c r="A2" s="70" t="s">
        <v>46</v>
      </c>
      <c r="B2" s="62" t="s">
        <v>45</v>
      </c>
      <c r="C2" s="62"/>
      <c r="D2" s="63"/>
      <c r="E2" s="66" t="s">
        <v>44</v>
      </c>
      <c r="F2" s="67"/>
    </row>
    <row r="3" spans="1:6" ht="33.75" x14ac:dyDescent="0.2">
      <c r="A3" s="71"/>
      <c r="B3" s="64"/>
      <c r="C3" s="64"/>
      <c r="D3" s="65"/>
      <c r="E3" s="14" t="s">
        <v>43</v>
      </c>
      <c r="F3" s="14" t="s">
        <v>42</v>
      </c>
    </row>
    <row r="4" spans="1:6" ht="22.5" x14ac:dyDescent="0.2">
      <c r="A4" s="72"/>
      <c r="B4" s="27">
        <v>2009</v>
      </c>
      <c r="C4" s="26">
        <v>2010</v>
      </c>
      <c r="D4" s="25" t="s">
        <v>41</v>
      </c>
      <c r="E4" s="68">
        <v>2010</v>
      </c>
      <c r="F4" s="69"/>
    </row>
    <row r="5" spans="1:6" s="6" customFormat="1" x14ac:dyDescent="0.2">
      <c r="A5" s="24" t="s">
        <v>40</v>
      </c>
      <c r="B5" s="20" t="s">
        <v>39</v>
      </c>
      <c r="C5" s="20" t="s">
        <v>39</v>
      </c>
      <c r="D5" s="23" t="s">
        <v>39</v>
      </c>
      <c r="E5" s="20" t="s">
        <v>39</v>
      </c>
      <c r="F5" s="20" t="s">
        <v>39</v>
      </c>
    </row>
    <row r="6" spans="1:6" s="6" customFormat="1" x14ac:dyDescent="0.2">
      <c r="A6" s="6" t="s">
        <v>38</v>
      </c>
      <c r="B6" s="18">
        <v>23914</v>
      </c>
      <c r="C6" s="18">
        <v>27897</v>
      </c>
      <c r="D6" s="19">
        <f>SUM(C6/B6*100)</f>
        <v>116.65551559755791</v>
      </c>
      <c r="E6" s="18">
        <v>12966</v>
      </c>
      <c r="F6" s="18">
        <v>150.05433480656461</v>
      </c>
    </row>
    <row r="7" spans="1:6" s="4" customFormat="1" x14ac:dyDescent="0.2">
      <c r="A7" s="4" t="s">
        <v>4</v>
      </c>
      <c r="B7" s="21"/>
      <c r="C7" s="21"/>
      <c r="D7" s="19"/>
      <c r="E7" s="21"/>
      <c r="F7" s="21"/>
    </row>
    <row r="8" spans="1:6" s="4" customFormat="1" x14ac:dyDescent="0.2">
      <c r="A8" s="8" t="s">
        <v>37</v>
      </c>
      <c r="B8" s="21">
        <v>139</v>
      </c>
      <c r="C8" s="21">
        <v>133</v>
      </c>
      <c r="D8" s="22">
        <f t="shared" ref="D8:D13" si="0">SUM(C8/B8*100)</f>
        <v>95.683453237410077</v>
      </c>
      <c r="E8" s="21">
        <v>132</v>
      </c>
      <c r="F8" s="21">
        <v>1.527623954532356</v>
      </c>
    </row>
    <row r="9" spans="1:6" s="4" customFormat="1" x14ac:dyDescent="0.2">
      <c r="A9" s="8" t="s">
        <v>36</v>
      </c>
      <c r="B9" s="21">
        <v>136</v>
      </c>
      <c r="C9" s="21">
        <v>143</v>
      </c>
      <c r="D9" s="22">
        <f t="shared" si="0"/>
        <v>105.14705882352942</v>
      </c>
      <c r="E9" s="21">
        <v>134</v>
      </c>
      <c r="F9" s="21">
        <v>1.5507697720252707</v>
      </c>
    </row>
    <row r="10" spans="1:6" s="4" customFormat="1" x14ac:dyDescent="0.2">
      <c r="A10" s="8" t="s">
        <v>35</v>
      </c>
      <c r="B10" s="21">
        <v>17</v>
      </c>
      <c r="C10" s="21">
        <v>13</v>
      </c>
      <c r="D10" s="22">
        <f t="shared" si="0"/>
        <v>76.470588235294116</v>
      </c>
      <c r="E10" s="21">
        <v>13</v>
      </c>
      <c r="F10" s="21">
        <v>0.15044781370394417</v>
      </c>
    </row>
    <row r="11" spans="1:6" s="4" customFormat="1" x14ac:dyDescent="0.2">
      <c r="A11" s="8" t="s">
        <v>34</v>
      </c>
      <c r="B11" s="21">
        <v>7455</v>
      </c>
      <c r="C11" s="21">
        <v>7832</v>
      </c>
      <c r="D11" s="22">
        <f t="shared" si="0"/>
        <v>105.05700871898055</v>
      </c>
      <c r="E11" s="21">
        <v>5526</v>
      </c>
      <c r="F11" s="21">
        <v>63.951893732922734</v>
      </c>
    </row>
    <row r="12" spans="1:6" s="4" customFormat="1" x14ac:dyDescent="0.2">
      <c r="A12" s="8" t="s">
        <v>33</v>
      </c>
      <c r="B12" s="21">
        <v>5236</v>
      </c>
      <c r="C12" s="21">
        <v>6466</v>
      </c>
      <c r="D12" s="22">
        <f t="shared" si="0"/>
        <v>123.49121466768524</v>
      </c>
      <c r="E12" s="21">
        <v>892</v>
      </c>
      <c r="F12" s="21">
        <v>10.323034601839861</v>
      </c>
    </row>
    <row r="13" spans="1:6" s="6" customFormat="1" x14ac:dyDescent="0.2">
      <c r="A13" s="6" t="s">
        <v>32</v>
      </c>
      <c r="B13" s="18">
        <v>17664</v>
      </c>
      <c r="C13" s="18">
        <v>16447</v>
      </c>
      <c r="D13" s="19">
        <f t="shared" si="0"/>
        <v>93.110280797101453</v>
      </c>
      <c r="E13" s="18">
        <v>13556</v>
      </c>
      <c r="F13" s="18">
        <v>156.8823509669744</v>
      </c>
    </row>
    <row r="14" spans="1:6" s="4" customFormat="1" x14ac:dyDescent="0.2">
      <c r="A14" s="4" t="s">
        <v>4</v>
      </c>
      <c r="B14" s="21"/>
      <c r="C14" s="21"/>
      <c r="D14" s="19"/>
      <c r="E14" s="21"/>
      <c r="F14" s="21"/>
    </row>
    <row r="15" spans="1:6" s="4" customFormat="1" x14ac:dyDescent="0.2">
      <c r="A15" s="8" t="s">
        <v>31</v>
      </c>
      <c r="B15" s="21">
        <v>3353</v>
      </c>
      <c r="C15" s="21">
        <v>3069</v>
      </c>
      <c r="D15" s="22">
        <f>SUM(C15/B15*100)</f>
        <v>91.529973158365635</v>
      </c>
      <c r="E15" s="21">
        <v>2974</v>
      </c>
      <c r="F15" s="21">
        <v>34.417830611963844</v>
      </c>
    </row>
    <row r="16" spans="1:6" s="4" customFormat="1" x14ac:dyDescent="0.2">
      <c r="A16" s="8" t="s">
        <v>30</v>
      </c>
      <c r="B16" s="21">
        <v>10492</v>
      </c>
      <c r="C16" s="21">
        <v>9700</v>
      </c>
      <c r="D16" s="22">
        <f>SUM(C16/B16*100)</f>
        <v>92.451391536408693</v>
      </c>
      <c r="E16" s="21">
        <v>9277</v>
      </c>
      <c r="F16" s="21">
        <v>107.36187444088385</v>
      </c>
    </row>
    <row r="17" spans="1:6" s="6" customFormat="1" ht="22.5" x14ac:dyDescent="0.2">
      <c r="A17" s="6" t="s">
        <v>29</v>
      </c>
      <c r="B17" s="18">
        <v>6582</v>
      </c>
      <c r="C17" s="18">
        <v>6798</v>
      </c>
      <c r="D17" s="19">
        <f>SUM(C17/B17*100)</f>
        <v>103.28167730173199</v>
      </c>
      <c r="E17" s="18">
        <v>4470</v>
      </c>
      <c r="F17" s="18">
        <v>51.730902096663876</v>
      </c>
    </row>
    <row r="18" spans="1:6" s="4" customFormat="1" x14ac:dyDescent="0.2">
      <c r="A18" s="4" t="s">
        <v>4</v>
      </c>
      <c r="B18" s="21"/>
      <c r="C18" s="21"/>
      <c r="D18" s="19"/>
      <c r="E18" s="21"/>
      <c r="F18" s="21"/>
    </row>
    <row r="19" spans="1:6" s="4" customFormat="1" x14ac:dyDescent="0.2">
      <c r="A19" s="8" t="s">
        <v>28</v>
      </c>
      <c r="B19" s="21">
        <v>1979</v>
      </c>
      <c r="C19" s="21">
        <v>1972</v>
      </c>
      <c r="D19" s="22">
        <f>SUM(C19/B19*100)</f>
        <v>99.646286003031832</v>
      </c>
      <c r="E19" s="21">
        <v>784</v>
      </c>
      <c r="F19" s="21">
        <v>9.0731604572224782</v>
      </c>
    </row>
    <row r="20" spans="1:6" s="4" customFormat="1" x14ac:dyDescent="0.2">
      <c r="A20" s="8" t="s">
        <v>27</v>
      </c>
      <c r="B20" s="21">
        <v>2732</v>
      </c>
      <c r="C20" s="21">
        <v>3107</v>
      </c>
      <c r="D20" s="22">
        <f>SUM(C20/B20*100)</f>
        <v>113.72620790629576</v>
      </c>
      <c r="E20" s="21">
        <v>3034</v>
      </c>
      <c r="F20" s="21">
        <v>35.112205136751278</v>
      </c>
    </row>
    <row r="21" spans="1:6" s="4" customFormat="1" x14ac:dyDescent="0.2">
      <c r="A21" s="8" t="s">
        <v>26</v>
      </c>
      <c r="B21" s="21">
        <v>228</v>
      </c>
      <c r="C21" s="21">
        <v>246</v>
      </c>
      <c r="D21" s="22">
        <f>SUM(C21/B21*100)</f>
        <v>107.89473684210526</v>
      </c>
      <c r="E21" s="21">
        <v>121</v>
      </c>
      <c r="F21" s="21">
        <v>1.4003219583213264</v>
      </c>
    </row>
    <row r="22" spans="1:6" s="4" customFormat="1" x14ac:dyDescent="0.2">
      <c r="A22" s="8" t="s">
        <v>25</v>
      </c>
      <c r="B22" s="21">
        <v>297</v>
      </c>
      <c r="C22" s="21">
        <v>340</v>
      </c>
      <c r="D22" s="22">
        <f>SUM(C22/B22*100)</f>
        <v>114.47811447811446</v>
      </c>
      <c r="E22" s="21">
        <v>191</v>
      </c>
      <c r="F22" s="21">
        <v>2.2104255705733333</v>
      </c>
    </row>
    <row r="23" spans="1:6" s="6" customFormat="1" ht="22.5" x14ac:dyDescent="0.2">
      <c r="A23" s="6" t="s">
        <v>24</v>
      </c>
      <c r="B23" s="18">
        <v>6365</v>
      </c>
      <c r="C23" s="18">
        <v>6507</v>
      </c>
      <c r="D23" s="19">
        <f>SUM(C23/B23*100)</f>
        <v>102.23095051060487</v>
      </c>
      <c r="E23" s="18">
        <v>4464</v>
      </c>
      <c r="F23" s="18">
        <v>51.661464644185131</v>
      </c>
    </row>
    <row r="24" spans="1:6" s="4" customFormat="1" x14ac:dyDescent="0.2">
      <c r="A24" s="4" t="s">
        <v>4</v>
      </c>
      <c r="B24" s="21"/>
      <c r="C24" s="21"/>
      <c r="D24" s="19"/>
      <c r="E24" s="21"/>
      <c r="F24" s="21"/>
    </row>
    <row r="25" spans="1:6" s="4" customFormat="1" x14ac:dyDescent="0.2">
      <c r="A25" s="8" t="s">
        <v>23</v>
      </c>
      <c r="B25" s="21">
        <v>1040</v>
      </c>
      <c r="C25" s="21">
        <v>1193</v>
      </c>
      <c r="D25" s="22">
        <f>SUM(C25/B25*100)</f>
        <v>114.71153846153845</v>
      </c>
      <c r="E25" s="21">
        <v>1045</v>
      </c>
      <c r="F25" s="21">
        <v>12.093689640047819</v>
      </c>
    </row>
    <row r="26" spans="1:6" s="6" customFormat="1" x14ac:dyDescent="0.2">
      <c r="A26" s="6" t="s">
        <v>22</v>
      </c>
      <c r="B26" s="18">
        <v>68986</v>
      </c>
      <c r="C26" s="18">
        <v>93612</v>
      </c>
      <c r="D26" s="19">
        <f>SUM(C26/B26*100)</f>
        <v>135.69709796190531</v>
      </c>
      <c r="E26" s="18">
        <v>32027</v>
      </c>
      <c r="F26" s="18">
        <v>370.64554842278613</v>
      </c>
    </row>
    <row r="27" spans="1:6" s="4" customFormat="1" x14ac:dyDescent="0.2">
      <c r="A27" s="4" t="s">
        <v>4</v>
      </c>
      <c r="B27" s="21"/>
      <c r="C27" s="21"/>
      <c r="D27" s="19"/>
      <c r="E27" s="21"/>
      <c r="F27" s="21"/>
    </row>
    <row r="28" spans="1:6" s="4" customFormat="1" x14ac:dyDescent="0.2">
      <c r="A28" s="8" t="s">
        <v>21</v>
      </c>
      <c r="B28" s="21">
        <v>10384</v>
      </c>
      <c r="C28" s="21">
        <v>13279</v>
      </c>
      <c r="D28" s="22">
        <f>SUM(C28/B28*100)</f>
        <v>127.87942989214176</v>
      </c>
      <c r="E28" s="21">
        <v>13552</v>
      </c>
      <c r="F28" s="21">
        <v>156.83605933198857</v>
      </c>
    </row>
    <row r="29" spans="1:6" s="6" customFormat="1" x14ac:dyDescent="0.2">
      <c r="A29" s="6" t="s">
        <v>20</v>
      </c>
      <c r="B29" s="18">
        <v>16752</v>
      </c>
      <c r="C29" s="18">
        <v>21119</v>
      </c>
      <c r="D29" s="19">
        <f>SUM(C29/B29*100)</f>
        <v>126.06852913085005</v>
      </c>
      <c r="E29" s="18">
        <v>6691</v>
      </c>
      <c r="F29" s="18">
        <v>77.43433242254541</v>
      </c>
    </row>
    <row r="30" spans="1:6" s="6" customFormat="1" x14ac:dyDescent="0.2">
      <c r="A30" s="6" t="s">
        <v>19</v>
      </c>
      <c r="B30" s="18">
        <v>253366</v>
      </c>
      <c r="C30" s="18">
        <v>273613</v>
      </c>
      <c r="D30" s="19">
        <f>SUM(C30/B30*100)</f>
        <v>107.99120639706985</v>
      </c>
      <c r="E30" s="18">
        <v>47593</v>
      </c>
      <c r="F30" s="18">
        <v>550.78944597013958</v>
      </c>
    </row>
    <row r="31" spans="1:6" s="4" customFormat="1" x14ac:dyDescent="0.2">
      <c r="A31" s="4" t="s">
        <v>4</v>
      </c>
      <c r="B31" s="21"/>
      <c r="C31" s="21"/>
      <c r="D31" s="19"/>
      <c r="E31" s="21"/>
      <c r="F31" s="21"/>
    </row>
    <row r="32" spans="1:6" s="4" customFormat="1" x14ac:dyDescent="0.2">
      <c r="A32" s="8" t="s">
        <v>18</v>
      </c>
      <c r="B32" s="21">
        <v>162945</v>
      </c>
      <c r="C32" s="21">
        <v>185161</v>
      </c>
      <c r="D32" s="22">
        <f t="shared" ref="D32:D39" si="1">SUM(C32/B32*100)</f>
        <v>113.63404829850563</v>
      </c>
      <c r="E32" s="21">
        <v>29712</v>
      </c>
      <c r="F32" s="21">
        <v>343.85426467473764</v>
      </c>
    </row>
    <row r="33" spans="1:6" s="4" customFormat="1" x14ac:dyDescent="0.2">
      <c r="A33" s="8" t="s">
        <v>17</v>
      </c>
      <c r="B33" s="21">
        <v>4341</v>
      </c>
      <c r="C33" s="21">
        <v>3966</v>
      </c>
      <c r="D33" s="22">
        <f t="shared" si="1"/>
        <v>91.361437456807181</v>
      </c>
      <c r="E33" s="21">
        <v>2660</v>
      </c>
      <c r="F33" s="21">
        <v>30.783937265576267</v>
      </c>
    </row>
    <row r="34" spans="1:6" s="4" customFormat="1" x14ac:dyDescent="0.2">
      <c r="A34" s="8" t="s">
        <v>16</v>
      </c>
      <c r="B34" s="21">
        <v>29555</v>
      </c>
      <c r="C34" s="21">
        <v>32137</v>
      </c>
      <c r="D34" s="22">
        <f t="shared" si="1"/>
        <v>108.73625444087295</v>
      </c>
      <c r="E34" s="21">
        <v>7199</v>
      </c>
      <c r="F34" s="21">
        <v>83.313370065745701</v>
      </c>
    </row>
    <row r="35" spans="1:6" s="4" customFormat="1" x14ac:dyDescent="0.2">
      <c r="A35" s="8" t="s">
        <v>15</v>
      </c>
      <c r="B35" s="21">
        <v>3159</v>
      </c>
      <c r="C35" s="21">
        <v>3396</v>
      </c>
      <c r="D35" s="22">
        <f t="shared" si="1"/>
        <v>107.50237416904082</v>
      </c>
      <c r="E35" s="21">
        <v>1845</v>
      </c>
      <c r="F35" s="21">
        <v>21.352016637213616</v>
      </c>
    </row>
    <row r="36" spans="1:6" s="4" customFormat="1" x14ac:dyDescent="0.2">
      <c r="A36" s="8" t="s">
        <v>14</v>
      </c>
      <c r="B36" s="21">
        <v>16348</v>
      </c>
      <c r="C36" s="21">
        <v>17658</v>
      </c>
      <c r="D36" s="22">
        <f t="shared" si="1"/>
        <v>108.0132126253976</v>
      </c>
      <c r="E36" s="21">
        <v>1891</v>
      </c>
      <c r="F36" s="21">
        <v>21.884370439550647</v>
      </c>
    </row>
    <row r="37" spans="1:6" s="4" customFormat="1" x14ac:dyDescent="0.2">
      <c r="A37" s="8" t="s">
        <v>13</v>
      </c>
      <c r="B37" s="21">
        <v>1017</v>
      </c>
      <c r="C37" s="21">
        <v>1086</v>
      </c>
      <c r="D37" s="22">
        <f t="shared" si="1"/>
        <v>106.78466076696165</v>
      </c>
      <c r="E37" s="21">
        <v>906</v>
      </c>
      <c r="F37" s="21">
        <v>10.485055324290261</v>
      </c>
    </row>
    <row r="38" spans="1:6" s="6" customFormat="1" ht="22.5" x14ac:dyDescent="0.2">
      <c r="A38" s="6" t="s">
        <v>12</v>
      </c>
      <c r="B38" s="20">
        <v>405</v>
      </c>
      <c r="C38" s="20">
        <v>1193</v>
      </c>
      <c r="D38" s="19">
        <f t="shared" si="1"/>
        <v>294.5679012345679</v>
      </c>
      <c r="E38" s="20">
        <v>762</v>
      </c>
      <c r="F38" s="20">
        <v>8.8185564648004195</v>
      </c>
    </row>
    <row r="39" spans="1:6" s="6" customFormat="1" x14ac:dyDescent="0.2">
      <c r="A39" s="6" t="s">
        <v>11</v>
      </c>
      <c r="B39" s="18">
        <v>394034</v>
      </c>
      <c r="C39" s="18">
        <v>447186</v>
      </c>
      <c r="D39" s="19">
        <f t="shared" si="1"/>
        <v>113.48919128806143</v>
      </c>
      <c r="E39" s="18">
        <v>122529</v>
      </c>
      <c r="F39" s="18">
        <v>1418.0169357946595</v>
      </c>
    </row>
  </sheetData>
  <mergeCells count="4">
    <mergeCell ref="B2:D3"/>
    <mergeCell ref="E2:F2"/>
    <mergeCell ref="E4:F4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7DB0-5A42-4B56-A248-A9657CF3D42F}">
  <dimension ref="A1:H45"/>
  <sheetViews>
    <sheetView workbookViewId="0"/>
  </sheetViews>
  <sheetFormatPr defaultRowHeight="11.25" x14ac:dyDescent="0.2"/>
  <cols>
    <col min="1" max="1" width="29.28515625" style="1" customWidth="1"/>
    <col min="2" max="2" width="10.140625" style="1" customWidth="1"/>
    <col min="3" max="3" width="8.7109375" style="1" customWidth="1"/>
    <col min="4" max="4" width="8.42578125" style="1" customWidth="1"/>
    <col min="5" max="5" width="11.28515625" style="1" customWidth="1"/>
    <col min="6" max="6" width="11" style="1" customWidth="1"/>
    <col min="7" max="7" width="10" style="1" customWidth="1"/>
    <col min="8" max="8" width="10.42578125" style="1" customWidth="1"/>
    <col min="9" max="16384" width="9.140625" style="1"/>
  </cols>
  <sheetData>
    <row r="1" spans="1:8" s="15" customFormat="1" x14ac:dyDescent="0.2">
      <c r="A1" s="17" t="s">
        <v>59</v>
      </c>
      <c r="B1" s="16"/>
      <c r="C1" s="16"/>
      <c r="D1" s="16"/>
      <c r="E1" s="16"/>
      <c r="F1" s="73"/>
      <c r="G1" s="73"/>
      <c r="H1" s="73"/>
    </row>
    <row r="2" spans="1:8" s="31" customFormat="1" x14ac:dyDescent="0.25">
      <c r="A2" s="70" t="s">
        <v>58</v>
      </c>
      <c r="B2" s="75" t="s">
        <v>57</v>
      </c>
      <c r="C2" s="75"/>
      <c r="D2" s="67"/>
      <c r="E2" s="76" t="s">
        <v>56</v>
      </c>
      <c r="F2" s="66" t="s">
        <v>55</v>
      </c>
      <c r="G2" s="75"/>
      <c r="H2" s="67"/>
    </row>
    <row r="3" spans="1:8" s="31" customFormat="1" x14ac:dyDescent="0.2">
      <c r="A3" s="71"/>
      <c r="B3" s="63" t="s">
        <v>43</v>
      </c>
      <c r="C3" s="66" t="s">
        <v>54</v>
      </c>
      <c r="D3" s="74"/>
      <c r="E3" s="77"/>
      <c r="F3" s="76" t="s">
        <v>53</v>
      </c>
      <c r="G3" s="76" t="s">
        <v>52</v>
      </c>
      <c r="H3" s="76" t="s">
        <v>51</v>
      </c>
    </row>
    <row r="4" spans="1:8" s="31" customFormat="1" x14ac:dyDescent="0.25">
      <c r="A4" s="72"/>
      <c r="B4" s="65"/>
      <c r="C4" s="14" t="s">
        <v>50</v>
      </c>
      <c r="D4" s="14" t="s">
        <v>49</v>
      </c>
      <c r="E4" s="78"/>
      <c r="F4" s="78"/>
      <c r="G4" s="78"/>
      <c r="H4" s="78"/>
    </row>
    <row r="5" spans="1:8" x14ac:dyDescent="0.2">
      <c r="A5" s="30">
        <v>2000</v>
      </c>
      <c r="B5" s="3">
        <v>86962</v>
      </c>
      <c r="C5" s="3">
        <v>76175</v>
      </c>
      <c r="D5" s="3">
        <v>10787</v>
      </c>
      <c r="E5" s="29">
        <v>9.6999999999999993</v>
      </c>
      <c r="F5" s="3">
        <v>30270</v>
      </c>
      <c r="G5" s="3">
        <v>40014</v>
      </c>
      <c r="H5" s="3">
        <v>16678</v>
      </c>
    </row>
    <row r="6" spans="1:8" x14ac:dyDescent="0.2">
      <c r="A6" s="30">
        <v>2005</v>
      </c>
      <c r="B6" s="3">
        <v>90347</v>
      </c>
      <c r="C6" s="3">
        <v>77653</v>
      </c>
      <c r="D6" s="3">
        <v>12694</v>
      </c>
      <c r="E6" s="29">
        <v>8.1999999999999993</v>
      </c>
      <c r="F6" s="3">
        <v>27758</v>
      </c>
      <c r="G6" s="3">
        <v>41899</v>
      </c>
      <c r="H6" s="3">
        <v>20690</v>
      </c>
    </row>
    <row r="7" spans="1:8" x14ac:dyDescent="0.2">
      <c r="A7" s="30">
        <v>2006</v>
      </c>
      <c r="B7" s="3">
        <v>89333</v>
      </c>
      <c r="C7" s="3">
        <v>76134</v>
      </c>
      <c r="D7" s="3">
        <v>13199</v>
      </c>
      <c r="E7" s="29">
        <v>8.1999999999999993</v>
      </c>
      <c r="F7" s="3">
        <v>27321</v>
      </c>
      <c r="G7" s="3">
        <v>41623</v>
      </c>
      <c r="H7" s="3">
        <v>20389</v>
      </c>
    </row>
    <row r="8" spans="1:8" x14ac:dyDescent="0.2">
      <c r="A8" s="30">
        <v>2007</v>
      </c>
      <c r="B8" s="3">
        <v>80529</v>
      </c>
      <c r="C8" s="3">
        <v>69171</v>
      </c>
      <c r="D8" s="3">
        <v>11358</v>
      </c>
      <c r="E8" s="29">
        <v>8.4</v>
      </c>
      <c r="F8" s="3">
        <v>24658</v>
      </c>
      <c r="G8" s="3">
        <v>38100</v>
      </c>
      <c r="H8" s="3">
        <v>17771</v>
      </c>
    </row>
    <row r="9" spans="1:8" x14ac:dyDescent="0.2">
      <c r="A9" s="30">
        <v>2008</v>
      </c>
      <c r="B9" s="3">
        <v>77318</v>
      </c>
      <c r="C9" s="3">
        <v>66231</v>
      </c>
      <c r="D9" s="3">
        <v>11087</v>
      </c>
      <c r="E9" s="29">
        <v>8.7974339739775989</v>
      </c>
      <c r="F9" s="3">
        <v>24565</v>
      </c>
      <c r="G9" s="3">
        <v>34697</v>
      </c>
      <c r="H9" s="3">
        <v>18056</v>
      </c>
    </row>
    <row r="10" spans="1:8" x14ac:dyDescent="0.2">
      <c r="A10" s="30">
        <v>2009</v>
      </c>
      <c r="B10" s="3">
        <v>79763</v>
      </c>
      <c r="C10" s="3">
        <v>67694</v>
      </c>
      <c r="D10" s="3">
        <v>12069</v>
      </c>
      <c r="E10" s="29">
        <v>8.8900868823890775</v>
      </c>
      <c r="F10" s="3">
        <v>26363</v>
      </c>
      <c r="G10" s="3">
        <v>33503</v>
      </c>
      <c r="H10" s="3">
        <v>19897</v>
      </c>
    </row>
    <row r="11" spans="1:8" x14ac:dyDescent="0.2">
      <c r="A11" s="30">
        <v>2010</v>
      </c>
      <c r="B11" s="3">
        <v>82061</v>
      </c>
      <c r="C11" s="3">
        <v>68826</v>
      </c>
      <c r="D11" s="3">
        <v>13235</v>
      </c>
      <c r="E11" s="29">
        <v>8.6752537746310665</v>
      </c>
      <c r="F11" s="3">
        <v>28270</v>
      </c>
      <c r="G11" s="3">
        <v>28598</v>
      </c>
      <c r="H11" s="3">
        <v>25193</v>
      </c>
    </row>
    <row r="12" spans="1:8" s="6" customFormat="1" x14ac:dyDescent="0.2">
      <c r="A12" s="6" t="s">
        <v>40</v>
      </c>
      <c r="B12" s="20" t="s">
        <v>39</v>
      </c>
      <c r="C12" s="20" t="s">
        <v>39</v>
      </c>
      <c r="D12" s="20" t="s">
        <v>39</v>
      </c>
      <c r="E12" s="23" t="s">
        <v>39</v>
      </c>
      <c r="F12" s="20">
        <v>1</v>
      </c>
      <c r="G12" s="20" t="s">
        <v>39</v>
      </c>
      <c r="H12" s="20">
        <v>1</v>
      </c>
    </row>
    <row r="13" spans="1:8" s="6" customFormat="1" x14ac:dyDescent="0.2">
      <c r="A13" s="6" t="s">
        <v>38</v>
      </c>
      <c r="B13" s="18">
        <v>7841</v>
      </c>
      <c r="C13" s="18">
        <v>6818</v>
      </c>
      <c r="D13" s="18">
        <v>1023</v>
      </c>
      <c r="E13" s="19">
        <v>7.0654253284019894</v>
      </c>
      <c r="F13" s="18">
        <v>3375</v>
      </c>
      <c r="G13" s="18">
        <v>2050</v>
      </c>
      <c r="H13" s="18">
        <v>2416</v>
      </c>
    </row>
    <row r="14" spans="1:8" s="4" customFormat="1" x14ac:dyDescent="0.2">
      <c r="A14" s="4" t="s">
        <v>4</v>
      </c>
      <c r="B14" s="21"/>
      <c r="C14" s="21"/>
      <c r="D14" s="21"/>
      <c r="E14" s="22"/>
      <c r="F14" s="21"/>
      <c r="G14" s="21"/>
      <c r="H14" s="21"/>
    </row>
    <row r="15" spans="1:8" s="4" customFormat="1" x14ac:dyDescent="0.2">
      <c r="A15" s="8" t="s">
        <v>37</v>
      </c>
      <c r="B15" s="21">
        <v>122</v>
      </c>
      <c r="C15" s="21">
        <v>106</v>
      </c>
      <c r="D15" s="21">
        <v>16</v>
      </c>
      <c r="E15" s="22">
        <v>11.475409836065573</v>
      </c>
      <c r="F15" s="21">
        <v>119</v>
      </c>
      <c r="G15" s="28" t="s">
        <v>39</v>
      </c>
      <c r="H15" s="28">
        <v>3</v>
      </c>
    </row>
    <row r="16" spans="1:8" s="4" customFormat="1" x14ac:dyDescent="0.2">
      <c r="A16" s="8" t="s">
        <v>36</v>
      </c>
      <c r="B16" s="21">
        <v>76</v>
      </c>
      <c r="C16" s="21">
        <v>69</v>
      </c>
      <c r="D16" s="21">
        <v>7</v>
      </c>
      <c r="E16" s="22">
        <v>18.421052631578945</v>
      </c>
      <c r="F16" s="21">
        <v>76</v>
      </c>
      <c r="G16" s="28" t="s">
        <v>39</v>
      </c>
      <c r="H16" s="28" t="s">
        <v>39</v>
      </c>
    </row>
    <row r="17" spans="1:8" s="4" customFormat="1" x14ac:dyDescent="0.2">
      <c r="A17" s="8" t="s">
        <v>35</v>
      </c>
      <c r="B17" s="21">
        <v>15</v>
      </c>
      <c r="C17" s="21">
        <v>8</v>
      </c>
      <c r="D17" s="21">
        <v>7</v>
      </c>
      <c r="E17" s="23" t="s">
        <v>39</v>
      </c>
      <c r="F17" s="21">
        <v>15</v>
      </c>
      <c r="G17" s="20" t="s">
        <v>39</v>
      </c>
      <c r="H17" s="20" t="s">
        <v>39</v>
      </c>
    </row>
    <row r="18" spans="1:8" s="4" customFormat="1" x14ac:dyDescent="0.2">
      <c r="A18" s="8" t="s">
        <v>34</v>
      </c>
      <c r="B18" s="21">
        <v>3892</v>
      </c>
      <c r="C18" s="21">
        <v>3551</v>
      </c>
      <c r="D18" s="21">
        <v>341</v>
      </c>
      <c r="E18" s="22">
        <v>7.6053442959917783</v>
      </c>
      <c r="F18" s="21">
        <v>2062</v>
      </c>
      <c r="G18" s="21">
        <v>946</v>
      </c>
      <c r="H18" s="21">
        <v>884</v>
      </c>
    </row>
    <row r="19" spans="1:8" s="4" customFormat="1" x14ac:dyDescent="0.2">
      <c r="A19" s="8" t="s">
        <v>33</v>
      </c>
      <c r="B19" s="21">
        <v>480</v>
      </c>
      <c r="C19" s="21">
        <v>387</v>
      </c>
      <c r="D19" s="21">
        <v>93</v>
      </c>
      <c r="E19" s="22">
        <v>5.833333333333333</v>
      </c>
      <c r="F19" s="21">
        <v>97</v>
      </c>
      <c r="G19" s="21">
        <v>149</v>
      </c>
      <c r="H19" s="21">
        <v>234</v>
      </c>
    </row>
    <row r="20" spans="1:8" s="4" customFormat="1" x14ac:dyDescent="0.2">
      <c r="A20" s="6" t="s">
        <v>32</v>
      </c>
      <c r="B20" s="18">
        <v>11851</v>
      </c>
      <c r="C20" s="18">
        <v>10962</v>
      </c>
      <c r="D20" s="18">
        <v>889</v>
      </c>
      <c r="E20" s="19">
        <v>2.2698506455151466</v>
      </c>
      <c r="F20" s="18">
        <v>1778</v>
      </c>
      <c r="G20" s="18">
        <v>8509</v>
      </c>
      <c r="H20" s="18">
        <v>1564</v>
      </c>
    </row>
    <row r="21" spans="1:8" s="4" customFormat="1" x14ac:dyDescent="0.2">
      <c r="A21" s="4" t="s">
        <v>4</v>
      </c>
      <c r="B21" s="3"/>
      <c r="C21" s="3"/>
      <c r="D21" s="3"/>
      <c r="E21" s="22"/>
      <c r="F21" s="21"/>
      <c r="G21" s="21"/>
      <c r="H21" s="21"/>
    </row>
    <row r="22" spans="1:8" s="4" customFormat="1" ht="22.5" x14ac:dyDescent="0.2">
      <c r="A22" s="8" t="s">
        <v>31</v>
      </c>
      <c r="B22" s="21">
        <v>1259</v>
      </c>
      <c r="C22" s="21">
        <v>1010</v>
      </c>
      <c r="D22" s="21">
        <v>249</v>
      </c>
      <c r="E22" s="23" t="s">
        <v>39</v>
      </c>
      <c r="F22" s="21">
        <v>71</v>
      </c>
      <c r="G22" s="21">
        <v>930</v>
      </c>
      <c r="H22" s="21">
        <v>258</v>
      </c>
    </row>
    <row r="23" spans="1:8" s="4" customFormat="1" x14ac:dyDescent="0.2">
      <c r="A23" s="8" t="s">
        <v>30</v>
      </c>
      <c r="B23" s="21">
        <v>8910</v>
      </c>
      <c r="C23" s="21">
        <v>8466</v>
      </c>
      <c r="D23" s="21">
        <v>444</v>
      </c>
      <c r="E23" s="22">
        <v>2.4242424242424243</v>
      </c>
      <c r="F23" s="21">
        <v>917</v>
      </c>
      <c r="G23" s="21">
        <v>6958</v>
      </c>
      <c r="H23" s="21">
        <v>1035</v>
      </c>
    </row>
    <row r="24" spans="1:8" s="4" customFormat="1" ht="22.5" x14ac:dyDescent="0.2">
      <c r="A24" s="6" t="s">
        <v>29</v>
      </c>
      <c r="B24" s="18">
        <v>3040</v>
      </c>
      <c r="C24" s="18">
        <v>2535</v>
      </c>
      <c r="D24" s="18">
        <v>505</v>
      </c>
      <c r="E24" s="19">
        <v>4.8026315789473681</v>
      </c>
      <c r="F24" s="18">
        <v>1331</v>
      </c>
      <c r="G24" s="18">
        <v>206</v>
      </c>
      <c r="H24" s="18">
        <v>1503</v>
      </c>
    </row>
    <row r="25" spans="1:8" s="4" customFormat="1" x14ac:dyDescent="0.2">
      <c r="A25" s="4" t="s">
        <v>4</v>
      </c>
      <c r="B25" s="21"/>
      <c r="C25" s="21"/>
      <c r="D25" s="21"/>
      <c r="E25" s="22"/>
      <c r="F25" s="21"/>
      <c r="G25" s="21"/>
      <c r="H25" s="21"/>
    </row>
    <row r="26" spans="1:8" s="4" customFormat="1" x14ac:dyDescent="0.2">
      <c r="A26" s="8" t="s">
        <v>28</v>
      </c>
      <c r="B26" s="21">
        <v>793</v>
      </c>
      <c r="C26" s="21">
        <v>470</v>
      </c>
      <c r="D26" s="21">
        <v>323</v>
      </c>
      <c r="E26" s="22">
        <v>6.1790668348045399</v>
      </c>
      <c r="F26" s="21">
        <v>674</v>
      </c>
      <c r="G26" s="21">
        <v>25</v>
      </c>
      <c r="H26" s="21">
        <v>94</v>
      </c>
    </row>
    <row r="27" spans="1:8" s="4" customFormat="1" x14ac:dyDescent="0.2">
      <c r="A27" s="8" t="s">
        <v>27</v>
      </c>
      <c r="B27" s="21">
        <v>1826</v>
      </c>
      <c r="C27" s="21">
        <v>1681</v>
      </c>
      <c r="D27" s="21">
        <v>145</v>
      </c>
      <c r="E27" s="22">
        <v>2.0262869660460021</v>
      </c>
      <c r="F27" s="21">
        <v>354</v>
      </c>
      <c r="G27" s="21">
        <v>110</v>
      </c>
      <c r="H27" s="21">
        <v>1362</v>
      </c>
    </row>
    <row r="28" spans="1:8" s="4" customFormat="1" x14ac:dyDescent="0.2">
      <c r="A28" s="8" t="s">
        <v>26</v>
      </c>
      <c r="B28" s="21">
        <v>81</v>
      </c>
      <c r="C28" s="21">
        <v>81</v>
      </c>
      <c r="D28" s="28" t="s">
        <v>39</v>
      </c>
      <c r="E28" s="22">
        <v>22.222222222222221</v>
      </c>
      <c r="F28" s="21">
        <v>80</v>
      </c>
      <c r="G28" s="28" t="s">
        <v>39</v>
      </c>
      <c r="H28" s="28">
        <v>1</v>
      </c>
    </row>
    <row r="29" spans="1:8" s="4" customFormat="1" x14ac:dyDescent="0.2">
      <c r="A29" s="8" t="s">
        <v>48</v>
      </c>
      <c r="B29" s="21">
        <v>89</v>
      </c>
      <c r="C29" s="21">
        <v>89</v>
      </c>
      <c r="D29" s="20" t="s">
        <v>39</v>
      </c>
      <c r="E29" s="22">
        <v>24.719101123595504</v>
      </c>
      <c r="F29" s="21">
        <v>89</v>
      </c>
      <c r="G29" s="20" t="s">
        <v>39</v>
      </c>
      <c r="H29" s="20" t="s">
        <v>39</v>
      </c>
    </row>
    <row r="30" spans="1:8" s="4" customFormat="1" ht="33.75" x14ac:dyDescent="0.2">
      <c r="A30" s="6" t="s">
        <v>24</v>
      </c>
      <c r="B30" s="18">
        <v>2798</v>
      </c>
      <c r="C30" s="18">
        <v>2225</v>
      </c>
      <c r="D30" s="18">
        <v>573</v>
      </c>
      <c r="E30" s="19">
        <v>9.4710507505360972</v>
      </c>
      <c r="F30" s="18">
        <v>1498</v>
      </c>
      <c r="G30" s="18">
        <v>737</v>
      </c>
      <c r="H30" s="18">
        <v>563</v>
      </c>
    </row>
    <row r="31" spans="1:8" s="4" customFormat="1" x14ac:dyDescent="0.2">
      <c r="A31" s="4" t="s">
        <v>4</v>
      </c>
      <c r="B31" s="21"/>
      <c r="C31" s="21"/>
      <c r="D31" s="21"/>
      <c r="E31" s="22"/>
      <c r="F31" s="21"/>
      <c r="G31" s="21"/>
      <c r="H31" s="21"/>
    </row>
    <row r="32" spans="1:8" s="4" customFormat="1" x14ac:dyDescent="0.2">
      <c r="A32" s="8" t="s">
        <v>23</v>
      </c>
      <c r="B32" s="21">
        <v>500</v>
      </c>
      <c r="C32" s="21">
        <v>422</v>
      </c>
      <c r="D32" s="21">
        <v>78</v>
      </c>
      <c r="E32" s="22">
        <v>14</v>
      </c>
      <c r="F32" s="21">
        <v>372</v>
      </c>
      <c r="G32" s="21">
        <v>72</v>
      </c>
      <c r="H32" s="21">
        <v>56</v>
      </c>
    </row>
    <row r="33" spans="1:8" s="4" customFormat="1" x14ac:dyDescent="0.2">
      <c r="A33" s="6" t="s">
        <v>22</v>
      </c>
      <c r="B33" s="18">
        <v>18359</v>
      </c>
      <c r="C33" s="18">
        <v>15302</v>
      </c>
      <c r="D33" s="18">
        <v>3057</v>
      </c>
      <c r="E33" s="19">
        <v>5.9916117435590177</v>
      </c>
      <c r="F33" s="18">
        <v>4256</v>
      </c>
      <c r="G33" s="18">
        <v>6821</v>
      </c>
      <c r="H33" s="18">
        <v>7282</v>
      </c>
    </row>
    <row r="34" spans="1:8" s="4" customFormat="1" x14ac:dyDescent="0.2">
      <c r="A34" s="4" t="s">
        <v>4</v>
      </c>
      <c r="B34" s="21"/>
      <c r="C34" s="21"/>
      <c r="D34" s="21"/>
      <c r="E34" s="22"/>
      <c r="F34" s="21"/>
      <c r="G34" s="21"/>
      <c r="H34" s="21"/>
    </row>
    <row r="35" spans="1:8" s="4" customFormat="1" x14ac:dyDescent="0.2">
      <c r="A35" s="8" t="s">
        <v>21</v>
      </c>
      <c r="B35" s="21">
        <v>8218</v>
      </c>
      <c r="C35" s="21">
        <v>7042</v>
      </c>
      <c r="D35" s="21">
        <v>1176</v>
      </c>
      <c r="E35" s="22">
        <v>6.5952786566074462</v>
      </c>
      <c r="F35" s="21">
        <v>1825</v>
      </c>
      <c r="G35" s="21">
        <v>3055</v>
      </c>
      <c r="H35" s="21">
        <v>3338</v>
      </c>
    </row>
    <row r="36" spans="1:8" s="4" customFormat="1" x14ac:dyDescent="0.2">
      <c r="A36" s="6" t="s">
        <v>20</v>
      </c>
      <c r="B36" s="18">
        <v>5137</v>
      </c>
      <c r="C36" s="18">
        <v>4188</v>
      </c>
      <c r="D36" s="18">
        <v>949</v>
      </c>
      <c r="E36" s="19">
        <v>2.0439945493478682</v>
      </c>
      <c r="F36" s="18">
        <v>1455</v>
      </c>
      <c r="G36" s="18">
        <v>2366</v>
      </c>
      <c r="H36" s="18">
        <v>1316</v>
      </c>
    </row>
    <row r="37" spans="1:8" s="4" customFormat="1" x14ac:dyDescent="0.2">
      <c r="A37" s="6" t="s">
        <v>19</v>
      </c>
      <c r="B37" s="18">
        <v>33034</v>
      </c>
      <c r="C37" s="18">
        <v>26795</v>
      </c>
      <c r="D37" s="18">
        <v>6239</v>
      </c>
      <c r="E37" s="19">
        <v>14.164194466307443</v>
      </c>
      <c r="F37" s="18">
        <v>14576</v>
      </c>
      <c r="G37" s="18">
        <v>7909</v>
      </c>
      <c r="H37" s="18">
        <v>10549</v>
      </c>
    </row>
    <row r="38" spans="1:8" s="4" customFormat="1" x14ac:dyDescent="0.2">
      <c r="A38" s="4" t="s">
        <v>4</v>
      </c>
      <c r="B38" s="21"/>
      <c r="C38" s="21"/>
      <c r="D38" s="21"/>
      <c r="E38" s="22"/>
      <c r="F38" s="21"/>
      <c r="G38" s="21"/>
      <c r="H38" s="21"/>
    </row>
    <row r="39" spans="1:8" s="4" customFormat="1" x14ac:dyDescent="0.2">
      <c r="A39" s="8" t="s">
        <v>18</v>
      </c>
      <c r="B39" s="21">
        <v>19686</v>
      </c>
      <c r="C39" s="21">
        <v>16218</v>
      </c>
      <c r="D39" s="21">
        <v>3468</v>
      </c>
      <c r="E39" s="22">
        <v>17.860408412069493</v>
      </c>
      <c r="F39" s="21">
        <v>7896</v>
      </c>
      <c r="G39" s="21">
        <v>4389</v>
      </c>
      <c r="H39" s="21">
        <v>7401</v>
      </c>
    </row>
    <row r="40" spans="1:8" s="4" customFormat="1" x14ac:dyDescent="0.2">
      <c r="A40" s="8" t="s">
        <v>17</v>
      </c>
      <c r="B40" s="21">
        <v>1966</v>
      </c>
      <c r="C40" s="21">
        <v>1506</v>
      </c>
      <c r="D40" s="21">
        <v>460</v>
      </c>
      <c r="E40" s="22">
        <v>4.5778229908443535</v>
      </c>
      <c r="F40" s="21">
        <v>903</v>
      </c>
      <c r="G40" s="21">
        <v>617</v>
      </c>
      <c r="H40" s="21">
        <v>446</v>
      </c>
    </row>
    <row r="41" spans="1:8" s="4" customFormat="1" x14ac:dyDescent="0.2">
      <c r="A41" s="8" t="s">
        <v>16</v>
      </c>
      <c r="B41" s="21">
        <v>6393</v>
      </c>
      <c r="C41" s="21">
        <v>4662</v>
      </c>
      <c r="D41" s="21">
        <v>1731</v>
      </c>
      <c r="E41" s="22">
        <v>8.1182543406851249</v>
      </c>
      <c r="F41" s="21">
        <v>3430</v>
      </c>
      <c r="G41" s="21">
        <v>1642</v>
      </c>
      <c r="H41" s="21">
        <v>1321</v>
      </c>
    </row>
    <row r="42" spans="1:8" s="4" customFormat="1" x14ac:dyDescent="0.2">
      <c r="A42" s="8" t="s">
        <v>15</v>
      </c>
      <c r="B42" s="21">
        <v>1077</v>
      </c>
      <c r="C42" s="21">
        <v>970</v>
      </c>
      <c r="D42" s="21">
        <v>107</v>
      </c>
      <c r="E42" s="22">
        <v>23.491179201485608</v>
      </c>
      <c r="F42" s="21">
        <v>1071</v>
      </c>
      <c r="G42" s="21">
        <v>2</v>
      </c>
      <c r="H42" s="21">
        <v>4</v>
      </c>
    </row>
    <row r="43" spans="1:8" s="4" customFormat="1" x14ac:dyDescent="0.2">
      <c r="A43" s="8" t="s">
        <v>14</v>
      </c>
      <c r="B43" s="21">
        <v>1016</v>
      </c>
      <c r="C43" s="21">
        <v>904</v>
      </c>
      <c r="D43" s="21">
        <v>112</v>
      </c>
      <c r="E43" s="22">
        <v>6.2992125984251963</v>
      </c>
      <c r="F43" s="21">
        <v>182</v>
      </c>
      <c r="G43" s="21">
        <v>339</v>
      </c>
      <c r="H43" s="21">
        <v>495</v>
      </c>
    </row>
    <row r="44" spans="1:8" s="4" customFormat="1" x14ac:dyDescent="0.2">
      <c r="A44" s="8" t="s">
        <v>13</v>
      </c>
      <c r="B44" s="21">
        <v>813</v>
      </c>
      <c r="C44" s="21">
        <v>729</v>
      </c>
      <c r="D44" s="21">
        <v>84</v>
      </c>
      <c r="E44" s="22">
        <v>8.1180811808118083</v>
      </c>
      <c r="F44" s="21">
        <v>288</v>
      </c>
      <c r="G44" s="21">
        <v>271</v>
      </c>
      <c r="H44" s="21">
        <v>254</v>
      </c>
    </row>
    <row r="45" spans="1:8" s="4" customFormat="1" ht="22.5" x14ac:dyDescent="0.2">
      <c r="A45" s="6" t="s">
        <v>12</v>
      </c>
      <c r="B45" s="20" t="s">
        <v>39</v>
      </c>
      <c r="C45" s="20" t="s">
        <v>39</v>
      </c>
      <c r="D45" s="20" t="s">
        <v>39</v>
      </c>
      <c r="E45" s="23" t="s">
        <v>39</v>
      </c>
      <c r="F45" s="20" t="s">
        <v>39</v>
      </c>
      <c r="G45" s="20" t="s">
        <v>39</v>
      </c>
      <c r="H45" s="20" t="s">
        <v>39</v>
      </c>
    </row>
  </sheetData>
  <mergeCells count="10">
    <mergeCell ref="A2:A4"/>
    <mergeCell ref="F1:H1"/>
    <mergeCell ref="C3:D3"/>
    <mergeCell ref="F2:H2"/>
    <mergeCell ref="B2:D2"/>
    <mergeCell ref="E2:E4"/>
    <mergeCell ref="B3:B4"/>
    <mergeCell ref="F3:F4"/>
    <mergeCell ref="G3:G4"/>
    <mergeCell ref="H3:H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DE21-3390-4212-9206-C495E6FB5625}">
  <dimension ref="A1:G43"/>
  <sheetViews>
    <sheetView workbookViewId="0"/>
  </sheetViews>
  <sheetFormatPr defaultRowHeight="11.25" x14ac:dyDescent="0.2"/>
  <cols>
    <col min="1" max="1" width="27" style="1" customWidth="1"/>
    <col min="2" max="2" width="11.28515625" style="1" customWidth="1"/>
    <col min="3" max="3" width="11.7109375" style="1" customWidth="1"/>
    <col min="4" max="4" width="10.7109375" style="1" customWidth="1"/>
    <col min="5" max="5" width="11" style="1" customWidth="1"/>
    <col min="6" max="6" width="9.85546875" style="1" customWidth="1"/>
    <col min="7" max="7" width="11.28515625" style="1" customWidth="1"/>
    <col min="8" max="16384" width="9.140625" style="1"/>
  </cols>
  <sheetData>
    <row r="1" spans="1:7" s="15" customFormat="1" x14ac:dyDescent="0.2">
      <c r="A1" s="17" t="s">
        <v>67</v>
      </c>
      <c r="B1" s="16"/>
      <c r="C1" s="16"/>
      <c r="D1" s="16"/>
      <c r="E1" s="16"/>
      <c r="F1" s="16"/>
      <c r="G1" s="16"/>
    </row>
    <row r="2" spans="1:7" s="31" customFormat="1" ht="30" customHeight="1" x14ac:dyDescent="0.25">
      <c r="A2" s="70" t="s">
        <v>58</v>
      </c>
      <c r="B2" s="75" t="s">
        <v>66</v>
      </c>
      <c r="C2" s="75"/>
      <c r="D2" s="67"/>
      <c r="E2" s="66" t="s">
        <v>65</v>
      </c>
      <c r="F2" s="75"/>
      <c r="G2" s="67"/>
    </row>
    <row r="3" spans="1:7" s="31" customFormat="1" x14ac:dyDescent="0.25">
      <c r="A3" s="71"/>
      <c r="B3" s="63" t="s">
        <v>64</v>
      </c>
      <c r="C3" s="76" t="s">
        <v>63</v>
      </c>
      <c r="D3" s="76" t="s">
        <v>62</v>
      </c>
      <c r="E3" s="76" t="s">
        <v>43</v>
      </c>
      <c r="F3" s="66" t="s">
        <v>54</v>
      </c>
      <c r="G3" s="67"/>
    </row>
    <row r="4" spans="1:7" s="31" customFormat="1" x14ac:dyDescent="0.25">
      <c r="A4" s="72"/>
      <c r="B4" s="65"/>
      <c r="C4" s="78"/>
      <c r="D4" s="78"/>
      <c r="E4" s="78"/>
      <c r="F4" s="14" t="s">
        <v>61</v>
      </c>
      <c r="G4" s="14" t="s">
        <v>60</v>
      </c>
    </row>
    <row r="5" spans="1:7" x14ac:dyDescent="0.2">
      <c r="A5" s="30">
        <v>2000</v>
      </c>
      <c r="B5" s="29">
        <v>66.099999999999994</v>
      </c>
      <c r="C5" s="29">
        <v>29.8</v>
      </c>
      <c r="D5" s="29">
        <v>4.0999999999999996</v>
      </c>
      <c r="E5" s="3">
        <v>7524</v>
      </c>
      <c r="F5" s="3">
        <v>638</v>
      </c>
      <c r="G5" s="3">
        <v>6886</v>
      </c>
    </row>
    <row r="6" spans="1:7" x14ac:dyDescent="0.2">
      <c r="A6" s="30">
        <v>2005</v>
      </c>
      <c r="B6" s="29">
        <v>60.3</v>
      </c>
      <c r="C6" s="29">
        <v>34.6</v>
      </c>
      <c r="D6" s="29">
        <v>5</v>
      </c>
      <c r="E6" s="3">
        <v>7239</v>
      </c>
      <c r="F6" s="3">
        <v>806</v>
      </c>
      <c r="G6" s="3">
        <v>6433</v>
      </c>
    </row>
    <row r="7" spans="1:7" x14ac:dyDescent="0.2">
      <c r="A7" s="30">
        <v>2006</v>
      </c>
      <c r="B7" s="29">
        <v>59.9</v>
      </c>
      <c r="C7" s="29">
        <v>34.700000000000003</v>
      </c>
      <c r="D7" s="29">
        <v>5.4</v>
      </c>
      <c r="E7" s="3">
        <v>7120</v>
      </c>
      <c r="F7" s="3">
        <v>827</v>
      </c>
      <c r="G7" s="3">
        <v>6293</v>
      </c>
    </row>
    <row r="8" spans="1:7" x14ac:dyDescent="0.2">
      <c r="A8" s="30">
        <v>2007</v>
      </c>
      <c r="B8" s="29">
        <v>59.7</v>
      </c>
      <c r="C8" s="29">
        <v>35</v>
      </c>
      <c r="D8" s="29">
        <v>5.3</v>
      </c>
      <c r="E8" s="3">
        <v>6197</v>
      </c>
      <c r="F8" s="3">
        <v>700</v>
      </c>
      <c r="G8" s="3">
        <v>5497</v>
      </c>
    </row>
    <row r="9" spans="1:7" x14ac:dyDescent="0.2">
      <c r="A9" s="30">
        <v>2008</v>
      </c>
      <c r="B9" s="29">
        <v>60.036472748907109</v>
      </c>
      <c r="C9" s="29">
        <v>34.677565379342454</v>
      </c>
      <c r="D9" s="29">
        <v>5.2859618717504331</v>
      </c>
      <c r="E9" s="3">
        <v>6234</v>
      </c>
      <c r="F9" s="3">
        <v>719</v>
      </c>
      <c r="G9" s="3">
        <v>5515</v>
      </c>
    </row>
    <row r="10" spans="1:7" x14ac:dyDescent="0.2">
      <c r="A10" s="30">
        <v>2009</v>
      </c>
      <c r="B10" s="29">
        <v>61.058385466945829</v>
      </c>
      <c r="C10" s="29">
        <v>33.768790040494999</v>
      </c>
      <c r="D10" s="29">
        <v>5.1728244925592071</v>
      </c>
      <c r="E10" s="3">
        <v>6283</v>
      </c>
      <c r="F10" s="3">
        <v>794</v>
      </c>
      <c r="G10" s="3">
        <v>5489</v>
      </c>
    </row>
    <row r="11" spans="1:7" x14ac:dyDescent="0.2">
      <c r="A11" s="30">
        <v>2010</v>
      </c>
      <c r="B11" s="29">
        <v>61.88932623292429</v>
      </c>
      <c r="C11" s="29">
        <v>33.19603709435664</v>
      </c>
      <c r="D11" s="29">
        <v>4.9146366727190749</v>
      </c>
      <c r="E11" s="3">
        <v>6554</v>
      </c>
      <c r="F11" s="3">
        <v>825</v>
      </c>
      <c r="G11" s="3">
        <v>5729</v>
      </c>
    </row>
    <row r="12" spans="1:7" s="15" customFormat="1" x14ac:dyDescent="0.2">
      <c r="A12" s="6" t="s">
        <v>38</v>
      </c>
      <c r="B12" s="32">
        <v>64.264762147685246</v>
      </c>
      <c r="C12" s="32">
        <v>31.297028440249967</v>
      </c>
      <c r="D12" s="32">
        <v>4.4382094120647881</v>
      </c>
      <c r="E12" s="5">
        <v>581</v>
      </c>
      <c r="F12" s="5">
        <v>76</v>
      </c>
      <c r="G12" s="5">
        <v>505</v>
      </c>
    </row>
    <row r="13" spans="1:7" x14ac:dyDescent="0.2">
      <c r="A13" s="4" t="s">
        <v>4</v>
      </c>
      <c r="B13" s="29"/>
      <c r="C13" s="29"/>
      <c r="D13" s="29"/>
      <c r="E13" s="5"/>
      <c r="F13" s="5"/>
      <c r="G13" s="5"/>
    </row>
    <row r="14" spans="1:7" x14ac:dyDescent="0.2">
      <c r="A14" s="8" t="s">
        <v>37</v>
      </c>
      <c r="B14" s="29">
        <v>77.049180327868854</v>
      </c>
      <c r="C14" s="29">
        <v>22.131147540983605</v>
      </c>
      <c r="D14" s="29">
        <v>0.81967213114754101</v>
      </c>
      <c r="E14" s="3">
        <v>16</v>
      </c>
      <c r="F14" s="3">
        <v>2</v>
      </c>
      <c r="G14" s="3">
        <v>14</v>
      </c>
    </row>
    <row r="15" spans="1:7" x14ac:dyDescent="0.2">
      <c r="A15" s="8" t="s">
        <v>36</v>
      </c>
      <c r="B15" s="29">
        <v>73.68421052631578</v>
      </c>
      <c r="C15" s="29">
        <v>25</v>
      </c>
      <c r="D15" s="29">
        <v>1.3157894736842104</v>
      </c>
      <c r="E15" s="3">
        <v>10</v>
      </c>
      <c r="F15" s="5" t="s">
        <v>39</v>
      </c>
      <c r="G15" s="3">
        <v>10</v>
      </c>
    </row>
    <row r="16" spans="1:7" x14ac:dyDescent="0.2">
      <c r="A16" s="8" t="s">
        <v>35</v>
      </c>
      <c r="B16" s="29">
        <v>40</v>
      </c>
      <c r="C16" s="29">
        <v>60</v>
      </c>
      <c r="D16" s="29" t="s">
        <v>39</v>
      </c>
      <c r="E16" s="5" t="s">
        <v>39</v>
      </c>
      <c r="F16" s="5" t="s">
        <v>39</v>
      </c>
      <c r="G16" s="5" t="s">
        <v>39</v>
      </c>
    </row>
    <row r="17" spans="1:7" x14ac:dyDescent="0.2">
      <c r="A17" s="8" t="s">
        <v>34</v>
      </c>
      <c r="B17" s="29">
        <v>68.06269270298047</v>
      </c>
      <c r="C17" s="29">
        <v>29.059609455292907</v>
      </c>
      <c r="D17" s="29">
        <v>2.877697841726619</v>
      </c>
      <c r="E17" s="3">
        <v>345</v>
      </c>
      <c r="F17" s="3">
        <v>26</v>
      </c>
      <c r="G17" s="3">
        <v>319</v>
      </c>
    </row>
    <row r="18" spans="1:7" x14ac:dyDescent="0.2">
      <c r="A18" s="8" t="s">
        <v>33</v>
      </c>
      <c r="B18" s="29">
        <v>53.958333333333329</v>
      </c>
      <c r="C18" s="29">
        <v>37.708333333333336</v>
      </c>
      <c r="D18" s="29">
        <v>8.3333333333333321</v>
      </c>
      <c r="E18" s="3">
        <v>71</v>
      </c>
      <c r="F18" s="3">
        <v>18</v>
      </c>
      <c r="G18" s="3">
        <v>53</v>
      </c>
    </row>
    <row r="19" spans="1:7" x14ac:dyDescent="0.2">
      <c r="A19" s="6" t="s">
        <v>32</v>
      </c>
      <c r="B19" s="32">
        <v>41.692684161674123</v>
      </c>
      <c r="C19" s="32">
        <v>48.949455742131462</v>
      </c>
      <c r="D19" s="32">
        <v>9.3578600961944129</v>
      </c>
      <c r="E19" s="5">
        <v>165</v>
      </c>
      <c r="F19" s="5">
        <v>4</v>
      </c>
      <c r="G19" s="5">
        <v>161</v>
      </c>
    </row>
    <row r="20" spans="1:7" x14ac:dyDescent="0.2">
      <c r="A20" s="4" t="s">
        <v>4</v>
      </c>
      <c r="B20" s="29"/>
      <c r="C20" s="29"/>
      <c r="D20" s="29"/>
      <c r="E20" s="5"/>
      <c r="F20" s="5"/>
      <c r="G20" s="5"/>
    </row>
    <row r="21" spans="1:7" ht="22.5" x14ac:dyDescent="0.2">
      <c r="A21" s="8" t="s">
        <v>31</v>
      </c>
      <c r="B21" s="29">
        <v>26.687847498014293</v>
      </c>
      <c r="C21" s="29">
        <v>54.011119936457504</v>
      </c>
      <c r="D21" s="29">
        <v>19.301032565528196</v>
      </c>
      <c r="E21" s="3">
        <v>22</v>
      </c>
      <c r="F21" s="3" t="s">
        <v>39</v>
      </c>
      <c r="G21" s="3">
        <v>22</v>
      </c>
    </row>
    <row r="22" spans="1:7" ht="22.5" x14ac:dyDescent="0.2">
      <c r="A22" s="8" t="s">
        <v>30</v>
      </c>
      <c r="B22" s="29">
        <v>44.478114478114477</v>
      </c>
      <c r="C22" s="29">
        <v>47.901234567901234</v>
      </c>
      <c r="D22" s="29">
        <v>7.6206509539842866</v>
      </c>
      <c r="E22" s="3">
        <v>59</v>
      </c>
      <c r="F22" s="3">
        <v>3</v>
      </c>
      <c r="G22" s="3">
        <v>56</v>
      </c>
    </row>
    <row r="23" spans="1:7" ht="22.5" x14ac:dyDescent="0.2">
      <c r="A23" s="6" t="s">
        <v>29</v>
      </c>
      <c r="B23" s="32">
        <v>67.861842105263165</v>
      </c>
      <c r="C23" s="32">
        <v>29.605263157894733</v>
      </c>
      <c r="D23" s="32">
        <v>2.5328947368421053</v>
      </c>
      <c r="E23" s="5">
        <v>115</v>
      </c>
      <c r="F23" s="5">
        <v>3</v>
      </c>
      <c r="G23" s="5">
        <v>112</v>
      </c>
    </row>
    <row r="24" spans="1:7" x14ac:dyDescent="0.2">
      <c r="A24" s="4" t="s">
        <v>4</v>
      </c>
      <c r="B24" s="29"/>
      <c r="C24" s="29"/>
      <c r="D24" s="29"/>
      <c r="E24" s="5"/>
      <c r="F24" s="5"/>
      <c r="G24" s="5"/>
    </row>
    <row r="25" spans="1:7" x14ac:dyDescent="0.2">
      <c r="A25" s="8" t="s">
        <v>28</v>
      </c>
      <c r="B25" s="29">
        <v>82.093316519546022</v>
      </c>
      <c r="C25" s="29">
        <v>16.015132408575031</v>
      </c>
      <c r="D25" s="29">
        <v>1.8915510718789406</v>
      </c>
      <c r="E25" s="3">
        <v>1</v>
      </c>
      <c r="F25" s="3" t="s">
        <v>39</v>
      </c>
      <c r="G25" s="3">
        <v>1</v>
      </c>
    </row>
    <row r="26" spans="1:7" x14ac:dyDescent="0.2">
      <c r="A26" s="8" t="s">
        <v>27</v>
      </c>
      <c r="B26" s="29">
        <v>62.322015334063529</v>
      </c>
      <c r="C26" s="29">
        <v>35.323110624315447</v>
      </c>
      <c r="D26" s="29">
        <v>2.3548740416210299</v>
      </c>
      <c r="E26" s="3" t="s">
        <v>39</v>
      </c>
      <c r="F26" s="3" t="s">
        <v>39</v>
      </c>
      <c r="G26" s="3" t="s">
        <v>39</v>
      </c>
    </row>
    <row r="27" spans="1:7" x14ac:dyDescent="0.2">
      <c r="A27" s="8" t="s">
        <v>26</v>
      </c>
      <c r="B27" s="29">
        <v>83.950617283950606</v>
      </c>
      <c r="C27" s="29">
        <v>16.049382716049383</v>
      </c>
      <c r="D27" s="29" t="s">
        <v>39</v>
      </c>
      <c r="E27" s="3">
        <v>18</v>
      </c>
      <c r="F27" s="3" t="s">
        <v>39</v>
      </c>
      <c r="G27" s="3">
        <v>18</v>
      </c>
    </row>
    <row r="28" spans="1:7" x14ac:dyDescent="0.2">
      <c r="A28" s="8" t="s">
        <v>48</v>
      </c>
      <c r="B28" s="29">
        <v>71.910112359550567</v>
      </c>
      <c r="C28" s="29">
        <v>24.719101123595504</v>
      </c>
      <c r="D28" s="29">
        <v>3.3707865168539324</v>
      </c>
      <c r="E28" s="3">
        <v>31</v>
      </c>
      <c r="F28" s="3" t="s">
        <v>39</v>
      </c>
      <c r="G28" s="3">
        <v>31</v>
      </c>
    </row>
    <row r="29" spans="1:7" ht="33.75" x14ac:dyDescent="0.2">
      <c r="A29" s="6" t="s">
        <v>24</v>
      </c>
      <c r="B29" s="32">
        <v>57.755539671193709</v>
      </c>
      <c r="C29" s="32">
        <v>34.703359542530379</v>
      </c>
      <c r="D29" s="32">
        <v>7.5411007862759121</v>
      </c>
      <c r="E29" s="5">
        <v>151</v>
      </c>
      <c r="F29" s="5">
        <v>44</v>
      </c>
      <c r="G29" s="5">
        <v>107</v>
      </c>
    </row>
    <row r="30" spans="1:7" x14ac:dyDescent="0.2">
      <c r="A30" s="4" t="s">
        <v>4</v>
      </c>
      <c r="B30" s="29"/>
      <c r="C30" s="29"/>
      <c r="D30" s="29"/>
      <c r="E30" s="5"/>
      <c r="F30" s="5"/>
      <c r="G30" s="5"/>
    </row>
    <row r="31" spans="1:7" x14ac:dyDescent="0.2">
      <c r="A31" s="8" t="s">
        <v>23</v>
      </c>
      <c r="B31" s="29">
        <v>65.599999999999994</v>
      </c>
      <c r="C31" s="29">
        <v>29</v>
      </c>
      <c r="D31" s="29">
        <v>5.4</v>
      </c>
      <c r="E31" s="3">
        <v>36</v>
      </c>
      <c r="F31" s="3">
        <v>14</v>
      </c>
      <c r="G31" s="3">
        <v>22</v>
      </c>
    </row>
    <row r="32" spans="1:7" x14ac:dyDescent="0.2">
      <c r="A32" s="6" t="s">
        <v>22</v>
      </c>
      <c r="B32" s="32">
        <v>61.168908981970695</v>
      </c>
      <c r="C32" s="32">
        <v>34.429979846396861</v>
      </c>
      <c r="D32" s="32">
        <v>4.4011111716324418</v>
      </c>
      <c r="E32" s="5">
        <v>1410</v>
      </c>
      <c r="F32" s="5">
        <v>249</v>
      </c>
      <c r="G32" s="5">
        <v>1161</v>
      </c>
    </row>
    <row r="33" spans="1:7" x14ac:dyDescent="0.2">
      <c r="A33" s="4" t="s">
        <v>4</v>
      </c>
      <c r="B33" s="29"/>
      <c r="C33" s="29"/>
      <c r="D33" s="29"/>
      <c r="E33" s="5"/>
      <c r="F33" s="5"/>
      <c r="G33" s="5"/>
    </row>
    <row r="34" spans="1:7" x14ac:dyDescent="0.2">
      <c r="A34" s="8" t="s">
        <v>21</v>
      </c>
      <c r="B34" s="29">
        <v>69.28693112679484</v>
      </c>
      <c r="C34" s="29">
        <v>28.425407641761986</v>
      </c>
      <c r="D34" s="29">
        <v>2.2876612314431735</v>
      </c>
      <c r="E34" s="3">
        <v>1017</v>
      </c>
      <c r="F34" s="3">
        <v>168</v>
      </c>
      <c r="G34" s="3">
        <v>849</v>
      </c>
    </row>
    <row r="35" spans="1:7" x14ac:dyDescent="0.2">
      <c r="A35" s="6" t="s">
        <v>20</v>
      </c>
      <c r="B35" s="32">
        <v>40.471092077087796</v>
      </c>
      <c r="C35" s="32">
        <v>47.946272143274285</v>
      </c>
      <c r="D35" s="32">
        <v>11.58263577963792</v>
      </c>
      <c r="E35" s="5">
        <v>30</v>
      </c>
      <c r="F35" s="5">
        <v>9</v>
      </c>
      <c r="G35" s="5">
        <v>21</v>
      </c>
    </row>
    <row r="36" spans="1:7" x14ac:dyDescent="0.2">
      <c r="A36" s="6" t="s">
        <v>19</v>
      </c>
      <c r="B36" s="32">
        <v>72.104498395592415</v>
      </c>
      <c r="C36" s="32">
        <v>25.219470848216989</v>
      </c>
      <c r="D36" s="32">
        <v>2.6760307561905914</v>
      </c>
      <c r="E36" s="5">
        <v>4102</v>
      </c>
      <c r="F36" s="5">
        <v>440</v>
      </c>
      <c r="G36" s="5">
        <v>3662</v>
      </c>
    </row>
    <row r="37" spans="1:7" x14ac:dyDescent="0.2">
      <c r="A37" s="4" t="s">
        <v>4</v>
      </c>
      <c r="B37" s="29"/>
      <c r="C37" s="29"/>
      <c r="D37" s="29"/>
      <c r="E37" s="5"/>
      <c r="F37" s="5"/>
      <c r="G37" s="5"/>
    </row>
    <row r="38" spans="1:7" x14ac:dyDescent="0.2">
      <c r="A38" s="8" t="s">
        <v>18</v>
      </c>
      <c r="B38" s="29">
        <v>79.843543635070617</v>
      </c>
      <c r="C38" s="29">
        <v>19.094788174337094</v>
      </c>
      <c r="D38" s="29">
        <v>1.0616681905922991</v>
      </c>
      <c r="E38" s="3">
        <v>2899</v>
      </c>
      <c r="F38" s="3">
        <v>343</v>
      </c>
      <c r="G38" s="3">
        <v>2556</v>
      </c>
    </row>
    <row r="39" spans="1:7" x14ac:dyDescent="0.2">
      <c r="A39" s="8" t="s">
        <v>17</v>
      </c>
      <c r="B39" s="29">
        <v>44.659206510681585</v>
      </c>
      <c r="C39" s="29">
        <v>47.151576805696848</v>
      </c>
      <c r="D39" s="29">
        <v>8.1892166836215665</v>
      </c>
      <c r="E39" s="3">
        <v>24</v>
      </c>
      <c r="F39" s="3">
        <v>3</v>
      </c>
      <c r="G39" s="3">
        <v>21</v>
      </c>
    </row>
    <row r="40" spans="1:7" x14ac:dyDescent="0.2">
      <c r="A40" s="8" t="s">
        <v>16</v>
      </c>
      <c r="B40" s="29">
        <v>62.177381511027683</v>
      </c>
      <c r="C40" s="29">
        <v>32.8953542937588</v>
      </c>
      <c r="D40" s="29">
        <v>4.9272641952135148</v>
      </c>
      <c r="E40" s="3">
        <v>34</v>
      </c>
      <c r="F40" s="3">
        <v>3</v>
      </c>
      <c r="G40" s="3">
        <v>31</v>
      </c>
    </row>
    <row r="41" spans="1:7" x14ac:dyDescent="0.2">
      <c r="A41" s="8" t="s">
        <v>15</v>
      </c>
      <c r="B41" s="29">
        <v>83.75116063138347</v>
      </c>
      <c r="C41" s="29">
        <v>15.413184772516249</v>
      </c>
      <c r="D41" s="29">
        <v>0.83565459610027859</v>
      </c>
      <c r="E41" s="3">
        <v>602</v>
      </c>
      <c r="F41" s="3">
        <v>55</v>
      </c>
      <c r="G41" s="3">
        <v>547</v>
      </c>
    </row>
    <row r="42" spans="1:7" x14ac:dyDescent="0.2">
      <c r="A42" s="8" t="s">
        <v>14</v>
      </c>
      <c r="B42" s="29">
        <v>58.562992125984245</v>
      </c>
      <c r="C42" s="29">
        <v>35.826771653543304</v>
      </c>
      <c r="D42" s="29">
        <v>5.6102362204724407</v>
      </c>
      <c r="E42" s="3">
        <v>139</v>
      </c>
      <c r="F42" s="3">
        <v>9</v>
      </c>
      <c r="G42" s="3">
        <v>130</v>
      </c>
    </row>
    <row r="43" spans="1:7" x14ac:dyDescent="0.2">
      <c r="A43" s="8" t="s">
        <v>13</v>
      </c>
      <c r="B43" s="29">
        <v>67.281672816728161</v>
      </c>
      <c r="C43" s="29">
        <v>30.012300123001229</v>
      </c>
      <c r="D43" s="29">
        <v>2.7060270602706029</v>
      </c>
      <c r="E43" s="3">
        <v>54</v>
      </c>
      <c r="F43" s="3">
        <v>4</v>
      </c>
      <c r="G43" s="3">
        <v>50</v>
      </c>
    </row>
  </sheetData>
  <mergeCells count="8">
    <mergeCell ref="A2:A4"/>
    <mergeCell ref="E2:G2"/>
    <mergeCell ref="B2:D2"/>
    <mergeCell ref="F3:G3"/>
    <mergeCell ref="B3:B4"/>
    <mergeCell ref="C3:C4"/>
    <mergeCell ref="D3:D4"/>
    <mergeCell ref="E3:E4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357EE-CFF5-412C-A035-7D534E728C8D}">
  <dimension ref="A1:G12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15" customFormat="1" x14ac:dyDescent="0.2">
      <c r="A1" s="17" t="s">
        <v>84</v>
      </c>
      <c r="B1" s="16"/>
      <c r="C1" s="16"/>
      <c r="D1" s="16"/>
      <c r="E1" s="16"/>
      <c r="F1" s="16"/>
      <c r="G1" s="16"/>
    </row>
    <row r="2" spans="1:7" x14ac:dyDescent="0.2">
      <c r="A2" s="76" t="s">
        <v>83</v>
      </c>
      <c r="B2" s="66" t="s">
        <v>82</v>
      </c>
      <c r="C2" s="67"/>
      <c r="D2" s="66" t="s">
        <v>81</v>
      </c>
      <c r="E2" s="67"/>
      <c r="F2" s="66" t="s">
        <v>80</v>
      </c>
      <c r="G2" s="67"/>
    </row>
    <row r="3" spans="1:7" ht="56.25" x14ac:dyDescent="0.2">
      <c r="A3" s="78"/>
      <c r="B3" s="14" t="s">
        <v>77</v>
      </c>
      <c r="C3" s="14" t="s">
        <v>79</v>
      </c>
      <c r="D3" s="14" t="s">
        <v>77</v>
      </c>
      <c r="E3" s="14" t="s">
        <v>78</v>
      </c>
      <c r="F3" s="14" t="s">
        <v>77</v>
      </c>
      <c r="G3" s="14" t="s">
        <v>76</v>
      </c>
    </row>
    <row r="4" spans="1:7" x14ac:dyDescent="0.2">
      <c r="A4" s="36" t="s">
        <v>75</v>
      </c>
      <c r="B4" s="35">
        <v>5729</v>
      </c>
      <c r="C4" s="35">
        <v>2469.1677279907249</v>
      </c>
      <c r="D4" s="35">
        <v>825</v>
      </c>
      <c r="E4" s="35">
        <v>373.01032899511017</v>
      </c>
      <c r="F4" s="35">
        <v>6554</v>
      </c>
      <c r="G4" s="35">
        <v>1446.1765906508235</v>
      </c>
    </row>
    <row r="5" spans="1:7" x14ac:dyDescent="0.2">
      <c r="A5" s="1" t="s">
        <v>74</v>
      </c>
      <c r="B5" s="34">
        <v>5016</v>
      </c>
      <c r="C5" s="34">
        <v>3906.6029065873304</v>
      </c>
      <c r="D5" s="34">
        <v>778</v>
      </c>
      <c r="E5" s="34">
        <v>634.14952235010264</v>
      </c>
      <c r="F5" s="34">
        <v>5794</v>
      </c>
      <c r="G5" s="34">
        <v>2307.6126524402384</v>
      </c>
    </row>
    <row r="6" spans="1:7" x14ac:dyDescent="0.2">
      <c r="A6" s="1" t="s">
        <v>73</v>
      </c>
      <c r="B6" s="34">
        <v>11722</v>
      </c>
      <c r="C6" s="34">
        <v>3552.2019439835753</v>
      </c>
      <c r="D6" s="34">
        <v>1885</v>
      </c>
      <c r="E6" s="34">
        <v>596.21993398880625</v>
      </c>
      <c r="F6" s="34">
        <v>13607</v>
      </c>
      <c r="G6" s="34">
        <v>2105.8545138829777</v>
      </c>
    </row>
    <row r="7" spans="1:7" x14ac:dyDescent="0.2">
      <c r="A7" s="1" t="s">
        <v>72</v>
      </c>
      <c r="B7" s="34">
        <v>11128</v>
      </c>
      <c r="C7" s="34">
        <v>3150.9841870316386</v>
      </c>
      <c r="D7" s="34">
        <v>1999</v>
      </c>
      <c r="E7" s="34">
        <v>589.12896442680756</v>
      </c>
      <c r="F7" s="34">
        <v>13127</v>
      </c>
      <c r="G7" s="34">
        <v>1895.6668409211034</v>
      </c>
    </row>
    <row r="8" spans="1:7" x14ac:dyDescent="0.2">
      <c r="A8" s="1" t="s">
        <v>71</v>
      </c>
      <c r="B8" s="34">
        <v>20826</v>
      </c>
      <c r="C8" s="34">
        <v>2541.0824186282593</v>
      </c>
      <c r="D8" s="34">
        <v>4120</v>
      </c>
      <c r="E8" s="34">
        <v>522.50480178108194</v>
      </c>
      <c r="F8" s="34">
        <v>24946</v>
      </c>
      <c r="G8" s="34">
        <v>1551.2895335217775</v>
      </c>
    </row>
    <row r="9" spans="1:7" x14ac:dyDescent="0.2">
      <c r="A9" s="1" t="s">
        <v>70</v>
      </c>
      <c r="B9" s="34">
        <v>12278</v>
      </c>
      <c r="C9" s="34">
        <v>1918.9982072886919</v>
      </c>
      <c r="D9" s="34">
        <v>2767</v>
      </c>
      <c r="E9" s="34">
        <v>428.97661868133491</v>
      </c>
      <c r="F9" s="34">
        <v>15045</v>
      </c>
      <c r="G9" s="34">
        <v>1170.9661112522879</v>
      </c>
    </row>
    <row r="10" spans="1:7" x14ac:dyDescent="0.2">
      <c r="A10" s="1" t="s">
        <v>69</v>
      </c>
      <c r="B10" s="34">
        <v>6465</v>
      </c>
      <c r="C10" s="34">
        <v>961.96696577168279</v>
      </c>
      <c r="D10" s="34">
        <v>1423</v>
      </c>
      <c r="E10" s="34">
        <v>186.62417458475139</v>
      </c>
      <c r="F10" s="34">
        <v>7888</v>
      </c>
      <c r="G10" s="34">
        <v>549.85673262554155</v>
      </c>
    </row>
    <row r="11" spans="1:7" x14ac:dyDescent="0.2">
      <c r="A11" s="1" t="s">
        <v>68</v>
      </c>
      <c r="B11" s="34">
        <v>1910</v>
      </c>
      <c r="C11" s="34">
        <v>217.51286002079468</v>
      </c>
      <c r="D11" s="34">
        <v>472</v>
      </c>
      <c r="E11" s="34">
        <v>33.898658094328049</v>
      </c>
      <c r="F11" s="34">
        <v>2382</v>
      </c>
      <c r="G11" s="34">
        <v>104.91106673017705</v>
      </c>
    </row>
    <row r="12" spans="1:7" s="15" customFormat="1" x14ac:dyDescent="0.2">
      <c r="A12" s="6" t="s">
        <v>11</v>
      </c>
      <c r="B12" s="33">
        <v>75074</v>
      </c>
      <c r="C12" s="33">
        <v>1852.2493502545935</v>
      </c>
      <c r="D12" s="33">
        <v>14269</v>
      </c>
      <c r="E12" s="33">
        <v>311.02432916919514</v>
      </c>
      <c r="F12" s="33">
        <v>89343</v>
      </c>
      <c r="G12" s="33">
        <v>1033.9583861347296</v>
      </c>
    </row>
  </sheetData>
  <mergeCells count="4">
    <mergeCell ref="B2:C2"/>
    <mergeCell ref="D2:E2"/>
    <mergeCell ref="F2:G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61744-203C-46FF-BA29-9BB30063B438}">
  <dimension ref="A1:K12"/>
  <sheetViews>
    <sheetView workbookViewId="0"/>
  </sheetViews>
  <sheetFormatPr defaultRowHeight="11.25" x14ac:dyDescent="0.2"/>
  <cols>
    <col min="1" max="1" width="17.140625" style="37" customWidth="1"/>
    <col min="2" max="10" width="7.7109375" style="37" customWidth="1"/>
    <col min="11" max="16384" width="9.140625" style="37"/>
  </cols>
  <sheetData>
    <row r="1" spans="1:11" x14ac:dyDescent="0.2">
      <c r="A1" s="49" t="s">
        <v>95</v>
      </c>
      <c r="B1" s="48"/>
      <c r="C1" s="48"/>
      <c r="D1" s="48"/>
      <c r="E1" s="48"/>
      <c r="F1" s="48"/>
      <c r="G1" s="48"/>
      <c r="H1" s="48"/>
      <c r="I1" s="48"/>
      <c r="J1" s="48"/>
    </row>
    <row r="2" spans="1:11" x14ac:dyDescent="0.2">
      <c r="A2" s="47" t="s">
        <v>94</v>
      </c>
      <c r="B2" s="46">
        <v>2000</v>
      </c>
      <c r="C2" s="46">
        <v>2002</v>
      </c>
      <c r="D2" s="46">
        <v>2003</v>
      </c>
      <c r="E2" s="46">
        <v>2004</v>
      </c>
      <c r="F2" s="46">
        <v>2005</v>
      </c>
      <c r="G2" s="46">
        <v>2006</v>
      </c>
      <c r="H2" s="46">
        <v>2007</v>
      </c>
      <c r="I2" s="46">
        <v>2008</v>
      </c>
      <c r="J2" s="46">
        <v>2009</v>
      </c>
      <c r="K2" s="46">
        <v>2010</v>
      </c>
    </row>
    <row r="3" spans="1:11" x14ac:dyDescent="0.2">
      <c r="A3" s="45" t="s">
        <v>93</v>
      </c>
      <c r="B3" s="44">
        <v>12</v>
      </c>
      <c r="C3" s="44">
        <v>18</v>
      </c>
      <c r="D3" s="44">
        <v>9</v>
      </c>
      <c r="E3" s="44">
        <v>17</v>
      </c>
      <c r="F3" s="44">
        <v>9</v>
      </c>
      <c r="G3" s="44">
        <v>18</v>
      </c>
      <c r="H3" s="44">
        <v>14</v>
      </c>
      <c r="I3" s="44">
        <v>17</v>
      </c>
      <c r="J3" s="44">
        <v>25</v>
      </c>
      <c r="K3" s="44">
        <v>24</v>
      </c>
    </row>
    <row r="4" spans="1:11" x14ac:dyDescent="0.2">
      <c r="A4" s="41" t="s">
        <v>92</v>
      </c>
      <c r="B4" s="43">
        <v>826</v>
      </c>
      <c r="C4" s="40">
        <v>812</v>
      </c>
      <c r="D4" s="40">
        <v>718</v>
      </c>
      <c r="E4" s="40">
        <v>698</v>
      </c>
      <c r="F4" s="40">
        <v>671</v>
      </c>
      <c r="G4" s="40">
        <v>553</v>
      </c>
      <c r="H4" s="40">
        <v>567</v>
      </c>
      <c r="I4" s="40">
        <v>563</v>
      </c>
      <c r="J4" s="40">
        <v>609</v>
      </c>
      <c r="K4" s="40">
        <v>681</v>
      </c>
    </row>
    <row r="5" spans="1:11" x14ac:dyDescent="0.2">
      <c r="A5" s="41" t="s">
        <v>91</v>
      </c>
      <c r="B5" s="40">
        <v>1729</v>
      </c>
      <c r="C5" s="40">
        <v>2022</v>
      </c>
      <c r="D5" s="40">
        <v>1856</v>
      </c>
      <c r="E5" s="40">
        <v>1821</v>
      </c>
      <c r="F5" s="40">
        <v>1706</v>
      </c>
      <c r="G5" s="40">
        <v>1612</v>
      </c>
      <c r="H5" s="40">
        <v>1549</v>
      </c>
      <c r="I5" s="40">
        <v>1540</v>
      </c>
      <c r="J5" s="40">
        <v>1761</v>
      </c>
      <c r="K5" s="40">
        <v>1841</v>
      </c>
    </row>
    <row r="6" spans="1:11" x14ac:dyDescent="0.2">
      <c r="A6" s="42" t="s">
        <v>90</v>
      </c>
      <c r="B6" s="40">
        <v>2105</v>
      </c>
      <c r="C6" s="40">
        <v>2767</v>
      </c>
      <c r="D6" s="40">
        <v>2397</v>
      </c>
      <c r="E6" s="40">
        <v>2326</v>
      </c>
      <c r="F6" s="40">
        <v>2167</v>
      </c>
      <c r="G6" s="40">
        <v>2093</v>
      </c>
      <c r="H6" s="40">
        <v>1963</v>
      </c>
      <c r="I6" s="40">
        <v>1882</v>
      </c>
      <c r="J6" s="40">
        <v>2085</v>
      </c>
      <c r="K6" s="40">
        <v>2324</v>
      </c>
    </row>
    <row r="7" spans="1:11" x14ac:dyDescent="0.2">
      <c r="A7" s="42" t="s">
        <v>89</v>
      </c>
      <c r="B7" s="40">
        <v>1464</v>
      </c>
      <c r="C7" s="40">
        <v>2027</v>
      </c>
      <c r="D7" s="40">
        <v>1852</v>
      </c>
      <c r="E7" s="40">
        <v>1743</v>
      </c>
      <c r="F7" s="40">
        <v>1599</v>
      </c>
      <c r="G7" s="40">
        <v>1505</v>
      </c>
      <c r="H7" s="40">
        <v>1450</v>
      </c>
      <c r="I7" s="40">
        <v>1457</v>
      </c>
      <c r="J7" s="40">
        <v>1457</v>
      </c>
      <c r="K7" s="40">
        <v>1596</v>
      </c>
    </row>
    <row r="8" spans="1:11" x14ac:dyDescent="0.2">
      <c r="A8" s="42" t="s">
        <v>88</v>
      </c>
      <c r="B8" s="40">
        <v>1891</v>
      </c>
      <c r="C8" s="40">
        <v>2291</v>
      </c>
      <c r="D8" s="40">
        <v>2266</v>
      </c>
      <c r="E8" s="40">
        <v>2191</v>
      </c>
      <c r="F8" s="40">
        <v>2077</v>
      </c>
      <c r="G8" s="40">
        <v>1942</v>
      </c>
      <c r="H8" s="40">
        <v>1788</v>
      </c>
      <c r="I8" s="40">
        <v>1775</v>
      </c>
      <c r="J8" s="40">
        <v>1852</v>
      </c>
      <c r="K8" s="40">
        <v>1994</v>
      </c>
    </row>
    <row r="9" spans="1:11" x14ac:dyDescent="0.2">
      <c r="A9" s="41" t="s">
        <v>87</v>
      </c>
      <c r="B9" s="40">
        <v>2161</v>
      </c>
      <c r="C9" s="40">
        <v>2378</v>
      </c>
      <c r="D9" s="40">
        <v>2418</v>
      </c>
      <c r="E9" s="40">
        <v>2417</v>
      </c>
      <c r="F9" s="40">
        <v>2301</v>
      </c>
      <c r="G9" s="40">
        <v>2110</v>
      </c>
      <c r="H9" s="40">
        <v>1981</v>
      </c>
      <c r="I9" s="40">
        <v>1926</v>
      </c>
      <c r="J9" s="40">
        <v>1892</v>
      </c>
      <c r="K9" s="40">
        <v>1869</v>
      </c>
    </row>
    <row r="10" spans="1:11" x14ac:dyDescent="0.2">
      <c r="A10" s="41" t="s">
        <v>86</v>
      </c>
      <c r="B10" s="40">
        <v>816</v>
      </c>
      <c r="C10" s="40">
        <v>750</v>
      </c>
      <c r="D10" s="40">
        <v>733</v>
      </c>
      <c r="E10" s="40">
        <v>746</v>
      </c>
      <c r="F10" s="40">
        <v>718</v>
      </c>
      <c r="G10" s="40">
        <v>717</v>
      </c>
      <c r="H10" s="40">
        <v>715</v>
      </c>
      <c r="I10" s="40">
        <v>682</v>
      </c>
      <c r="J10" s="40">
        <v>683</v>
      </c>
      <c r="K10" s="40">
        <v>675</v>
      </c>
    </row>
    <row r="11" spans="1:11" x14ac:dyDescent="0.2">
      <c r="A11" s="41" t="s">
        <v>85</v>
      </c>
      <c r="B11" s="40">
        <v>197</v>
      </c>
      <c r="C11" s="40">
        <v>195</v>
      </c>
      <c r="D11" s="40">
        <v>215</v>
      </c>
      <c r="E11" s="40">
        <v>221</v>
      </c>
      <c r="F11" s="40">
        <v>221</v>
      </c>
      <c r="G11" s="40">
        <v>232</v>
      </c>
      <c r="H11" s="40">
        <v>232</v>
      </c>
      <c r="I11" s="40">
        <v>230</v>
      </c>
      <c r="J11" s="40">
        <v>226</v>
      </c>
      <c r="K11" s="40">
        <v>237</v>
      </c>
    </row>
    <row r="12" spans="1:11" x14ac:dyDescent="0.2">
      <c r="A12" s="39" t="s">
        <v>11</v>
      </c>
      <c r="B12" s="38">
        <v>11201</v>
      </c>
      <c r="C12" s="38">
        <v>13260</v>
      </c>
      <c r="D12" s="38">
        <v>12464</v>
      </c>
      <c r="E12" s="38">
        <v>12180</v>
      </c>
      <c r="F12" s="38">
        <v>11469</v>
      </c>
      <c r="G12" s="38">
        <v>10782</v>
      </c>
      <c r="H12" s="38">
        <v>10259</v>
      </c>
      <c r="I12" s="38">
        <v>10072</v>
      </c>
      <c r="J12" s="38">
        <v>10590</v>
      </c>
      <c r="K12" s="38">
        <v>11241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3B01C-8057-41DF-939C-663DC2967611}">
  <dimension ref="A1:I12"/>
  <sheetViews>
    <sheetView zoomScaleNormal="100" workbookViewId="0"/>
  </sheetViews>
  <sheetFormatPr defaultRowHeight="11.25" x14ac:dyDescent="0.2"/>
  <cols>
    <col min="1" max="1" width="17.140625" style="37" customWidth="1"/>
    <col min="2" max="9" width="8.7109375" style="37" customWidth="1"/>
    <col min="10" max="16384" width="9.140625" style="37"/>
  </cols>
  <sheetData>
    <row r="1" spans="1:9" x14ac:dyDescent="0.2">
      <c r="A1" s="57" t="s">
        <v>98</v>
      </c>
      <c r="B1" s="56"/>
      <c r="C1" s="56"/>
      <c r="D1" s="56"/>
      <c r="E1" s="56"/>
      <c r="F1" s="56"/>
      <c r="G1" s="56"/>
      <c r="H1" s="56"/>
      <c r="I1" s="56"/>
    </row>
    <row r="2" spans="1:9" x14ac:dyDescent="0.2">
      <c r="A2" s="47" t="s">
        <v>94</v>
      </c>
      <c r="B2" s="46" t="s">
        <v>75</v>
      </c>
      <c r="C2" s="46" t="s">
        <v>97</v>
      </c>
      <c r="D2" s="46" t="s">
        <v>72</v>
      </c>
      <c r="E2" s="46" t="s">
        <v>71</v>
      </c>
      <c r="F2" s="46" t="s">
        <v>70</v>
      </c>
      <c r="G2" s="46" t="s">
        <v>69</v>
      </c>
      <c r="H2" s="46" t="s">
        <v>96</v>
      </c>
      <c r="I2" s="47" t="s">
        <v>11</v>
      </c>
    </row>
    <row r="3" spans="1:9" x14ac:dyDescent="0.2">
      <c r="A3" s="41" t="s">
        <v>93</v>
      </c>
      <c r="B3" s="55" t="s">
        <v>39</v>
      </c>
      <c r="C3" s="53">
        <v>5</v>
      </c>
      <c r="D3" s="53">
        <v>7</v>
      </c>
      <c r="E3" s="53">
        <v>6</v>
      </c>
      <c r="F3" s="54">
        <v>3</v>
      </c>
      <c r="G3" s="53">
        <v>2</v>
      </c>
      <c r="H3" s="54">
        <v>1</v>
      </c>
      <c r="I3" s="53">
        <v>24</v>
      </c>
    </row>
    <row r="4" spans="1:9" x14ac:dyDescent="0.2">
      <c r="A4" s="41" t="s">
        <v>92</v>
      </c>
      <c r="B4" s="53">
        <v>2</v>
      </c>
      <c r="C4" s="51">
        <v>124</v>
      </c>
      <c r="D4" s="51">
        <v>121</v>
      </c>
      <c r="E4" s="51">
        <v>206</v>
      </c>
      <c r="F4" s="51">
        <v>154</v>
      </c>
      <c r="G4" s="51">
        <v>63</v>
      </c>
      <c r="H4" s="51">
        <v>11</v>
      </c>
      <c r="I4" s="51">
        <v>681</v>
      </c>
    </row>
    <row r="5" spans="1:9" x14ac:dyDescent="0.2">
      <c r="A5" s="41" t="s">
        <v>91</v>
      </c>
      <c r="B5" s="51">
        <v>9</v>
      </c>
      <c r="C5" s="51">
        <v>321</v>
      </c>
      <c r="D5" s="51">
        <v>312</v>
      </c>
      <c r="E5" s="51">
        <v>623</v>
      </c>
      <c r="F5" s="51">
        <v>396</v>
      </c>
      <c r="G5" s="51">
        <v>153</v>
      </c>
      <c r="H5" s="51">
        <v>27</v>
      </c>
      <c r="I5" s="51">
        <v>1841</v>
      </c>
    </row>
    <row r="6" spans="1:9" x14ac:dyDescent="0.2">
      <c r="A6" s="42" t="s">
        <v>90</v>
      </c>
      <c r="B6" s="51">
        <v>13</v>
      </c>
      <c r="C6" s="51">
        <v>397</v>
      </c>
      <c r="D6" s="51">
        <v>391</v>
      </c>
      <c r="E6" s="51">
        <v>815</v>
      </c>
      <c r="F6" s="51">
        <v>469</v>
      </c>
      <c r="G6" s="51">
        <v>205</v>
      </c>
      <c r="H6" s="51">
        <v>34</v>
      </c>
      <c r="I6" s="51">
        <v>2324</v>
      </c>
    </row>
    <row r="7" spans="1:9" x14ac:dyDescent="0.2">
      <c r="A7" s="42" t="s">
        <v>89</v>
      </c>
      <c r="B7" s="51">
        <v>12</v>
      </c>
      <c r="C7" s="51">
        <v>307</v>
      </c>
      <c r="D7" s="51">
        <v>240</v>
      </c>
      <c r="E7" s="51">
        <v>577</v>
      </c>
      <c r="F7" s="51">
        <v>313</v>
      </c>
      <c r="G7" s="51">
        <v>131</v>
      </c>
      <c r="H7" s="51">
        <v>16</v>
      </c>
      <c r="I7" s="51">
        <v>1596</v>
      </c>
    </row>
    <row r="8" spans="1:9" x14ac:dyDescent="0.2">
      <c r="A8" s="42" t="s">
        <v>88</v>
      </c>
      <c r="B8" s="51">
        <v>12</v>
      </c>
      <c r="C8" s="51">
        <v>365</v>
      </c>
      <c r="D8" s="51">
        <v>362</v>
      </c>
      <c r="E8" s="51">
        <v>679</v>
      </c>
      <c r="F8" s="51">
        <v>396</v>
      </c>
      <c r="G8" s="51">
        <v>148</v>
      </c>
      <c r="H8" s="51">
        <v>32</v>
      </c>
      <c r="I8" s="51">
        <v>1994</v>
      </c>
    </row>
    <row r="9" spans="1:9" x14ac:dyDescent="0.2">
      <c r="A9" s="41" t="s">
        <v>87</v>
      </c>
      <c r="B9" s="52" t="s">
        <v>39</v>
      </c>
      <c r="C9" s="51">
        <v>236</v>
      </c>
      <c r="D9" s="51">
        <v>335</v>
      </c>
      <c r="E9" s="51">
        <v>657</v>
      </c>
      <c r="F9" s="51">
        <v>429</v>
      </c>
      <c r="G9" s="51">
        <v>176</v>
      </c>
      <c r="H9" s="51">
        <v>36</v>
      </c>
      <c r="I9" s="51">
        <v>1869</v>
      </c>
    </row>
    <row r="10" spans="1:9" x14ac:dyDescent="0.2">
      <c r="A10" s="41" t="s">
        <v>86</v>
      </c>
      <c r="B10" s="52" t="s">
        <v>39</v>
      </c>
      <c r="C10" s="51">
        <v>61</v>
      </c>
      <c r="D10" s="51">
        <v>94</v>
      </c>
      <c r="E10" s="51">
        <v>243</v>
      </c>
      <c r="F10" s="51">
        <v>163</v>
      </c>
      <c r="G10" s="51">
        <v>98</v>
      </c>
      <c r="H10" s="51">
        <v>16</v>
      </c>
      <c r="I10" s="51">
        <v>675</v>
      </c>
    </row>
    <row r="11" spans="1:9" x14ac:dyDescent="0.2">
      <c r="A11" s="41" t="s">
        <v>85</v>
      </c>
      <c r="B11" s="52" t="s">
        <v>39</v>
      </c>
      <c r="C11" s="51">
        <v>4</v>
      </c>
      <c r="D11" s="51">
        <v>22</v>
      </c>
      <c r="E11" s="51">
        <v>93</v>
      </c>
      <c r="F11" s="51">
        <v>77</v>
      </c>
      <c r="G11" s="51">
        <v>34</v>
      </c>
      <c r="H11" s="51">
        <v>7</v>
      </c>
      <c r="I11" s="51">
        <v>237</v>
      </c>
    </row>
    <row r="12" spans="1:9" x14ac:dyDescent="0.2">
      <c r="A12" s="39" t="s">
        <v>11</v>
      </c>
      <c r="B12" s="50">
        <v>48</v>
      </c>
      <c r="C12" s="50">
        <v>1820</v>
      </c>
      <c r="D12" s="50">
        <v>1884</v>
      </c>
      <c r="E12" s="50">
        <v>3899</v>
      </c>
      <c r="F12" s="50">
        <v>2400</v>
      </c>
      <c r="G12" s="50">
        <v>1010</v>
      </c>
      <c r="H12" s="50">
        <v>180</v>
      </c>
      <c r="I12" s="50">
        <v>11241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B08C-BCF8-4555-A45D-3D1017D0C975}">
  <sheetPr>
    <tabColor indexed="10"/>
  </sheetPr>
  <dimension ref="A1:U34"/>
  <sheetViews>
    <sheetView workbookViewId="0"/>
  </sheetViews>
  <sheetFormatPr defaultRowHeight="11.25" x14ac:dyDescent="0.2"/>
  <cols>
    <col min="1" max="1" width="23.7109375" style="1" customWidth="1"/>
    <col min="2" max="2" width="8.28515625" style="1" customWidth="1"/>
    <col min="3" max="3" width="8.7109375" style="1" customWidth="1"/>
    <col min="4" max="4" width="8.28515625" style="1" customWidth="1"/>
    <col min="5" max="5" width="8.85546875" style="1" customWidth="1"/>
    <col min="6" max="16384" width="9.140625" style="1"/>
  </cols>
  <sheetData>
    <row r="1" spans="1:21" s="15" customFormat="1" x14ac:dyDescent="0.2">
      <c r="A1" s="17" t="s">
        <v>133</v>
      </c>
      <c r="B1" s="16"/>
      <c r="C1" s="16"/>
      <c r="D1" s="16"/>
      <c r="E1" s="16"/>
      <c r="F1" s="16"/>
      <c r="G1" s="16"/>
      <c r="H1" s="16"/>
      <c r="I1" s="16"/>
    </row>
    <row r="2" spans="1:21" s="31" customFormat="1" x14ac:dyDescent="0.25">
      <c r="A2" s="79" t="s">
        <v>132</v>
      </c>
      <c r="B2" s="68">
        <v>1990</v>
      </c>
      <c r="C2" s="82"/>
      <c r="D2" s="82"/>
      <c r="E2" s="69"/>
      <c r="F2" s="68">
        <v>2007</v>
      </c>
      <c r="G2" s="82"/>
      <c r="H2" s="82"/>
      <c r="I2" s="82"/>
      <c r="J2" s="68">
        <v>2008</v>
      </c>
      <c r="K2" s="82"/>
      <c r="L2" s="82"/>
      <c r="M2" s="82"/>
      <c r="N2" s="68">
        <v>2009</v>
      </c>
      <c r="O2" s="82"/>
      <c r="P2" s="82"/>
      <c r="Q2" s="82"/>
      <c r="R2" s="68">
        <v>2010</v>
      </c>
      <c r="S2" s="82"/>
      <c r="T2" s="82"/>
      <c r="U2" s="69"/>
    </row>
    <row r="3" spans="1:21" s="31" customFormat="1" x14ac:dyDescent="0.25">
      <c r="A3" s="80"/>
      <c r="B3" s="66" t="s">
        <v>131</v>
      </c>
      <c r="C3" s="67"/>
      <c r="D3" s="66" t="s">
        <v>130</v>
      </c>
      <c r="E3" s="67"/>
      <c r="F3" s="66" t="s">
        <v>131</v>
      </c>
      <c r="G3" s="67"/>
      <c r="H3" s="66" t="s">
        <v>130</v>
      </c>
      <c r="I3" s="75"/>
      <c r="J3" s="66" t="s">
        <v>131</v>
      </c>
      <c r="K3" s="67"/>
      <c r="L3" s="66" t="s">
        <v>130</v>
      </c>
      <c r="M3" s="75"/>
      <c r="N3" s="66" t="s">
        <v>131</v>
      </c>
      <c r="O3" s="67"/>
      <c r="P3" s="66" t="s">
        <v>130</v>
      </c>
      <c r="Q3" s="75"/>
      <c r="R3" s="66" t="s">
        <v>131</v>
      </c>
      <c r="S3" s="67"/>
      <c r="T3" s="66" t="s">
        <v>130</v>
      </c>
      <c r="U3" s="67"/>
    </row>
    <row r="4" spans="1:21" s="31" customFormat="1" ht="45" x14ac:dyDescent="0.25">
      <c r="A4" s="81"/>
      <c r="B4" s="14" t="s">
        <v>77</v>
      </c>
      <c r="C4" s="14" t="s">
        <v>129</v>
      </c>
      <c r="D4" s="14" t="s">
        <v>77</v>
      </c>
      <c r="E4" s="14" t="s">
        <v>129</v>
      </c>
      <c r="F4" s="14" t="s">
        <v>77</v>
      </c>
      <c r="G4" s="14" t="s">
        <v>129</v>
      </c>
      <c r="H4" s="14" t="s">
        <v>77</v>
      </c>
      <c r="I4" s="61" t="s">
        <v>129</v>
      </c>
      <c r="J4" s="14" t="s">
        <v>77</v>
      </c>
      <c r="K4" s="14" t="s">
        <v>129</v>
      </c>
      <c r="L4" s="14" t="s">
        <v>77</v>
      </c>
      <c r="M4" s="61" t="s">
        <v>129</v>
      </c>
      <c r="N4" s="14" t="s">
        <v>77</v>
      </c>
      <c r="O4" s="14" t="s">
        <v>129</v>
      </c>
      <c r="P4" s="14" t="s">
        <v>77</v>
      </c>
      <c r="Q4" s="61" t="s">
        <v>129</v>
      </c>
      <c r="R4" s="14" t="s">
        <v>77</v>
      </c>
      <c r="S4" s="14" t="s">
        <v>129</v>
      </c>
      <c r="T4" s="14" t="s">
        <v>77</v>
      </c>
      <c r="U4" s="14" t="s">
        <v>129</v>
      </c>
    </row>
    <row r="5" spans="1:21" x14ac:dyDescent="0.2">
      <c r="A5" s="60" t="s">
        <v>128</v>
      </c>
      <c r="B5" s="35">
        <v>105720</v>
      </c>
      <c r="C5" s="35">
        <v>5240</v>
      </c>
      <c r="D5" s="35">
        <v>21534</v>
      </c>
      <c r="E5" s="35">
        <v>1263</v>
      </c>
      <c r="F5" s="35">
        <v>106129</v>
      </c>
      <c r="G5" s="35">
        <v>6246</v>
      </c>
      <c r="H5" s="35">
        <v>16717</v>
      </c>
      <c r="I5" s="35">
        <v>1113</v>
      </c>
      <c r="J5" s="35">
        <v>107317</v>
      </c>
      <c r="K5" s="35">
        <v>6285.944061617095</v>
      </c>
      <c r="L5" s="35">
        <v>16215</v>
      </c>
      <c r="M5" s="35">
        <v>1075.4692202897897</v>
      </c>
      <c r="N5" s="35">
        <v>104253</v>
      </c>
      <c r="O5" s="35">
        <v>6072.225072995655</v>
      </c>
      <c r="P5" s="35">
        <v>16335</v>
      </c>
      <c r="Q5" s="35">
        <v>1079.0618404494605</v>
      </c>
      <c r="R5" s="35">
        <v>110755</v>
      </c>
      <c r="S5" s="35">
        <v>6410.8408067628279</v>
      </c>
      <c r="T5" s="35">
        <v>16773</v>
      </c>
      <c r="U5" s="35">
        <v>1103.3010229856025</v>
      </c>
    </row>
    <row r="6" spans="1:21" x14ac:dyDescent="0.2">
      <c r="A6" s="59" t="s">
        <v>127</v>
      </c>
      <c r="B6" s="34">
        <v>32862</v>
      </c>
      <c r="C6" s="34">
        <v>3458</v>
      </c>
      <c r="D6" s="34">
        <v>10350</v>
      </c>
      <c r="E6" s="34">
        <v>1342</v>
      </c>
      <c r="F6" s="34">
        <v>39927</v>
      </c>
      <c r="G6" s="34">
        <v>3367</v>
      </c>
      <c r="H6" s="34">
        <v>11559</v>
      </c>
      <c r="I6" s="34">
        <v>1157</v>
      </c>
      <c r="J6" s="34">
        <v>36885</v>
      </c>
      <c r="K6" s="34">
        <v>3063.1438643696201</v>
      </c>
      <c r="L6" s="34">
        <v>11387</v>
      </c>
      <c r="M6" s="34">
        <v>1121.5652863379717</v>
      </c>
      <c r="N6" s="34">
        <v>36656</v>
      </c>
      <c r="O6" s="34">
        <v>3000.6917242762479</v>
      </c>
      <c r="P6" s="34">
        <v>11342</v>
      </c>
      <c r="Q6" s="34">
        <v>1100.3067024898537</v>
      </c>
      <c r="R6" s="34">
        <v>37200</v>
      </c>
      <c r="S6" s="34">
        <v>3015.2696660224092</v>
      </c>
      <c r="T6" s="34">
        <v>12514</v>
      </c>
      <c r="U6" s="34">
        <v>1200.7390196523384</v>
      </c>
    </row>
    <row r="7" spans="1:21" s="15" customFormat="1" x14ac:dyDescent="0.2">
      <c r="A7" s="6" t="s">
        <v>126</v>
      </c>
      <c r="B7" s="33">
        <v>138582</v>
      </c>
      <c r="C7" s="33">
        <v>4670</v>
      </c>
      <c r="D7" s="33">
        <v>31884</v>
      </c>
      <c r="E7" s="33">
        <v>1288</v>
      </c>
      <c r="F7" s="33">
        <v>146056</v>
      </c>
      <c r="G7" s="33">
        <v>5063</v>
      </c>
      <c r="H7" s="33">
        <v>28276</v>
      </c>
      <c r="I7" s="33">
        <v>1130</v>
      </c>
      <c r="J7" s="33">
        <v>144202</v>
      </c>
      <c r="K7" s="33">
        <v>4952.9978359271809</v>
      </c>
      <c r="L7" s="33">
        <v>27602</v>
      </c>
      <c r="M7" s="33">
        <v>1174</v>
      </c>
      <c r="N7" s="33">
        <v>140909</v>
      </c>
      <c r="O7" s="33">
        <v>4795.3219160460485</v>
      </c>
      <c r="P7" s="33">
        <v>27677</v>
      </c>
      <c r="Q7" s="33">
        <v>1087.6679549409862</v>
      </c>
      <c r="R7" s="33">
        <v>147955</v>
      </c>
      <c r="S7" s="33">
        <v>4996.2162412231482</v>
      </c>
      <c r="T7" s="33">
        <v>29287</v>
      </c>
      <c r="U7" s="33">
        <v>1142.930733215022</v>
      </c>
    </row>
    <row r="8" spans="1:21" s="15" customFormat="1" x14ac:dyDescent="0.2">
      <c r="A8" s="59" t="s">
        <v>125</v>
      </c>
      <c r="B8" s="34">
        <v>13478</v>
      </c>
      <c r="C8" s="34">
        <v>3199</v>
      </c>
      <c r="D8" s="34">
        <v>3816</v>
      </c>
      <c r="E8" s="34">
        <v>1134</v>
      </c>
      <c r="F8" s="34">
        <v>17423</v>
      </c>
      <c r="G8" s="34">
        <v>4065</v>
      </c>
      <c r="H8" s="34">
        <v>3748</v>
      </c>
      <c r="I8" s="34">
        <v>1017</v>
      </c>
      <c r="J8" s="34">
        <v>17102</v>
      </c>
      <c r="K8" s="34">
        <v>3991.751345307965</v>
      </c>
      <c r="L8" s="34">
        <v>4087</v>
      </c>
      <c r="M8" s="34">
        <v>1106.5430074848009</v>
      </c>
      <c r="N8" s="34">
        <v>15612</v>
      </c>
      <c r="O8" s="34">
        <v>3648.8954798991717</v>
      </c>
      <c r="P8" s="34">
        <v>3749</v>
      </c>
      <c r="Q8" s="34">
        <v>1014.6061060397345</v>
      </c>
      <c r="R8" s="34">
        <v>19643</v>
      </c>
      <c r="S8" s="34">
        <v>4602.7349754433326</v>
      </c>
      <c r="T8" s="34">
        <v>4135</v>
      </c>
      <c r="U8" s="34">
        <v>1120.3548287022172</v>
      </c>
    </row>
    <row r="9" spans="1:21" x14ac:dyDescent="0.2">
      <c r="A9" s="59" t="s">
        <v>124</v>
      </c>
      <c r="B9" s="34">
        <v>9449</v>
      </c>
      <c r="C9" s="34">
        <v>3003</v>
      </c>
      <c r="D9" s="34">
        <v>2750</v>
      </c>
      <c r="E9" s="34">
        <v>1082</v>
      </c>
      <c r="F9" s="34">
        <v>10980</v>
      </c>
      <c r="G9" s="34">
        <v>3487</v>
      </c>
      <c r="H9" s="34">
        <v>3454</v>
      </c>
      <c r="I9" s="34">
        <v>1274</v>
      </c>
      <c r="J9" s="34">
        <v>9788</v>
      </c>
      <c r="K9" s="34">
        <v>3111.7518864280501</v>
      </c>
      <c r="L9" s="34">
        <v>3759</v>
      </c>
      <c r="M9" s="34">
        <v>1385.3365863006832</v>
      </c>
      <c r="N9" s="34">
        <v>12665</v>
      </c>
      <c r="O9" s="34">
        <v>4040.6392919868363</v>
      </c>
      <c r="P9" s="34">
        <v>3416</v>
      </c>
      <c r="Q9" s="34">
        <v>1261.6595476714144</v>
      </c>
      <c r="R9" s="34">
        <v>14209</v>
      </c>
      <c r="S9" s="34">
        <v>4555.3200970758626</v>
      </c>
      <c r="T9" s="34">
        <v>3651</v>
      </c>
      <c r="U9" s="34">
        <v>1353.9346988876673</v>
      </c>
    </row>
    <row r="10" spans="1:21" x14ac:dyDescent="0.2">
      <c r="A10" s="59" t="s">
        <v>123</v>
      </c>
      <c r="B10" s="34">
        <v>10305</v>
      </c>
      <c r="C10" s="34">
        <v>2698</v>
      </c>
      <c r="D10" s="34">
        <v>3450</v>
      </c>
      <c r="E10" s="34">
        <v>1127</v>
      </c>
      <c r="F10" s="34">
        <v>12658</v>
      </c>
      <c r="G10" s="34">
        <v>3490</v>
      </c>
      <c r="H10" s="34">
        <v>3503</v>
      </c>
      <c r="I10" s="34">
        <v>1113</v>
      </c>
      <c r="J10" s="34">
        <v>12095</v>
      </c>
      <c r="K10" s="34">
        <v>3350.3830295274142</v>
      </c>
      <c r="L10" s="34">
        <v>3602</v>
      </c>
      <c r="M10" s="34">
        <v>1147.5741486780755</v>
      </c>
      <c r="N10" s="34">
        <v>10285</v>
      </c>
      <c r="O10" s="34">
        <v>2860.1462192398712</v>
      </c>
      <c r="P10" s="34">
        <v>3349</v>
      </c>
      <c r="Q10" s="34">
        <v>1069.1414305872136</v>
      </c>
      <c r="R10" s="34">
        <v>13052</v>
      </c>
      <c r="S10" s="34">
        <v>3648.9697782996445</v>
      </c>
      <c r="T10" s="34">
        <v>3408</v>
      </c>
      <c r="U10" s="34">
        <v>1092.0504304274473</v>
      </c>
    </row>
    <row r="11" spans="1:21" x14ac:dyDescent="0.2">
      <c r="A11" s="6" t="s">
        <v>122</v>
      </c>
      <c r="B11" s="33">
        <v>33232</v>
      </c>
      <c r="C11" s="33">
        <v>2973</v>
      </c>
      <c r="D11" s="33">
        <v>10016</v>
      </c>
      <c r="E11" s="33">
        <v>1117</v>
      </c>
      <c r="F11" s="33">
        <v>41061</v>
      </c>
      <c r="G11" s="33">
        <v>3712</v>
      </c>
      <c r="H11" s="33">
        <v>10705</v>
      </c>
      <c r="I11" s="33">
        <v>1122</v>
      </c>
      <c r="J11" s="33">
        <v>38985</v>
      </c>
      <c r="K11" s="33">
        <v>3531.2931815742313</v>
      </c>
      <c r="L11" s="33">
        <v>11448</v>
      </c>
      <c r="M11" s="33">
        <v>1199.2834469970771</v>
      </c>
      <c r="N11" s="33">
        <v>38562</v>
      </c>
      <c r="O11" s="33">
        <v>3502.7927328087285</v>
      </c>
      <c r="P11" s="33">
        <v>10514</v>
      </c>
      <c r="Q11" s="33">
        <v>1102.674935854712</v>
      </c>
      <c r="R11" s="33">
        <v>46904</v>
      </c>
      <c r="S11" s="33">
        <v>4278.0826703174716</v>
      </c>
      <c r="T11" s="33">
        <v>11194</v>
      </c>
      <c r="U11" s="33">
        <v>1177.3101187774864</v>
      </c>
    </row>
    <row r="12" spans="1:21" s="15" customFormat="1" x14ac:dyDescent="0.2">
      <c r="A12" s="59" t="s">
        <v>121</v>
      </c>
      <c r="B12" s="34">
        <v>11853</v>
      </c>
      <c r="C12" s="34">
        <v>2794</v>
      </c>
      <c r="D12" s="34">
        <v>3322</v>
      </c>
      <c r="E12" s="34">
        <v>967</v>
      </c>
      <c r="F12" s="34">
        <v>16846</v>
      </c>
      <c r="G12" s="34">
        <v>3798</v>
      </c>
      <c r="H12" s="34">
        <v>4055</v>
      </c>
      <c r="I12" s="34">
        <v>1058</v>
      </c>
      <c r="J12" s="34">
        <v>13863</v>
      </c>
      <c r="K12" s="34">
        <v>3110.3288359993135</v>
      </c>
      <c r="L12" s="34">
        <v>4394</v>
      </c>
      <c r="M12" s="34">
        <v>1139.528731995498</v>
      </c>
      <c r="N12" s="34">
        <v>13875</v>
      </c>
      <c r="O12" s="34">
        <v>3098.9382088472175</v>
      </c>
      <c r="P12" s="34">
        <v>4381</v>
      </c>
      <c r="Q12" s="34">
        <v>1130.3633236964765</v>
      </c>
      <c r="R12" s="34">
        <v>16441</v>
      </c>
      <c r="S12" s="34">
        <v>3660.0541850975401</v>
      </c>
      <c r="T12" s="34">
        <v>4689</v>
      </c>
      <c r="U12" s="34">
        <v>1205.5363659853119</v>
      </c>
    </row>
    <row r="13" spans="1:21" s="15" customFormat="1" x14ac:dyDescent="0.2">
      <c r="A13" s="59" t="s">
        <v>120</v>
      </c>
      <c r="B13" s="34">
        <v>5670</v>
      </c>
      <c r="C13" s="34">
        <v>2057</v>
      </c>
      <c r="D13" s="34">
        <v>2056</v>
      </c>
      <c r="E13" s="34">
        <v>914</v>
      </c>
      <c r="F13" s="34">
        <v>9870</v>
      </c>
      <c r="G13" s="34">
        <v>3759</v>
      </c>
      <c r="H13" s="34">
        <v>2600</v>
      </c>
      <c r="I13" s="34">
        <v>1139</v>
      </c>
      <c r="J13" s="34">
        <v>8239</v>
      </c>
      <c r="K13" s="34">
        <v>3151.7117516884173</v>
      </c>
      <c r="L13" s="34">
        <v>2460</v>
      </c>
      <c r="M13" s="34">
        <v>1079.8164312066949</v>
      </c>
      <c r="N13" s="34">
        <v>7045</v>
      </c>
      <c r="O13" s="34">
        <v>2707.9801811982761</v>
      </c>
      <c r="P13" s="34">
        <v>2307</v>
      </c>
      <c r="Q13" s="34">
        <v>1015.0787819054617</v>
      </c>
      <c r="R13" s="34">
        <v>8467</v>
      </c>
      <c r="S13" s="34">
        <v>3275.1057920673356</v>
      </c>
      <c r="T13" s="34">
        <v>2781</v>
      </c>
      <c r="U13" s="34">
        <v>1228.6770845759274</v>
      </c>
    </row>
    <row r="14" spans="1:21" x14ac:dyDescent="0.2">
      <c r="A14" s="59" t="s">
        <v>119</v>
      </c>
      <c r="B14" s="34">
        <v>6685</v>
      </c>
      <c r="C14" s="34">
        <v>2187</v>
      </c>
      <c r="D14" s="34">
        <v>2993</v>
      </c>
      <c r="E14" s="34">
        <v>1202</v>
      </c>
      <c r="F14" s="34">
        <v>10097</v>
      </c>
      <c r="G14" s="34">
        <v>3451</v>
      </c>
      <c r="H14" s="34">
        <v>2885</v>
      </c>
      <c r="I14" s="34">
        <v>1125</v>
      </c>
      <c r="J14" s="34">
        <v>8216</v>
      </c>
      <c r="K14" s="34">
        <v>2823.9402490539319</v>
      </c>
      <c r="L14" s="34">
        <v>2626</v>
      </c>
      <c r="M14" s="34">
        <v>1028.1890599274473</v>
      </c>
      <c r="N14" s="34">
        <v>8946</v>
      </c>
      <c r="O14" s="34">
        <v>3091.2499244119249</v>
      </c>
      <c r="P14" s="34">
        <v>2601</v>
      </c>
      <c r="Q14" s="34">
        <v>1021.8593833485244</v>
      </c>
      <c r="R14" s="34">
        <v>10148</v>
      </c>
      <c r="S14" s="34">
        <v>3525.8514959158078</v>
      </c>
      <c r="T14" s="34">
        <v>3004</v>
      </c>
      <c r="U14" s="34">
        <v>1184.1316893191636</v>
      </c>
    </row>
    <row r="15" spans="1:21" x14ac:dyDescent="0.2">
      <c r="A15" s="6" t="s">
        <v>118</v>
      </c>
      <c r="B15" s="33">
        <v>24208</v>
      </c>
      <c r="C15" s="33">
        <v>2407</v>
      </c>
      <c r="D15" s="33">
        <v>8311</v>
      </c>
      <c r="E15" s="33">
        <v>1016</v>
      </c>
      <c r="F15" s="33">
        <v>36813</v>
      </c>
      <c r="G15" s="33">
        <v>3686</v>
      </c>
      <c r="H15" s="33">
        <v>9540</v>
      </c>
      <c r="I15" s="33">
        <v>1099</v>
      </c>
      <c r="J15" s="33">
        <v>30318</v>
      </c>
      <c r="K15" s="33">
        <v>3037.6839938961771</v>
      </c>
      <c r="L15" s="33">
        <v>9480</v>
      </c>
      <c r="M15" s="33">
        <v>1091.1413822275167</v>
      </c>
      <c r="N15" s="33">
        <v>29866</v>
      </c>
      <c r="O15" s="33">
        <v>2994.720183778315</v>
      </c>
      <c r="P15" s="33">
        <v>9289</v>
      </c>
      <c r="Q15" s="33">
        <v>1068.4582810692866</v>
      </c>
      <c r="R15" s="33">
        <v>35056</v>
      </c>
      <c r="S15" s="33">
        <v>3521.2908721261938</v>
      </c>
      <c r="T15" s="33">
        <v>10474</v>
      </c>
      <c r="U15" s="33">
        <v>1205.3149394494378</v>
      </c>
    </row>
    <row r="16" spans="1:21" x14ac:dyDescent="0.2">
      <c r="A16" s="59" t="s">
        <v>117</v>
      </c>
      <c r="B16" s="34">
        <v>12317</v>
      </c>
      <c r="C16" s="34">
        <v>2944</v>
      </c>
      <c r="D16" s="34">
        <v>4846</v>
      </c>
      <c r="E16" s="34">
        <v>1414</v>
      </c>
      <c r="F16" s="34">
        <v>17305</v>
      </c>
      <c r="G16" s="34">
        <v>4354</v>
      </c>
      <c r="H16" s="34">
        <v>4956</v>
      </c>
      <c r="I16" s="34">
        <v>1441</v>
      </c>
      <c r="J16" s="34">
        <v>13834</v>
      </c>
      <c r="K16" s="34">
        <v>3495.4468734523916</v>
      </c>
      <c r="L16" s="34">
        <v>4492</v>
      </c>
      <c r="M16" s="34">
        <v>1308.7891660693788</v>
      </c>
      <c r="N16" s="34">
        <v>13981</v>
      </c>
      <c r="O16" s="34">
        <v>3545.4671097760911</v>
      </c>
      <c r="P16" s="34">
        <v>4807</v>
      </c>
      <c r="Q16" s="34">
        <v>1403.3499981753821</v>
      </c>
      <c r="R16" s="34">
        <v>15415</v>
      </c>
      <c r="S16" s="34">
        <v>3926.3231760044723</v>
      </c>
      <c r="T16" s="34">
        <v>5739</v>
      </c>
      <c r="U16" s="34">
        <v>1680.3032099676325</v>
      </c>
    </row>
    <row r="17" spans="1:21" s="15" customFormat="1" x14ac:dyDescent="0.2">
      <c r="A17" s="59" t="s">
        <v>116</v>
      </c>
      <c r="B17" s="34">
        <v>12648</v>
      </c>
      <c r="C17" s="34">
        <v>3677</v>
      </c>
      <c r="D17" s="34">
        <v>3541</v>
      </c>
      <c r="E17" s="34">
        <v>1258</v>
      </c>
      <c r="F17" s="34">
        <v>13998</v>
      </c>
      <c r="G17" s="34">
        <v>4284</v>
      </c>
      <c r="H17" s="34">
        <v>3170</v>
      </c>
      <c r="I17" s="34">
        <v>1126</v>
      </c>
      <c r="J17" s="34">
        <v>13273</v>
      </c>
      <c r="K17" s="34">
        <v>4101.5356423849043</v>
      </c>
      <c r="L17" s="34">
        <v>3187</v>
      </c>
      <c r="M17" s="34">
        <v>1139.1825909165648</v>
      </c>
      <c r="N17" s="34">
        <v>13091</v>
      </c>
      <c r="O17" s="34">
        <v>4073.2760297149084</v>
      </c>
      <c r="P17" s="34">
        <v>3351</v>
      </c>
      <c r="Q17" s="34">
        <v>1202.7090563884274</v>
      </c>
      <c r="R17" s="34">
        <v>21672</v>
      </c>
      <c r="S17" s="34">
        <v>6788.1445518969504</v>
      </c>
      <c r="T17" s="34">
        <v>3963</v>
      </c>
      <c r="U17" s="34">
        <v>1428.7619919747056</v>
      </c>
    </row>
    <row r="18" spans="1:21" s="15" customFormat="1" x14ac:dyDescent="0.2">
      <c r="A18" s="59" t="s">
        <v>115</v>
      </c>
      <c r="B18" s="34">
        <v>5796</v>
      </c>
      <c r="C18" s="34">
        <v>2288</v>
      </c>
      <c r="D18" s="34">
        <v>2539</v>
      </c>
      <c r="E18" s="34">
        <v>1238</v>
      </c>
      <c r="F18" s="34">
        <v>7643</v>
      </c>
      <c r="G18" s="34">
        <v>3189</v>
      </c>
      <c r="H18" s="34">
        <v>2659</v>
      </c>
      <c r="I18" s="34">
        <v>1282</v>
      </c>
      <c r="J18" s="34">
        <v>7955</v>
      </c>
      <c r="K18" s="34">
        <v>3354.38167423915</v>
      </c>
      <c r="L18" s="34">
        <v>2895</v>
      </c>
      <c r="M18" s="34">
        <v>1407.5844246772158</v>
      </c>
      <c r="N18" s="34">
        <v>7616</v>
      </c>
      <c r="O18" s="34">
        <v>3244.1366149547202</v>
      </c>
      <c r="P18" s="34">
        <v>2753</v>
      </c>
      <c r="Q18" s="34">
        <v>1349.4535766892066</v>
      </c>
      <c r="R18" s="34">
        <v>9938</v>
      </c>
      <c r="S18" s="34">
        <v>4275.9442638539003</v>
      </c>
      <c r="T18" s="34">
        <v>3511</v>
      </c>
      <c r="U18" s="34">
        <v>1734.9580961416825</v>
      </c>
    </row>
    <row r="19" spans="1:21" x14ac:dyDescent="0.2">
      <c r="A19" s="6" t="s">
        <v>114</v>
      </c>
      <c r="B19" s="33">
        <v>30761</v>
      </c>
      <c r="C19" s="33">
        <v>3029</v>
      </c>
      <c r="D19" s="33">
        <v>10926</v>
      </c>
      <c r="E19" s="33">
        <v>1318</v>
      </c>
      <c r="F19" s="33">
        <v>38946</v>
      </c>
      <c r="G19" s="33">
        <v>4041</v>
      </c>
      <c r="H19" s="33">
        <v>10785</v>
      </c>
      <c r="I19" s="33">
        <v>1295</v>
      </c>
      <c r="J19" s="33">
        <v>35062</v>
      </c>
      <c r="K19" s="33">
        <v>3665.5219098098864</v>
      </c>
      <c r="L19" s="33">
        <v>10574</v>
      </c>
      <c r="M19" s="33">
        <v>1276.0490990482731</v>
      </c>
      <c r="N19" s="33">
        <v>34688</v>
      </c>
      <c r="O19" s="33">
        <v>3649.5090922098634</v>
      </c>
      <c r="P19" s="33">
        <v>10911</v>
      </c>
      <c r="Q19" s="33">
        <v>1322.2777934648382</v>
      </c>
      <c r="R19" s="33">
        <v>47025</v>
      </c>
      <c r="S19" s="33">
        <v>4979.9557443167341</v>
      </c>
      <c r="T19" s="33">
        <v>13213</v>
      </c>
      <c r="U19" s="33">
        <v>1608.8173858939604</v>
      </c>
    </row>
    <row r="20" spans="1:21" x14ac:dyDescent="0.2">
      <c r="A20" s="6" t="s">
        <v>113</v>
      </c>
      <c r="B20" s="33">
        <v>88201</v>
      </c>
      <c r="C20" s="33">
        <v>2810</v>
      </c>
      <c r="D20" s="33">
        <v>29253</v>
      </c>
      <c r="E20" s="33">
        <v>1150</v>
      </c>
      <c r="F20" s="33">
        <v>116820</v>
      </c>
      <c r="G20" s="33">
        <v>3807</v>
      </c>
      <c r="H20" s="33">
        <v>31030</v>
      </c>
      <c r="I20" s="33">
        <v>1168</v>
      </c>
      <c r="J20" s="33">
        <v>104365</v>
      </c>
      <c r="K20" s="33">
        <v>3412.1993360000351</v>
      </c>
      <c r="L20" s="33">
        <v>31502</v>
      </c>
      <c r="M20" s="33">
        <v>1187.8418717087791</v>
      </c>
      <c r="N20" s="33">
        <v>103116</v>
      </c>
      <c r="O20" s="33">
        <v>3382.3323680475933</v>
      </c>
      <c r="P20" s="33">
        <v>30714</v>
      </c>
      <c r="Q20" s="33">
        <v>1159.8723589056096</v>
      </c>
      <c r="R20" s="33">
        <v>128985</v>
      </c>
      <c r="S20" s="33">
        <v>4248.2260358601861</v>
      </c>
      <c r="T20" s="33">
        <v>34881</v>
      </c>
      <c r="U20" s="33">
        <v>1320.7084595047675</v>
      </c>
    </row>
    <row r="21" spans="1:21" x14ac:dyDescent="0.2">
      <c r="A21" s="59" t="s">
        <v>112</v>
      </c>
      <c r="B21" s="34">
        <v>22531</v>
      </c>
      <c r="C21" s="34">
        <v>2967</v>
      </c>
      <c r="D21" s="34">
        <v>9892</v>
      </c>
      <c r="E21" s="34">
        <v>1633</v>
      </c>
      <c r="F21" s="34">
        <v>28940</v>
      </c>
      <c r="G21" s="34">
        <v>4052</v>
      </c>
      <c r="H21" s="34">
        <v>10614</v>
      </c>
      <c r="I21" s="34">
        <v>1761</v>
      </c>
      <c r="J21" s="34">
        <v>27923</v>
      </c>
      <c r="K21" s="34">
        <v>3958.4801182880001</v>
      </c>
      <c r="L21" s="34">
        <v>11011</v>
      </c>
      <c r="M21" s="34">
        <v>1845.3638396841211</v>
      </c>
      <c r="N21" s="34">
        <v>24428</v>
      </c>
      <c r="O21" s="34">
        <v>3504.9080621637654</v>
      </c>
      <c r="P21" s="34">
        <v>10392</v>
      </c>
      <c r="Q21" s="34">
        <v>1758.2715067635586</v>
      </c>
      <c r="R21" s="34">
        <v>26778</v>
      </c>
      <c r="S21" s="34">
        <v>3887.732257811615</v>
      </c>
      <c r="T21" s="34">
        <v>11221</v>
      </c>
      <c r="U21" s="34">
        <v>1916.9907635588957</v>
      </c>
    </row>
    <row r="22" spans="1:21" x14ac:dyDescent="0.2">
      <c r="A22" s="59" t="s">
        <v>111</v>
      </c>
      <c r="B22" s="34">
        <v>7631</v>
      </c>
      <c r="C22" s="34">
        <v>2285</v>
      </c>
      <c r="D22" s="34">
        <v>3286</v>
      </c>
      <c r="E22" s="34">
        <v>1200</v>
      </c>
      <c r="F22" s="34">
        <v>13106</v>
      </c>
      <c r="G22" s="34">
        <v>4119</v>
      </c>
      <c r="H22" s="34">
        <v>3721</v>
      </c>
      <c r="I22" s="34">
        <v>1358</v>
      </c>
      <c r="J22" s="34">
        <v>11088</v>
      </c>
      <c r="K22" s="34">
        <v>3512.6680025027126</v>
      </c>
      <c r="L22" s="34">
        <v>3747</v>
      </c>
      <c r="M22" s="34">
        <v>1375.6794413573957</v>
      </c>
      <c r="N22" s="34">
        <v>10416</v>
      </c>
      <c r="O22" s="34">
        <v>3328.3537973621774</v>
      </c>
      <c r="P22" s="34">
        <v>3684</v>
      </c>
      <c r="Q22" s="34">
        <v>1362.1565259832098</v>
      </c>
      <c r="R22" s="34">
        <v>10797</v>
      </c>
      <c r="S22" s="34">
        <v>3486.0575456178899</v>
      </c>
      <c r="T22" s="34">
        <v>4098</v>
      </c>
      <c r="U22" s="34">
        <v>1529.0445710149415</v>
      </c>
    </row>
    <row r="23" spans="1:21" s="15" customFormat="1" x14ac:dyDescent="0.2">
      <c r="A23" s="59" t="s">
        <v>110</v>
      </c>
      <c r="B23" s="34">
        <v>4932</v>
      </c>
      <c r="C23" s="34">
        <v>2178</v>
      </c>
      <c r="D23" s="34">
        <v>2234</v>
      </c>
      <c r="E23" s="34">
        <v>1206</v>
      </c>
      <c r="F23" s="34">
        <v>9522</v>
      </c>
      <c r="G23" s="34">
        <v>4500</v>
      </c>
      <c r="H23" s="34">
        <v>2699</v>
      </c>
      <c r="I23" s="34">
        <v>1484</v>
      </c>
      <c r="J23" s="34">
        <v>6944</v>
      </c>
      <c r="K23" s="34">
        <v>3323.9273465304359</v>
      </c>
      <c r="L23" s="34">
        <v>3013</v>
      </c>
      <c r="M23" s="34">
        <v>1674.2097790965493</v>
      </c>
      <c r="N23" s="34">
        <v>6138</v>
      </c>
      <c r="O23" s="34">
        <v>2975.6104655390568</v>
      </c>
      <c r="P23" s="34">
        <v>2957</v>
      </c>
      <c r="Q23" s="34">
        <v>1659.5065255029172</v>
      </c>
      <c r="R23" s="34">
        <v>7011</v>
      </c>
      <c r="S23" s="34">
        <v>3446.5976462259978</v>
      </c>
      <c r="T23" s="34">
        <v>3026</v>
      </c>
      <c r="U23" s="34">
        <v>1718.3418512208973</v>
      </c>
    </row>
    <row r="24" spans="1:21" s="15" customFormat="1" x14ac:dyDescent="0.2">
      <c r="A24" s="6" t="s">
        <v>109</v>
      </c>
      <c r="B24" s="33">
        <v>35094</v>
      </c>
      <c r="C24" s="33">
        <v>2659</v>
      </c>
      <c r="D24" s="33">
        <v>15412</v>
      </c>
      <c r="E24" s="33">
        <v>1447</v>
      </c>
      <c r="F24" s="33">
        <v>51568</v>
      </c>
      <c r="G24" s="33">
        <v>4145</v>
      </c>
      <c r="H24" s="33">
        <v>17034</v>
      </c>
      <c r="I24" s="33">
        <v>1609</v>
      </c>
      <c r="J24" s="33">
        <v>45955</v>
      </c>
      <c r="K24" s="33">
        <v>3736.2882165656883</v>
      </c>
      <c r="L24" s="33">
        <v>17771</v>
      </c>
      <c r="M24" s="33">
        <v>1694.0500436357777</v>
      </c>
      <c r="N24" s="33">
        <v>40982</v>
      </c>
      <c r="O24" s="33">
        <v>3369.703746947434</v>
      </c>
      <c r="P24" s="33">
        <v>17033</v>
      </c>
      <c r="Q24" s="33">
        <v>1638.3020062057915</v>
      </c>
      <c r="R24" s="33">
        <v>44586</v>
      </c>
      <c r="S24" s="33">
        <v>3709.5662396691291</v>
      </c>
      <c r="T24" s="33">
        <v>18345</v>
      </c>
      <c r="U24" s="33">
        <v>1782.0108698291815</v>
      </c>
    </row>
    <row r="25" spans="1:21" x14ac:dyDescent="0.2">
      <c r="A25" s="59" t="s">
        <v>108</v>
      </c>
      <c r="B25" s="34">
        <v>18463</v>
      </c>
      <c r="C25" s="34">
        <v>3363</v>
      </c>
      <c r="D25" s="34">
        <v>6710</v>
      </c>
      <c r="E25" s="34">
        <v>1530</v>
      </c>
      <c r="F25" s="34">
        <v>20895</v>
      </c>
      <c r="G25" s="34">
        <v>3836</v>
      </c>
      <c r="H25" s="34">
        <v>7013</v>
      </c>
      <c r="I25" s="34">
        <v>1520</v>
      </c>
      <c r="J25" s="34">
        <v>33533</v>
      </c>
      <c r="K25" s="34">
        <v>6175.5405646808367</v>
      </c>
      <c r="L25" s="34">
        <v>7372</v>
      </c>
      <c r="M25" s="34">
        <v>1598.3556796697483</v>
      </c>
      <c r="N25" s="34">
        <v>33123</v>
      </c>
      <c r="O25" s="34">
        <v>6114.1311871821608</v>
      </c>
      <c r="P25" s="34">
        <v>6623</v>
      </c>
      <c r="Q25" s="34">
        <v>1435.032961556587</v>
      </c>
      <c r="R25" s="34">
        <v>33939</v>
      </c>
      <c r="S25" s="34">
        <v>6279.3485862723555</v>
      </c>
      <c r="T25" s="34">
        <v>7495</v>
      </c>
      <c r="U25" s="34">
        <v>1623.0672614664991</v>
      </c>
    </row>
    <row r="26" spans="1:21" x14ac:dyDescent="0.2">
      <c r="A26" s="59" t="s">
        <v>107</v>
      </c>
      <c r="B26" s="34">
        <v>10139</v>
      </c>
      <c r="C26" s="34">
        <v>2383</v>
      </c>
      <c r="D26" s="34">
        <v>4311</v>
      </c>
      <c r="E26" s="34">
        <v>1258</v>
      </c>
      <c r="F26" s="34">
        <v>16167</v>
      </c>
      <c r="G26" s="34">
        <v>4028</v>
      </c>
      <c r="H26" s="34">
        <v>5462</v>
      </c>
      <c r="I26" s="34">
        <v>1589</v>
      </c>
      <c r="J26" s="34">
        <v>15152</v>
      </c>
      <c r="K26" s="34">
        <v>3816.1873135446695</v>
      </c>
      <c r="L26" s="34">
        <v>4997</v>
      </c>
      <c r="M26" s="34">
        <v>1466.8606042103625</v>
      </c>
      <c r="N26" s="34">
        <v>14252</v>
      </c>
      <c r="O26" s="34">
        <v>3628.0047755662076</v>
      </c>
      <c r="P26" s="34">
        <v>4889</v>
      </c>
      <c r="Q26" s="34">
        <v>1447.6960933821722</v>
      </c>
      <c r="R26" s="34">
        <v>17806</v>
      </c>
      <c r="S26" s="34">
        <v>4580.1624895341256</v>
      </c>
      <c r="T26" s="34">
        <v>5218</v>
      </c>
      <c r="U26" s="34">
        <v>1558.379500350919</v>
      </c>
    </row>
    <row r="27" spans="1:21" x14ac:dyDescent="0.2">
      <c r="A27" s="59" t="s">
        <v>106</v>
      </c>
      <c r="B27" s="34">
        <v>15762</v>
      </c>
      <c r="C27" s="34">
        <v>2763</v>
      </c>
      <c r="D27" s="34">
        <v>6266</v>
      </c>
      <c r="E27" s="34">
        <v>1407</v>
      </c>
      <c r="F27" s="34">
        <v>21819</v>
      </c>
      <c r="G27" s="34">
        <v>3804</v>
      </c>
      <c r="H27" s="34">
        <v>9243</v>
      </c>
      <c r="I27" s="34">
        <v>1940</v>
      </c>
      <c r="J27" s="34">
        <v>21094</v>
      </c>
      <c r="K27" s="34">
        <v>3712.6081538688986</v>
      </c>
      <c r="L27" s="34">
        <v>9524</v>
      </c>
      <c r="M27" s="34">
        <v>2011.6805897324869</v>
      </c>
      <c r="N27" s="34">
        <v>20036</v>
      </c>
      <c r="O27" s="34">
        <v>3559.5666907986197</v>
      </c>
      <c r="P27" s="34">
        <v>8526</v>
      </c>
      <c r="Q27" s="34">
        <v>1811.768205869228</v>
      </c>
      <c r="R27" s="34">
        <v>21821</v>
      </c>
      <c r="S27" s="34">
        <v>3910.8363017227857</v>
      </c>
      <c r="T27" s="34">
        <v>9607</v>
      </c>
      <c r="U27" s="34">
        <v>2051.7606656529242</v>
      </c>
    </row>
    <row r="28" spans="1:21" s="15" customFormat="1" x14ac:dyDescent="0.2">
      <c r="A28" s="6" t="s">
        <v>105</v>
      </c>
      <c r="B28" s="33">
        <v>44364</v>
      </c>
      <c r="C28" s="33">
        <v>2871</v>
      </c>
      <c r="D28" s="33">
        <v>17287</v>
      </c>
      <c r="E28" s="33">
        <v>1410</v>
      </c>
      <c r="F28" s="33">
        <v>58881</v>
      </c>
      <c r="G28" s="33">
        <v>3875</v>
      </c>
      <c r="H28" s="33">
        <v>21718</v>
      </c>
      <c r="I28" s="33">
        <v>1695</v>
      </c>
      <c r="J28" s="33">
        <v>69779</v>
      </c>
      <c r="K28" s="33">
        <v>4626.5965484352519</v>
      </c>
      <c r="L28" s="33">
        <v>21893</v>
      </c>
      <c r="M28" s="33">
        <v>1716.6692085153632</v>
      </c>
      <c r="N28" s="33">
        <v>67411</v>
      </c>
      <c r="O28" s="33">
        <v>4501.7030556166783</v>
      </c>
      <c r="P28" s="33">
        <v>20038</v>
      </c>
      <c r="Q28" s="33">
        <v>1578.0170677532235</v>
      </c>
      <c r="R28" s="33">
        <v>73566</v>
      </c>
      <c r="S28" s="33">
        <v>4946.5711680648083</v>
      </c>
      <c r="T28" s="33">
        <v>22320</v>
      </c>
      <c r="U28" s="33">
        <v>1764.6403082744396</v>
      </c>
    </row>
    <row r="29" spans="1:21" s="15" customFormat="1" x14ac:dyDescent="0.2">
      <c r="A29" s="59" t="s">
        <v>104</v>
      </c>
      <c r="B29" s="34">
        <v>16198</v>
      </c>
      <c r="C29" s="34">
        <v>2978</v>
      </c>
      <c r="D29" s="34">
        <v>5652</v>
      </c>
      <c r="E29" s="34">
        <v>1277</v>
      </c>
      <c r="F29" s="34">
        <v>19962</v>
      </c>
      <c r="G29" s="34">
        <v>3731</v>
      </c>
      <c r="H29" s="34">
        <v>6874</v>
      </c>
      <c r="I29" s="34">
        <v>1493</v>
      </c>
      <c r="J29" s="34">
        <v>17532</v>
      </c>
      <c r="K29" s="34">
        <v>3295.2130883788859</v>
      </c>
      <c r="L29" s="34">
        <v>6716</v>
      </c>
      <c r="M29" s="34">
        <v>1463.6368193140784</v>
      </c>
      <c r="N29" s="34">
        <v>14545</v>
      </c>
      <c r="O29" s="34">
        <v>2747.4577279686287</v>
      </c>
      <c r="P29" s="34">
        <v>5400</v>
      </c>
      <c r="Q29" s="34">
        <v>1180.4981702278362</v>
      </c>
      <c r="R29" s="34">
        <v>17323</v>
      </c>
      <c r="S29" s="34">
        <v>3289.4093475583877</v>
      </c>
      <c r="T29" s="34">
        <v>6111</v>
      </c>
      <c r="U29" s="34">
        <v>1340.5357975266663</v>
      </c>
    </row>
    <row r="30" spans="1:21" x14ac:dyDescent="0.2">
      <c r="A30" s="59" t="s">
        <v>103</v>
      </c>
      <c r="B30" s="34">
        <v>8793</v>
      </c>
      <c r="C30" s="34">
        <v>2142</v>
      </c>
      <c r="D30" s="34">
        <v>3661</v>
      </c>
      <c r="E30" s="34">
        <v>1089</v>
      </c>
      <c r="F30" s="34">
        <v>14345</v>
      </c>
      <c r="G30" s="34">
        <v>3781</v>
      </c>
      <c r="H30" s="34">
        <v>3522</v>
      </c>
      <c r="I30" s="34">
        <v>1070</v>
      </c>
      <c r="J30" s="34">
        <v>9993</v>
      </c>
      <c r="K30" s="34">
        <v>2672.0001497368239</v>
      </c>
      <c r="L30" s="34">
        <v>3646</v>
      </c>
      <c r="M30" s="34">
        <v>1120.5411543786697</v>
      </c>
      <c r="N30" s="34">
        <v>10631</v>
      </c>
      <c r="O30" s="34">
        <v>2881.5061568443562</v>
      </c>
      <c r="P30" s="34">
        <v>3696</v>
      </c>
      <c r="Q30" s="34">
        <v>1148.6643979301664</v>
      </c>
      <c r="R30" s="34">
        <v>12531</v>
      </c>
      <c r="S30" s="34">
        <v>3440.890331402964</v>
      </c>
      <c r="T30" s="34">
        <v>3951</v>
      </c>
      <c r="U30" s="34">
        <v>1240.5101444907034</v>
      </c>
    </row>
    <row r="31" spans="1:21" x14ac:dyDescent="0.2">
      <c r="A31" s="59" t="s">
        <v>102</v>
      </c>
      <c r="B31" s="34">
        <v>9369</v>
      </c>
      <c r="C31" s="34">
        <v>2136</v>
      </c>
      <c r="D31" s="34">
        <v>3781</v>
      </c>
      <c r="E31" s="34">
        <v>1044</v>
      </c>
      <c r="F31" s="34">
        <v>18972</v>
      </c>
      <c r="G31" s="34">
        <v>4475</v>
      </c>
      <c r="H31" s="34">
        <v>4159</v>
      </c>
      <c r="I31" s="34">
        <v>1132</v>
      </c>
      <c r="J31" s="34">
        <v>16296</v>
      </c>
      <c r="K31" s="34">
        <v>3843.5548637031011</v>
      </c>
      <c r="L31" s="34">
        <v>4440</v>
      </c>
      <c r="M31" s="34">
        <v>1205.5062311639651</v>
      </c>
      <c r="N31" s="34">
        <v>15835</v>
      </c>
      <c r="O31" s="34">
        <v>3738.7877686036268</v>
      </c>
      <c r="P31" s="34">
        <v>4239</v>
      </c>
      <c r="Q31" s="34">
        <v>1149.548411065929</v>
      </c>
      <c r="R31" s="34">
        <v>21905</v>
      </c>
      <c r="S31" s="34">
        <v>5184.2043293608667</v>
      </c>
      <c r="T31" s="34">
        <v>4771</v>
      </c>
      <c r="U31" s="34">
        <v>1294.0849387337171</v>
      </c>
    </row>
    <row r="32" spans="1:21" x14ac:dyDescent="0.2">
      <c r="A32" s="6" t="s">
        <v>101</v>
      </c>
      <c r="B32" s="33">
        <v>34360</v>
      </c>
      <c r="C32" s="33">
        <v>2466</v>
      </c>
      <c r="D32" s="33">
        <v>13094</v>
      </c>
      <c r="E32" s="33">
        <v>1148</v>
      </c>
      <c r="F32" s="33">
        <v>53279</v>
      </c>
      <c r="G32" s="33">
        <v>3981</v>
      </c>
      <c r="H32" s="33">
        <v>14555</v>
      </c>
      <c r="I32" s="33">
        <v>1258</v>
      </c>
      <c r="J32" s="33">
        <v>43821</v>
      </c>
      <c r="K32" s="33">
        <v>3294.7711550946924</v>
      </c>
      <c r="L32" s="33">
        <v>14802</v>
      </c>
      <c r="M32" s="33">
        <v>1284.2876918958948</v>
      </c>
      <c r="N32" s="33">
        <v>41011</v>
      </c>
      <c r="O32" s="33">
        <v>3102.4975593297527</v>
      </c>
      <c r="P32" s="33">
        <v>13335</v>
      </c>
      <c r="Q32" s="33">
        <v>1161.6334299546365</v>
      </c>
      <c r="R32" s="33">
        <v>51759</v>
      </c>
      <c r="S32" s="33">
        <v>3941.0146024417099</v>
      </c>
      <c r="T32" s="33">
        <v>14833</v>
      </c>
      <c r="U32" s="33">
        <v>1297.68214180106</v>
      </c>
    </row>
    <row r="33" spans="1:21" x14ac:dyDescent="0.2">
      <c r="A33" s="6" t="s">
        <v>100</v>
      </c>
      <c r="B33" s="33">
        <v>113818</v>
      </c>
      <c r="C33" s="33">
        <v>2673</v>
      </c>
      <c r="D33" s="33">
        <v>45793</v>
      </c>
      <c r="E33" s="33">
        <v>1334</v>
      </c>
      <c r="F33" s="33">
        <v>163728</v>
      </c>
      <c r="G33" s="33">
        <v>3991</v>
      </c>
      <c r="H33" s="33">
        <v>53307</v>
      </c>
      <c r="I33" s="33">
        <v>1524</v>
      </c>
      <c r="J33" s="33">
        <v>159555</v>
      </c>
      <c r="K33" s="33">
        <v>3922.0096381810608</v>
      </c>
      <c r="L33" s="33">
        <v>54466</v>
      </c>
      <c r="M33" s="33">
        <v>1566.5155785122245</v>
      </c>
      <c r="N33" s="33">
        <v>149404</v>
      </c>
      <c r="O33" s="33">
        <v>3702.2279183132964</v>
      </c>
      <c r="P33" s="33">
        <v>50406</v>
      </c>
      <c r="Q33" s="33">
        <v>1457.8961129711856</v>
      </c>
      <c r="R33" s="33">
        <v>169911</v>
      </c>
      <c r="S33" s="33">
        <v>4245.1499054272308</v>
      </c>
      <c r="T33" s="33">
        <v>55498</v>
      </c>
      <c r="U33" s="33">
        <v>1614.5624232691557</v>
      </c>
    </row>
    <row r="34" spans="1:21" s="15" customFormat="1" x14ac:dyDescent="0.2">
      <c r="A34" s="6" t="s">
        <v>99</v>
      </c>
      <c r="B34" s="33">
        <v>340601</v>
      </c>
      <c r="C34" s="33">
        <v>3286</v>
      </c>
      <c r="D34" s="33">
        <v>106990</v>
      </c>
      <c r="E34" s="33">
        <v>1266</v>
      </c>
      <c r="F34" s="33">
        <v>426604</v>
      </c>
      <c r="G34" s="33">
        <v>4242</v>
      </c>
      <c r="H34" s="33">
        <v>112613</v>
      </c>
      <c r="I34" s="33">
        <v>1301</v>
      </c>
      <c r="J34" s="33">
        <v>408122</v>
      </c>
      <c r="K34" s="33">
        <v>4066</v>
      </c>
      <c r="L34" s="33">
        <v>113570</v>
      </c>
      <c r="M34" s="33">
        <v>1313</v>
      </c>
      <c r="N34" s="58">
        <v>393429</v>
      </c>
      <c r="O34" s="33">
        <v>3925.3991671563494</v>
      </c>
      <c r="P34" s="33">
        <v>108797</v>
      </c>
      <c r="Q34" s="33">
        <v>1257.7518464635707</v>
      </c>
      <c r="R34" s="58">
        <v>446851</v>
      </c>
      <c r="S34" s="33">
        <v>4468</v>
      </c>
      <c r="T34" s="33">
        <v>119666</v>
      </c>
      <c r="U34" s="33">
        <v>1385</v>
      </c>
    </row>
  </sheetData>
  <mergeCells count="16">
    <mergeCell ref="R2:U2"/>
    <mergeCell ref="R3:S3"/>
    <mergeCell ref="T3:U3"/>
    <mergeCell ref="N2:Q2"/>
    <mergeCell ref="N3:O3"/>
    <mergeCell ref="P3:Q3"/>
    <mergeCell ref="B3:C3"/>
    <mergeCell ref="A2:A4"/>
    <mergeCell ref="D3:E3"/>
    <mergeCell ref="B2:E2"/>
    <mergeCell ref="J2:M2"/>
    <mergeCell ref="J3:K3"/>
    <mergeCell ref="L3:M3"/>
    <mergeCell ref="F2:I2"/>
    <mergeCell ref="F3:G3"/>
    <mergeCell ref="H3:I3"/>
  </mergeCells>
  <pageMargins left="0.78740157480314965" right="0.78740157480314965" top="1.1811023622047245" bottom="0.86614173228346458" header="0.51181102362204722" footer="0.51181102362204722"/>
  <pageSetup paperSize="9" orientation="portrait" horizontalDpi="4294967293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11.1.</vt:lpstr>
      <vt:lpstr>11.2.</vt:lpstr>
      <vt:lpstr>11.3.</vt:lpstr>
      <vt:lpstr>11.4.</vt:lpstr>
      <vt:lpstr>11.5.</vt:lpstr>
      <vt:lpstr>11.6.</vt:lpstr>
      <vt:lpstr>11.7.</vt:lpstr>
      <vt:lpstr>11.8.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2025-02-17T13:59:01Z</dcterms:created>
  <dcterms:modified xsi:type="dcterms:W3CDTF">2025-02-17T13:59:40Z</dcterms:modified>
</cp:coreProperties>
</file>