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C4A8EF23-EDDF-4375-B2A9-717B4579C6EC}" xr6:coauthVersionLast="36" xr6:coauthVersionMax="36" xr10:uidLastSave="{00000000-0000-0000-0000-000000000000}"/>
  <bookViews>
    <workbookView xWindow="0" yWindow="0" windowWidth="28800" windowHeight="13425" xr2:uid="{AB0754C2-4F98-429F-ADD7-43ADA6AE713D}"/>
  </bookViews>
  <sheets>
    <sheet name="Tartalom" sheetId="9" r:id="rId1"/>
    <sheet name="1.1." sheetId="2" r:id="rId2"/>
    <sheet name="1.2." sheetId="3" r:id="rId3"/>
    <sheet name="1.3." sheetId="4" r:id="rId4"/>
    <sheet name="1.4." sheetId="5" r:id="rId5"/>
    <sheet name="1.5." sheetId="6" r:id="rId6"/>
    <sheet name="1.6." sheetId="7" r:id="rId7"/>
    <sheet name="1.7." sheetId="8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7" l="1"/>
  <c r="F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028DADD-2C1E-4BA8-BB63-FBBF634D9C0B}">
      <text>
        <r>
          <rPr>
            <sz val="8"/>
            <color indexed="81"/>
            <rFont val="Tahoma"/>
            <family val="2"/>
            <charset val="238"/>
          </rPr>
          <t>A 2001-es népszámlálás eredményei alapján korrigált adatok.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FB24E0DB-F025-4CA7-8588-7FAF84238864}">
      <text>
        <r>
          <rPr>
            <sz val="8"/>
            <color indexed="81"/>
            <rFont val="Tahoma"/>
            <family val="2"/>
            <charset val="238"/>
          </rPr>
          <t>Az adat TEÁOR'08 szerinti, ennek megfelelően a  visszamenőleges adatok is át lettek dolgozva.</t>
        </r>
      </text>
    </comment>
    <comment ref="D3" authorId="0" shapeId="0" xr:uid="{F9A96D52-2517-4E2F-B8D6-73787DC6BEAB}">
      <text>
        <r>
          <rPr>
            <sz val="8"/>
            <color indexed="81"/>
            <rFont val="Tahoma"/>
            <family val="2"/>
            <charset val="238"/>
          </rPr>
          <t>2008-ig az adatok TEÁOR'03, 2009-től TEÁOR'08 szerintiek, ezért összehasonlíthatóságuk korlátozott.</t>
        </r>
      </text>
    </comment>
    <comment ref="E3" authorId="0" shapeId="0" xr:uid="{4FD1F987-4C23-4E56-A619-3C6C7F8EF04D}">
      <text>
        <r>
          <rPr>
            <sz val="8"/>
            <color indexed="81"/>
            <rFont val="Tahoma"/>
            <family val="2"/>
            <charset val="238"/>
          </rPr>
          <t>2008-ig az adatok TEÁOR'03, 2009-től TEÁOR'08 szerintiek, ezért összehasonlíthatóságuk korlátozott.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F054046A-83DE-44AC-9FD2-28BD8172BF6D}">
      <text>
        <r>
          <rPr>
            <sz val="8"/>
            <color indexed="81"/>
            <rFont val="Tahoma"/>
            <family val="2"/>
            <charset val="238"/>
          </rPr>
          <t>TEÁOR'08 szerint.</t>
        </r>
      </text>
    </comment>
    <comment ref="C2" authorId="0" shapeId="0" xr:uid="{A400FD00-DF65-40D5-8F7D-7CC252ABE177}">
      <text>
        <r>
          <rPr>
            <sz val="8"/>
            <color indexed="81"/>
            <rFont val="Tahoma"/>
            <family val="2"/>
            <charset val="238"/>
          </rPr>
          <t>TEÁOR'08 szerint.</t>
        </r>
      </text>
    </comment>
    <comment ref="D2" authorId="0" shapeId="0" xr:uid="{2EF97165-BDBA-4E33-B9B4-38B6CF1AA098}">
      <text>
        <r>
          <rPr>
            <sz val="8"/>
            <color indexed="81"/>
            <rFont val="Tahoma"/>
            <family val="2"/>
            <charset val="238"/>
          </rPr>
          <t>TEÁOR'08 szerint.</t>
        </r>
      </text>
    </comment>
    <comment ref="F2" authorId="0" shapeId="0" xr:uid="{7060F3A7-7BC5-47BF-A25B-8FF86F27A07C}">
      <text>
        <r>
          <rPr>
            <sz val="8"/>
            <color indexed="81"/>
            <rFont val="Tahoma"/>
            <family val="2"/>
            <charset val="238"/>
          </rPr>
          <t>Az építőipari árindex számításában 2008-ban módszertani és nómenklatúra váltás történt. 2007-ig a TEÁOR'03 szerint költségalapon számított építőipari árindexeket tartalmazza, 2008-tól a TEÁOR'08 szerinti építőipari termelői árindexeket.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E2" authorId="0" shapeId="0" xr:uid="{F06B0607-5A6E-47A0-825C-F1243CB93311}">
      <text>
        <r>
          <rPr>
            <sz val="8"/>
            <color indexed="81"/>
            <rFont val="Tahoma"/>
            <family val="2"/>
            <charset val="238"/>
          </rPr>
          <t>Csak a bérköltség terhére kifizetett összegeket tartalmazza.</t>
        </r>
      </text>
    </comment>
  </commentList>
</comments>
</file>

<file path=xl/sharedStrings.xml><?xml version="1.0" encoding="utf-8"?>
<sst xmlns="http://schemas.openxmlformats.org/spreadsheetml/2006/main" count="72" uniqueCount="54">
  <si>
    <t>népesség</t>
  </si>
  <si>
    <t>Gazdaságilag aktív népesség</t>
  </si>
  <si>
    <t>Munkaerőforrás</t>
  </si>
  <si>
    <t>Összes</t>
  </si>
  <si>
    <t>Munkavállalási koron felüli</t>
  </si>
  <si>
    <t>Munkavállalási korú</t>
  </si>
  <si>
    <t>Munkavállalási kornál fiatalabb</t>
  </si>
  <si>
    <t>Év</t>
  </si>
  <si>
    <t>1.1. A munkaerőmérleg főbb adatai, január 1. [ezer fő]</t>
  </si>
  <si>
    <t>bruttó felhalmozás</t>
  </si>
  <si>
    <t>végső fogyasztás</t>
  </si>
  <si>
    <t>építőipar</t>
  </si>
  <si>
    <t>ipar</t>
  </si>
  <si>
    <t>mezőgazdaság, vad-, erdő-, halgazdálkodás</t>
  </si>
  <si>
    <t>Ebből</t>
  </si>
  <si>
    <t>Belföldi felhasználás</t>
  </si>
  <si>
    <t>Bruttó hazai termék (GDP)</t>
  </si>
  <si>
    <t>1.2. A bruttó hazai termék (GDP) volumenindexei [előző év = 100,0]</t>
  </si>
  <si>
    <t>lakossági építkezés</t>
  </si>
  <si>
    <t>nem építőipari szervezetek</t>
  </si>
  <si>
    <t>Mezőgazdasági termékek bruttó termelése</t>
  </si>
  <si>
    <t>Országos építőipari termelés</t>
  </si>
  <si>
    <t>Ipari termelés</t>
  </si>
  <si>
    <t>1.3. Néhány fontosabb termelési index [összehasonlító áron, előző év = 100,0]</t>
  </si>
  <si>
    <t>export</t>
  </si>
  <si>
    <t>belföldi</t>
  </si>
  <si>
    <t>Mezőgazdasági termékek termelői</t>
  </si>
  <si>
    <t>Építőipari</t>
  </si>
  <si>
    <t>Ipari értékesítési</t>
  </si>
  <si>
    <t>Ipari termelői</t>
  </si>
  <si>
    <t>Beruházási</t>
  </si>
  <si>
    <t>1.4. Néhány fontosabb árindex [előző év = 100,0]</t>
  </si>
  <si>
    <t>Rezidens háztartások fogyasztása összesen</t>
  </si>
  <si>
    <t>Összes jövedelem</t>
  </si>
  <si>
    <t>Természetbeni társadalmi juttatás</t>
  </si>
  <si>
    <t>Ebből: munkavállalói jövedelem</t>
  </si>
  <si>
    <t>Rendelkezésre álló jövedelem</t>
  </si>
  <si>
    <t>1.5. A háztartások jövedelmének és fogyasztásának volumenindexei [előző év = 100,0]</t>
  </si>
  <si>
    <t>nettó</t>
  </si>
  <si>
    <t>bruttó</t>
  </si>
  <si>
    <t>Reálkereseti index</t>
  </si>
  <si>
    <t>Fogyasztóiár-index</t>
  </si>
  <si>
    <t>Teljes munkaidőben foglalkoztatottak átlagkeresetének indexe</t>
  </si>
  <si>
    <t>1.6. A reálkereset indexei [előző év = 100,0]</t>
  </si>
  <si>
    <t>Összesen</t>
  </si>
  <si>
    <t>Szolgáltatás</t>
  </si>
  <si>
    <t>Egyéb cikk, üzemanyag</t>
  </si>
  <si>
    <t>Háztartási energia</t>
  </si>
  <si>
    <t>Tartós fogyasztási cikk</t>
  </si>
  <si>
    <t>Ruházkodási cikk</t>
  </si>
  <si>
    <t>Szeszes ital, dohányáru</t>
  </si>
  <si>
    <t>Élelmiszer</t>
  </si>
  <si>
    <t>1.7. Fogyasztóiár-index kiadási főcsoport szerint [előző év = 100,0]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</si>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</sst>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</font>
    <font>
      <b/>
      <sz val="8"/>
      <name val="Arial"/>
      <family val="2"/>
    </font>
    <font>
      <sz val="8"/>
      <color indexed="81"/>
      <name val="Tahoma"/>
      <family val="2"/>
      <charset val="238"/>
    </font>
    <font>
      <sz val="8"/>
      <color indexed="12"/>
      <name val="Arial"/>
      <family val="2"/>
    </font>
    <font>
      <sz val="8"/>
      <color indexed="17"/>
      <name val="Arial"/>
      <family val="2"/>
    </font>
    <font>
      <sz val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60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164" fontId="1" fillId="0" borderId="1" xfId="0" applyNumberFormat="1" applyFont="1" applyBorder="1" applyAlignment="1">
      <alignment horizontal="right" wrapText="1"/>
    </xf>
    <xf numFmtId="164" fontId="1" fillId="0" borderId="1" xfId="0" applyNumberFormat="1" applyFont="1" applyFill="1" applyBorder="1" applyAlignment="1">
      <alignment horizontal="right" wrapText="1"/>
    </xf>
    <xf numFmtId="0" fontId="1" fillId="0" borderId="1" xfId="0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/>
    <xf numFmtId="0" fontId="2" fillId="0" borderId="12" xfId="0" applyFont="1" applyBorder="1"/>
    <xf numFmtId="165" fontId="1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center" wrapText="1"/>
    </xf>
    <xf numFmtId="165" fontId="5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center" wrapText="1"/>
    </xf>
    <xf numFmtId="165" fontId="5" fillId="0" borderId="0" xfId="0" applyNumberFormat="1" applyFont="1" applyFill="1" applyAlignment="1">
      <alignment horizontal="right" wrapText="1"/>
    </xf>
    <xf numFmtId="0" fontId="6" fillId="0" borderId="0" xfId="0" applyFont="1" applyAlignment="1">
      <alignment horizontal="center" wrapText="1"/>
    </xf>
    <xf numFmtId="0" fontId="1" fillId="0" borderId="0" xfId="0" applyFont="1" applyBorder="1"/>
    <xf numFmtId="165" fontId="1" fillId="0" borderId="0" xfId="0" applyNumberFormat="1" applyFont="1" applyFill="1" applyAlignment="1">
      <alignment horizontal="right" wrapText="1"/>
    </xf>
    <xf numFmtId="165" fontId="1" fillId="0" borderId="0" xfId="0" applyNumberFormat="1" applyFont="1" applyFill="1"/>
    <xf numFmtId="165" fontId="1" fillId="0" borderId="0" xfId="0" applyNumberFormat="1" applyFont="1"/>
    <xf numFmtId="0" fontId="1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165" fontId="1" fillId="0" borderId="12" xfId="0" applyNumberFormat="1" applyFont="1" applyFill="1" applyBorder="1" applyAlignment="1">
      <alignment horizontal="right" wrapText="1"/>
    </xf>
    <xf numFmtId="0" fontId="1" fillId="0" borderId="0" xfId="0" applyFont="1" applyFill="1"/>
    <xf numFmtId="165" fontId="4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/>
    <xf numFmtId="0" fontId="2" fillId="0" borderId="12" xfId="0" applyFont="1" applyFill="1" applyBorder="1"/>
    <xf numFmtId="0" fontId="1" fillId="0" borderId="4" xfId="0" applyFont="1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1" applyFont="1"/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/>
    <xf numFmtId="0" fontId="1" fillId="0" borderId="7" xfId="0" applyFont="1" applyBorder="1"/>
    <xf numFmtId="0" fontId="1" fillId="0" borderId="3" xfId="0" applyFont="1" applyBorder="1"/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D8F40-8645-46A2-8C10-0D5C9BDA192C}">
  <dimension ref="A1:A8"/>
  <sheetViews>
    <sheetView tabSelected="1" workbookViewId="0"/>
  </sheetViews>
  <sheetFormatPr defaultRowHeight="12.75" x14ac:dyDescent="0.2"/>
  <cols>
    <col min="1" max="1" width="74.7109375" style="32" bestFit="1" customWidth="1"/>
    <col min="2" max="16384" width="9.140625" style="32"/>
  </cols>
  <sheetData>
    <row r="1" spans="1:1" x14ac:dyDescent="0.2">
      <c r="A1" s="31" t="s">
        <v>53</v>
      </c>
    </row>
    <row r="2" spans="1:1" x14ac:dyDescent="0.2">
      <c r="A2" s="33" t="s">
        <v>8</v>
      </c>
    </row>
    <row r="3" spans="1:1" x14ac:dyDescent="0.2">
      <c r="A3" s="33" t="s">
        <v>17</v>
      </c>
    </row>
    <row r="4" spans="1:1" x14ac:dyDescent="0.2">
      <c r="A4" s="33" t="s">
        <v>23</v>
      </c>
    </row>
    <row r="5" spans="1:1" x14ac:dyDescent="0.2">
      <c r="A5" s="33" t="s">
        <v>31</v>
      </c>
    </row>
    <row r="6" spans="1:1" x14ac:dyDescent="0.2">
      <c r="A6" s="33" t="s">
        <v>37</v>
      </c>
    </row>
    <row r="7" spans="1:1" x14ac:dyDescent="0.2">
      <c r="A7" s="33" t="s">
        <v>43</v>
      </c>
    </row>
    <row r="8" spans="1:1" x14ac:dyDescent="0.2">
      <c r="A8" s="33" t="s">
        <v>52</v>
      </c>
    </row>
  </sheetData>
  <hyperlinks>
    <hyperlink ref="A2" location="1.1.!A1" display="1.1. A munkaerőmérleg főbb adatai, január 1. [ezer fő]" xr:uid="{BE6C269C-8C0B-4A20-AD41-F638FC3CA66B}"/>
    <hyperlink ref="A3" location="1.2.!A1" display="1.2. A bruttó hazai termék (GDP) volumenindexei [előző év = 100,0]" xr:uid="{FA053944-36F8-4BB2-A0D9-6FB2FE8AF844}"/>
    <hyperlink ref="A4" location="1.3.!A1" display="1.3. Néhány fontosabb termelési index [összehasonlító áron, előző év = 100,0]" xr:uid="{AFFDC625-B6C4-414F-9EA3-974AD7938333}"/>
    <hyperlink ref="A5" location="1.4.!A1" display="1.4. Néhány fontosabb árindex [előző év = 100,0]" xr:uid="{31B82804-9C4F-4C79-95C1-8CF250F68D99}"/>
    <hyperlink ref="A6" location="1.5.!A1" display="1.5. A háztartások jövedelmének és fogyasztásának volumenindexei [előző év = 100,0]" xr:uid="{CB34B3DC-E4B7-46E3-956A-EB347B6CA997}"/>
    <hyperlink ref="A7" location="1.6.!A1" display="1.6. A reálkereset indexei [előző év = 100,0]" xr:uid="{9AFA73B0-D794-43C9-B06C-A641C9D12297}"/>
    <hyperlink ref="A8" location="1.7.!A1" display="1.7. Fogyasztóiár-index kiadási főcsoport szerint [előző év = 100,0]" xr:uid="{BC69C1F8-1A86-44B9-8979-8D01A337C57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996E5-DC5A-4F24-ADE7-DC51B694CDEA}">
  <dimension ref="A1:G8"/>
  <sheetViews>
    <sheetView workbookViewId="0"/>
  </sheetViews>
  <sheetFormatPr defaultRowHeight="11.25" x14ac:dyDescent="0.2"/>
  <cols>
    <col min="1" max="1" width="9.140625" style="1"/>
    <col min="2" max="2" width="12.85546875" style="1" customWidth="1"/>
    <col min="3" max="3" width="13.140625" style="1" customWidth="1"/>
    <col min="4" max="4" width="12.7109375" style="1" customWidth="1"/>
    <col min="5" max="5" width="9.140625" style="1"/>
    <col min="6" max="7" width="11.7109375" style="1" customWidth="1"/>
    <col min="8" max="16384" width="9.140625" style="1"/>
  </cols>
  <sheetData>
    <row r="1" spans="1:7" x14ac:dyDescent="0.2">
      <c r="A1" s="9" t="s">
        <v>8</v>
      </c>
      <c r="B1" s="8"/>
      <c r="C1" s="8"/>
      <c r="D1" s="8"/>
      <c r="E1" s="8"/>
      <c r="F1" s="8"/>
      <c r="G1" s="8"/>
    </row>
    <row r="2" spans="1:7" ht="22.5" x14ac:dyDescent="0.2">
      <c r="A2" s="34" t="s">
        <v>7</v>
      </c>
      <c r="B2" s="7" t="s">
        <v>6</v>
      </c>
      <c r="C2" s="7" t="s">
        <v>5</v>
      </c>
      <c r="D2" s="7" t="s">
        <v>4</v>
      </c>
      <c r="E2" s="7" t="s">
        <v>3</v>
      </c>
      <c r="F2" s="39" t="s">
        <v>2</v>
      </c>
      <c r="G2" s="41" t="s">
        <v>1</v>
      </c>
    </row>
    <row r="3" spans="1:7" x14ac:dyDescent="0.2">
      <c r="A3" s="35"/>
      <c r="B3" s="36" t="s">
        <v>0</v>
      </c>
      <c r="C3" s="37"/>
      <c r="D3" s="37"/>
      <c r="E3" s="38"/>
      <c r="F3" s="40"/>
      <c r="G3" s="42"/>
    </row>
    <row r="4" spans="1:7" x14ac:dyDescent="0.2">
      <c r="A4" s="6">
        <v>2000</v>
      </c>
      <c r="B4" s="4">
        <v>1729.2</v>
      </c>
      <c r="C4" s="4">
        <v>6286.4</v>
      </c>
      <c r="D4" s="4">
        <v>2206</v>
      </c>
      <c r="E4" s="5">
        <v>10221.6</v>
      </c>
      <c r="F4" s="4">
        <v>6363.5</v>
      </c>
      <c r="G4" s="4">
        <v>4349</v>
      </c>
    </row>
    <row r="5" spans="1:7" x14ac:dyDescent="0.2">
      <c r="A5" s="3">
        <v>2008</v>
      </c>
      <c r="B5" s="2">
        <v>1508.8</v>
      </c>
      <c r="C5" s="2">
        <v>6517.1</v>
      </c>
      <c r="D5" s="2">
        <v>2019.5</v>
      </c>
      <c r="E5" s="2">
        <v>10045.4</v>
      </c>
      <c r="F5" s="2">
        <v>6583.8</v>
      </c>
      <c r="G5" s="2">
        <v>4399.8999999999996</v>
      </c>
    </row>
    <row r="6" spans="1:7" x14ac:dyDescent="0.2">
      <c r="A6" s="3">
        <v>2009</v>
      </c>
      <c r="B6" s="2">
        <v>1492.6</v>
      </c>
      <c r="C6" s="2">
        <v>6568.3</v>
      </c>
      <c r="D6" s="2">
        <v>1970.1</v>
      </c>
      <c r="E6" s="2">
        <v>10031</v>
      </c>
      <c r="F6" s="2">
        <v>6629.2</v>
      </c>
      <c r="G6" s="2">
        <v>4376.2</v>
      </c>
    </row>
    <row r="7" spans="1:7" x14ac:dyDescent="0.2">
      <c r="A7" s="3">
        <v>2010</v>
      </c>
      <c r="B7" s="2">
        <v>1476.9</v>
      </c>
      <c r="C7" s="2">
        <v>6543.8</v>
      </c>
      <c r="D7" s="2">
        <v>1993.7</v>
      </c>
      <c r="E7" s="2">
        <v>10014.299999999999</v>
      </c>
      <c r="F7" s="2">
        <v>6596.4</v>
      </c>
      <c r="G7" s="2">
        <v>4430</v>
      </c>
    </row>
    <row r="8" spans="1:7" x14ac:dyDescent="0.2">
      <c r="A8" s="3">
        <v>2011</v>
      </c>
      <c r="B8" s="2">
        <v>1457.2</v>
      </c>
      <c r="C8" s="2">
        <v>6508.1</v>
      </c>
      <c r="D8" s="2">
        <v>2020.5</v>
      </c>
      <c r="E8" s="2">
        <v>9985.7000000000007</v>
      </c>
      <c r="F8" s="2">
        <v>6559</v>
      </c>
      <c r="G8" s="2">
        <v>4434.6000000000004</v>
      </c>
    </row>
  </sheetData>
  <mergeCells count="4">
    <mergeCell ref="A2:A3"/>
    <mergeCell ref="B3:E3"/>
    <mergeCell ref="F2:F3"/>
    <mergeCell ref="G2:G3"/>
  </mergeCells>
  <pageMargins left="0.75" right="0.75" top="1" bottom="1" header="0.5" footer="0.5"/>
  <pageSetup orientation="portrait" cellComments="asDisplayed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27250-6110-4084-9753-4697DF490AF8}">
  <dimension ref="A1:H9"/>
  <sheetViews>
    <sheetView workbookViewId="0"/>
  </sheetViews>
  <sheetFormatPr defaultRowHeight="11.25" x14ac:dyDescent="0.2"/>
  <cols>
    <col min="1" max="2" width="9.140625" style="1"/>
    <col min="3" max="3" width="12.42578125" style="1" customWidth="1"/>
    <col min="4" max="4" width="9.140625" style="1"/>
    <col min="5" max="5" width="13.28515625" style="1" customWidth="1"/>
    <col min="6" max="6" width="10.140625" style="1" customWidth="1"/>
    <col min="7" max="16384" width="9.140625" style="1"/>
  </cols>
  <sheetData>
    <row r="1" spans="1:8" x14ac:dyDescent="0.2">
      <c r="A1" s="9" t="s">
        <v>17</v>
      </c>
      <c r="B1" s="8"/>
      <c r="C1" s="8"/>
      <c r="D1" s="8"/>
      <c r="E1" s="8"/>
      <c r="F1" s="8"/>
      <c r="G1" s="8"/>
      <c r="H1" s="8"/>
    </row>
    <row r="2" spans="1:8" ht="11.25" customHeight="1" x14ac:dyDescent="0.2">
      <c r="A2" s="34" t="s">
        <v>7</v>
      </c>
      <c r="B2" s="39" t="s">
        <v>16</v>
      </c>
      <c r="C2" s="36" t="s">
        <v>14</v>
      </c>
      <c r="D2" s="37"/>
      <c r="E2" s="38"/>
      <c r="F2" s="39" t="s">
        <v>15</v>
      </c>
      <c r="G2" s="36" t="s">
        <v>14</v>
      </c>
      <c r="H2" s="37"/>
    </row>
    <row r="3" spans="1:8" ht="33.75" x14ac:dyDescent="0.2">
      <c r="A3" s="35"/>
      <c r="B3" s="40"/>
      <c r="C3" s="7" t="s">
        <v>13</v>
      </c>
      <c r="D3" s="7" t="s">
        <v>12</v>
      </c>
      <c r="E3" s="7" t="s">
        <v>11</v>
      </c>
      <c r="F3" s="40"/>
      <c r="G3" s="7" t="s">
        <v>10</v>
      </c>
      <c r="H3" s="20" t="s">
        <v>9</v>
      </c>
    </row>
    <row r="4" spans="1:8" x14ac:dyDescent="0.2">
      <c r="A4" s="13">
        <v>2006</v>
      </c>
      <c r="B4" s="19">
        <v>103.9</v>
      </c>
      <c r="C4" s="19">
        <v>93.9</v>
      </c>
      <c r="D4" s="18">
        <v>105.2</v>
      </c>
      <c r="E4" s="19">
        <v>97.1</v>
      </c>
      <c r="F4" s="18">
        <v>101.6</v>
      </c>
      <c r="G4" s="18">
        <v>102.2</v>
      </c>
      <c r="H4" s="18">
        <v>99.7</v>
      </c>
    </row>
    <row r="5" spans="1:8" s="16" customFormat="1" x14ac:dyDescent="0.2">
      <c r="A5" s="13">
        <v>2007</v>
      </c>
      <c r="B5" s="19">
        <v>100.1</v>
      </c>
      <c r="C5" s="19">
        <v>80.099999999999994</v>
      </c>
      <c r="D5" s="18">
        <v>106.8</v>
      </c>
      <c r="E5" s="19">
        <v>94.6</v>
      </c>
      <c r="F5" s="18">
        <v>98.6</v>
      </c>
      <c r="G5" s="18">
        <v>98.6</v>
      </c>
      <c r="H5" s="18">
        <v>98.5</v>
      </c>
    </row>
    <row r="6" spans="1:8" s="16" customFormat="1" x14ac:dyDescent="0.2">
      <c r="A6" s="13">
        <v>2008</v>
      </c>
      <c r="B6" s="10">
        <v>100.9</v>
      </c>
      <c r="C6" s="10">
        <v>151.6</v>
      </c>
      <c r="D6" s="17">
        <v>96.3</v>
      </c>
      <c r="E6" s="10">
        <v>91.2</v>
      </c>
      <c r="F6" s="10">
        <v>100.7</v>
      </c>
      <c r="G6" s="10">
        <v>99.8</v>
      </c>
      <c r="H6" s="10">
        <v>103.7</v>
      </c>
    </row>
    <row r="7" spans="1:8" x14ac:dyDescent="0.2">
      <c r="A7" s="15">
        <v>2009</v>
      </c>
      <c r="B7" s="10">
        <v>93.2</v>
      </c>
      <c r="C7" s="12">
        <v>86.8</v>
      </c>
      <c r="D7" s="14">
        <v>85.6</v>
      </c>
      <c r="E7" s="12">
        <v>96.4</v>
      </c>
      <c r="F7" s="10">
        <v>89.5</v>
      </c>
      <c r="G7" s="12">
        <v>95.5</v>
      </c>
      <c r="H7" s="12">
        <v>70.400000000000006</v>
      </c>
    </row>
    <row r="8" spans="1:8" x14ac:dyDescent="0.2">
      <c r="A8" s="13">
        <v>2010</v>
      </c>
      <c r="B8" s="10">
        <v>101.3</v>
      </c>
      <c r="C8" s="12">
        <v>85.1</v>
      </c>
      <c r="D8" s="12">
        <v>111.4</v>
      </c>
      <c r="E8" s="12">
        <v>91</v>
      </c>
      <c r="F8" s="10">
        <v>99.5</v>
      </c>
      <c r="G8" s="12">
        <v>97.7</v>
      </c>
      <c r="H8" s="12">
        <v>107.6</v>
      </c>
    </row>
    <row r="9" spans="1:8" x14ac:dyDescent="0.2">
      <c r="A9" s="11">
        <v>2011</v>
      </c>
      <c r="B9" s="10">
        <v>101.6</v>
      </c>
      <c r="C9" s="10">
        <v>122.4</v>
      </c>
      <c r="D9" s="10">
        <v>102.9</v>
      </c>
      <c r="E9" s="10">
        <v>94.7</v>
      </c>
      <c r="F9" s="10">
        <v>100.1</v>
      </c>
      <c r="G9" s="10">
        <v>100.3</v>
      </c>
      <c r="H9" s="10">
        <v>99.6</v>
      </c>
    </row>
  </sheetData>
  <mergeCells count="5">
    <mergeCell ref="G2:H2"/>
    <mergeCell ref="C2:E2"/>
    <mergeCell ref="A2:A3"/>
    <mergeCell ref="B2:B3"/>
    <mergeCell ref="F2:F3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FECBA-3C15-4AAE-A329-38E285EFC2E2}">
  <dimension ref="A1:G9"/>
  <sheetViews>
    <sheetView workbookViewId="0"/>
  </sheetViews>
  <sheetFormatPr defaultRowHeight="11.25" x14ac:dyDescent="0.2"/>
  <cols>
    <col min="1" max="4" width="9.140625" style="1"/>
    <col min="5" max="5" width="9.85546875" style="1" customWidth="1"/>
    <col min="6" max="6" width="9.140625" style="1"/>
    <col min="7" max="7" width="12" style="1" customWidth="1"/>
    <col min="8" max="16384" width="9.140625" style="1"/>
  </cols>
  <sheetData>
    <row r="1" spans="1:7" x14ac:dyDescent="0.2">
      <c r="A1" s="9" t="s">
        <v>23</v>
      </c>
      <c r="B1" s="8"/>
      <c r="C1" s="8"/>
      <c r="D1" s="8"/>
      <c r="E1" s="8"/>
      <c r="F1" s="8"/>
      <c r="G1" s="8"/>
    </row>
    <row r="2" spans="1:7" x14ac:dyDescent="0.2">
      <c r="A2" s="34" t="s">
        <v>7</v>
      </c>
      <c r="B2" s="39" t="s">
        <v>22</v>
      </c>
      <c r="C2" s="39" t="s">
        <v>21</v>
      </c>
      <c r="D2" s="46" t="s">
        <v>14</v>
      </c>
      <c r="E2" s="47"/>
      <c r="F2" s="48"/>
      <c r="G2" s="41" t="s">
        <v>20</v>
      </c>
    </row>
    <row r="3" spans="1:7" ht="33.75" x14ac:dyDescent="0.2">
      <c r="A3" s="44"/>
      <c r="B3" s="45"/>
      <c r="C3" s="45"/>
      <c r="D3" s="7" t="s">
        <v>11</v>
      </c>
      <c r="E3" s="7" t="s">
        <v>19</v>
      </c>
      <c r="F3" s="7" t="s">
        <v>18</v>
      </c>
      <c r="G3" s="43"/>
    </row>
    <row r="4" spans="1:7" x14ac:dyDescent="0.2">
      <c r="A4" s="3">
        <v>2006</v>
      </c>
      <c r="B4" s="17">
        <v>109.9</v>
      </c>
      <c r="C4" s="17">
        <v>99.5</v>
      </c>
      <c r="D4" s="17">
        <v>99.3</v>
      </c>
      <c r="E4" s="17">
        <v>112.7</v>
      </c>
      <c r="F4" s="17">
        <v>91.5</v>
      </c>
      <c r="G4" s="14">
        <v>97.2</v>
      </c>
    </row>
    <row r="5" spans="1:7" x14ac:dyDescent="0.2">
      <c r="A5" s="3">
        <v>2007</v>
      </c>
      <c r="B5" s="17">
        <v>107.9</v>
      </c>
      <c r="C5" s="17">
        <v>85.5</v>
      </c>
      <c r="D5" s="17">
        <v>84.8</v>
      </c>
      <c r="E5" s="17">
        <v>79.400000000000006</v>
      </c>
      <c r="F5" s="17">
        <v>97.7</v>
      </c>
      <c r="G5" s="14">
        <v>86.9</v>
      </c>
    </row>
    <row r="6" spans="1:7" x14ac:dyDescent="0.2">
      <c r="A6" s="3">
        <v>2008</v>
      </c>
      <c r="B6" s="17">
        <v>100</v>
      </c>
      <c r="C6" s="17">
        <v>96.3</v>
      </c>
      <c r="D6" s="22">
        <v>94.6</v>
      </c>
      <c r="E6" s="22">
        <v>116.4</v>
      </c>
      <c r="F6" s="17">
        <v>95.6</v>
      </c>
      <c r="G6" s="14">
        <v>129.30000000000001</v>
      </c>
    </row>
    <row r="7" spans="1:7" x14ac:dyDescent="0.2">
      <c r="A7" s="3">
        <v>2009</v>
      </c>
      <c r="B7" s="17">
        <v>82.237596929671483</v>
      </c>
      <c r="C7" s="17">
        <v>94.7</v>
      </c>
      <c r="D7" s="17">
        <v>96.7</v>
      </c>
      <c r="E7" s="17">
        <v>84.9</v>
      </c>
      <c r="F7" s="17">
        <v>84</v>
      </c>
      <c r="G7" s="14">
        <v>89.9</v>
      </c>
    </row>
    <row r="8" spans="1:7" x14ac:dyDescent="0.2">
      <c r="A8" s="3">
        <v>2010</v>
      </c>
      <c r="B8" s="17">
        <v>110.6</v>
      </c>
      <c r="C8" s="17">
        <v>85.9</v>
      </c>
      <c r="D8" s="17">
        <v>88.1</v>
      </c>
      <c r="E8" s="17">
        <v>81.8</v>
      </c>
      <c r="F8" s="17">
        <v>65.2</v>
      </c>
      <c r="G8" s="14">
        <v>88.8</v>
      </c>
    </row>
    <row r="9" spans="1:7" x14ac:dyDescent="0.2">
      <c r="A9" s="21">
        <v>2011</v>
      </c>
      <c r="B9" s="17">
        <v>105.6</v>
      </c>
      <c r="C9" s="17">
        <v>92.6</v>
      </c>
      <c r="D9" s="17">
        <v>94.1</v>
      </c>
      <c r="E9" s="17">
        <v>73.3</v>
      </c>
      <c r="F9" s="17">
        <v>88.3</v>
      </c>
      <c r="G9" s="17">
        <v>110.9</v>
      </c>
    </row>
  </sheetData>
  <mergeCells count="5">
    <mergeCell ref="G2:G3"/>
    <mergeCell ref="A2:A3"/>
    <mergeCell ref="B2:B3"/>
    <mergeCell ref="C2:C3"/>
    <mergeCell ref="D2:F2"/>
  </mergeCells>
  <pageMargins left="0.78740157480314965" right="0.78740157480314965" top="0.98425196850393704" bottom="0.98425196850393704" header="0.51181102362204722" footer="0.51181102362204722"/>
  <pageSetup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8DE48-F75D-405C-92A2-D9C913072A8A}">
  <dimension ref="A1:G9"/>
  <sheetViews>
    <sheetView workbookViewId="0"/>
  </sheetViews>
  <sheetFormatPr defaultRowHeight="11.25" x14ac:dyDescent="0.2"/>
  <cols>
    <col min="1" max="1" width="9.140625" style="23"/>
    <col min="2" max="2" width="10.7109375" style="23" customWidth="1"/>
    <col min="3" max="6" width="9.140625" style="23"/>
    <col min="7" max="7" width="12" style="23" customWidth="1"/>
    <col min="8" max="16384" width="9.140625" style="23"/>
  </cols>
  <sheetData>
    <row r="1" spans="1:7" x14ac:dyDescent="0.2">
      <c r="A1" s="28" t="s">
        <v>31</v>
      </c>
      <c r="B1" s="27"/>
      <c r="C1" s="27"/>
      <c r="D1" s="27"/>
      <c r="E1" s="27"/>
      <c r="F1" s="27"/>
      <c r="G1" s="27"/>
    </row>
    <row r="2" spans="1:7" ht="23.25" customHeight="1" x14ac:dyDescent="0.2">
      <c r="A2" s="53" t="s">
        <v>7</v>
      </c>
      <c r="B2" s="51" t="s">
        <v>30</v>
      </c>
      <c r="C2" s="51" t="s">
        <v>29</v>
      </c>
      <c r="D2" s="55" t="s">
        <v>28</v>
      </c>
      <c r="E2" s="56"/>
      <c r="F2" s="51" t="s">
        <v>27</v>
      </c>
      <c r="G2" s="49" t="s">
        <v>26</v>
      </c>
    </row>
    <row r="3" spans="1:7" ht="21" customHeight="1" x14ac:dyDescent="0.2">
      <c r="A3" s="54"/>
      <c r="B3" s="52"/>
      <c r="C3" s="52"/>
      <c r="D3" s="26" t="s">
        <v>25</v>
      </c>
      <c r="E3" s="26" t="s">
        <v>24</v>
      </c>
      <c r="F3" s="52"/>
      <c r="G3" s="50"/>
    </row>
    <row r="4" spans="1:7" x14ac:dyDescent="0.2">
      <c r="A4" s="25">
        <v>2006</v>
      </c>
      <c r="B4" s="17">
        <v>105.4</v>
      </c>
      <c r="C4" s="17">
        <v>106.6</v>
      </c>
      <c r="D4" s="17">
        <v>108.4</v>
      </c>
      <c r="E4" s="17">
        <v>105.2</v>
      </c>
      <c r="F4" s="17">
        <v>107.2</v>
      </c>
      <c r="G4" s="17">
        <v>110.6</v>
      </c>
    </row>
    <row r="5" spans="1:7" x14ac:dyDescent="0.2">
      <c r="A5" s="25">
        <v>2007</v>
      </c>
      <c r="B5" s="23">
        <v>102.5</v>
      </c>
      <c r="C5" s="23">
        <v>100.3</v>
      </c>
      <c r="D5" s="23">
        <v>106.5</v>
      </c>
      <c r="E5" s="23">
        <v>95.2</v>
      </c>
      <c r="F5" s="23">
        <v>106.3</v>
      </c>
      <c r="G5" s="23">
        <v>122.2</v>
      </c>
    </row>
    <row r="6" spans="1:7" x14ac:dyDescent="0.2">
      <c r="A6" s="25">
        <v>2008</v>
      </c>
      <c r="B6" s="17">
        <v>103.2</v>
      </c>
      <c r="C6" s="17">
        <v>105</v>
      </c>
      <c r="D6" s="17">
        <v>111.6</v>
      </c>
      <c r="E6" s="17">
        <v>100.6</v>
      </c>
      <c r="F6" s="17">
        <v>105.8</v>
      </c>
      <c r="G6" s="17">
        <v>97.3</v>
      </c>
    </row>
    <row r="7" spans="1:7" x14ac:dyDescent="0.2">
      <c r="A7" s="25">
        <v>2009</v>
      </c>
      <c r="B7" s="17">
        <v>102.6</v>
      </c>
      <c r="C7" s="17">
        <v>104.9</v>
      </c>
      <c r="D7" s="17">
        <v>101.3</v>
      </c>
      <c r="E7" s="17">
        <v>107.4</v>
      </c>
      <c r="F7" s="17">
        <v>103.1</v>
      </c>
      <c r="G7" s="17">
        <v>90.5</v>
      </c>
    </row>
    <row r="8" spans="1:7" x14ac:dyDescent="0.2">
      <c r="A8" s="25">
        <v>2010</v>
      </c>
      <c r="B8" s="17">
        <v>101.7</v>
      </c>
      <c r="C8" s="17">
        <v>104.5</v>
      </c>
      <c r="D8" s="17">
        <v>107.3</v>
      </c>
      <c r="E8" s="17">
        <v>101.9</v>
      </c>
      <c r="F8" s="17">
        <v>101.1</v>
      </c>
      <c r="G8" s="17">
        <v>116.8</v>
      </c>
    </row>
    <row r="9" spans="1:7" x14ac:dyDescent="0.2">
      <c r="A9" s="25">
        <v>2011</v>
      </c>
      <c r="B9" s="24">
        <v>102.1</v>
      </c>
      <c r="C9" s="17">
        <v>104.2</v>
      </c>
      <c r="D9" s="17">
        <v>106.2</v>
      </c>
      <c r="E9" s="17">
        <v>102.8</v>
      </c>
      <c r="F9" s="17">
        <v>102.2</v>
      </c>
      <c r="G9" s="17">
        <v>119.3</v>
      </c>
    </row>
  </sheetData>
  <mergeCells count="6">
    <mergeCell ref="G2:G3"/>
    <mergeCell ref="C2:C3"/>
    <mergeCell ref="A2:A3"/>
    <mergeCell ref="B2:B3"/>
    <mergeCell ref="D2:E2"/>
    <mergeCell ref="F2:F3"/>
  </mergeCells>
  <pageMargins left="0.78740157480314965" right="0.78740157480314965" top="0.98425196850393704" bottom="0.98425196850393704" header="0.51181102362204722" footer="0.51181102362204722"/>
  <pageSetup paperSize="9" orientation="portrait" cellComments="asDisplayed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59BA0-7FB5-425A-BC80-5F78EE7AB13B}">
  <dimension ref="A1:F8"/>
  <sheetViews>
    <sheetView workbookViewId="0"/>
  </sheetViews>
  <sheetFormatPr defaultRowHeight="11.25" x14ac:dyDescent="0.2"/>
  <cols>
    <col min="1" max="1" width="9.140625" style="1"/>
    <col min="2" max="3" width="11" style="1" customWidth="1"/>
    <col min="4" max="4" width="11.5703125" style="1" customWidth="1"/>
    <col min="5" max="5" width="9.85546875" style="1" customWidth="1"/>
    <col min="6" max="6" width="12.7109375" style="1" customWidth="1"/>
    <col min="7" max="16384" width="9.140625" style="1"/>
  </cols>
  <sheetData>
    <row r="1" spans="1:6" x14ac:dyDescent="0.2">
      <c r="A1" s="9" t="s">
        <v>37</v>
      </c>
      <c r="B1" s="8"/>
      <c r="C1" s="8"/>
      <c r="D1" s="8"/>
      <c r="E1" s="8"/>
      <c r="F1" s="8"/>
    </row>
    <row r="2" spans="1:6" ht="48.75" customHeight="1" x14ac:dyDescent="0.2">
      <c r="A2" s="29" t="s">
        <v>7</v>
      </c>
      <c r="B2" s="7" t="s">
        <v>36</v>
      </c>
      <c r="C2" s="7" t="s">
        <v>35</v>
      </c>
      <c r="D2" s="7" t="s">
        <v>34</v>
      </c>
      <c r="E2" s="7" t="s">
        <v>33</v>
      </c>
      <c r="F2" s="20" t="s">
        <v>32</v>
      </c>
    </row>
    <row r="3" spans="1:6" x14ac:dyDescent="0.2">
      <c r="A3" s="3">
        <v>2006</v>
      </c>
      <c r="B3" s="10">
        <v>101.3</v>
      </c>
      <c r="C3" s="10">
        <v>102.8</v>
      </c>
      <c r="D3" s="10">
        <v>101.8</v>
      </c>
      <c r="E3" s="17">
        <v>101.4</v>
      </c>
      <c r="F3" s="14">
        <v>101.9</v>
      </c>
    </row>
    <row r="4" spans="1:6" x14ac:dyDescent="0.2">
      <c r="A4" s="3">
        <v>2007</v>
      </c>
      <c r="B4" s="10">
        <v>95.9</v>
      </c>
      <c r="C4" s="10">
        <v>98.5</v>
      </c>
      <c r="D4" s="12">
        <v>91.6</v>
      </c>
      <c r="E4" s="14">
        <v>95</v>
      </c>
      <c r="F4" s="14">
        <v>99</v>
      </c>
    </row>
    <row r="5" spans="1:6" x14ac:dyDescent="0.2">
      <c r="A5" s="3">
        <v>2008</v>
      </c>
      <c r="B5" s="10">
        <v>97.6</v>
      </c>
      <c r="C5" s="10">
        <v>99.4</v>
      </c>
      <c r="D5" s="12">
        <v>101.3</v>
      </c>
      <c r="E5" s="17">
        <v>98.3</v>
      </c>
      <c r="F5" s="14">
        <v>99.8</v>
      </c>
    </row>
    <row r="6" spans="1:6" x14ac:dyDescent="0.2">
      <c r="A6" s="3">
        <v>2009</v>
      </c>
      <c r="B6" s="12">
        <v>95.6</v>
      </c>
      <c r="C6" s="10">
        <v>92.7</v>
      </c>
      <c r="D6" s="12">
        <v>99.1</v>
      </c>
      <c r="E6" s="14">
        <v>96.2</v>
      </c>
      <c r="F6" s="14">
        <v>94.4</v>
      </c>
    </row>
    <row r="7" spans="1:6" x14ac:dyDescent="0.2">
      <c r="A7" s="3">
        <v>2010</v>
      </c>
      <c r="B7" s="10">
        <v>97.1</v>
      </c>
      <c r="C7" s="10">
        <v>96.4</v>
      </c>
      <c r="D7" s="10">
        <v>95.6</v>
      </c>
      <c r="E7" s="17">
        <v>96.8</v>
      </c>
      <c r="F7" s="17">
        <v>96.7</v>
      </c>
    </row>
    <row r="8" spans="1:6" x14ac:dyDescent="0.2">
      <c r="A8" s="21">
        <v>2011</v>
      </c>
      <c r="B8" s="10">
        <v>102.7</v>
      </c>
      <c r="C8" s="10">
        <v>99.9</v>
      </c>
      <c r="D8" s="10">
        <v>99.8</v>
      </c>
      <c r="E8" s="17">
        <v>102.2</v>
      </c>
      <c r="F8" s="17">
        <v>100.4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E7613-DE49-42D9-B0CC-851E433BE014}">
  <dimension ref="A1:F9"/>
  <sheetViews>
    <sheetView workbookViewId="0"/>
  </sheetViews>
  <sheetFormatPr defaultRowHeight="11.25" x14ac:dyDescent="0.2"/>
  <cols>
    <col min="1" max="1" width="9.140625" style="1"/>
    <col min="2" max="2" width="12.5703125" style="1" customWidth="1"/>
    <col min="3" max="3" width="12" style="1" customWidth="1"/>
    <col min="4" max="4" width="12.28515625" style="1" customWidth="1"/>
    <col min="5" max="6" width="11.28515625" style="1" customWidth="1"/>
    <col min="7" max="16384" width="9.140625" style="1"/>
  </cols>
  <sheetData>
    <row r="1" spans="1:6" x14ac:dyDescent="0.2">
      <c r="A1" s="9" t="s">
        <v>43</v>
      </c>
      <c r="B1" s="8"/>
      <c r="C1" s="8"/>
      <c r="D1" s="8"/>
      <c r="E1" s="8"/>
      <c r="F1" s="8"/>
    </row>
    <row r="2" spans="1:6" ht="39.75" customHeight="1" x14ac:dyDescent="0.2">
      <c r="A2" s="48" t="s">
        <v>7</v>
      </c>
      <c r="B2" s="57" t="s">
        <v>42</v>
      </c>
      <c r="C2" s="57"/>
      <c r="D2" s="57" t="s">
        <v>41</v>
      </c>
      <c r="E2" s="58" t="s">
        <v>40</v>
      </c>
      <c r="F2" s="59"/>
    </row>
    <row r="3" spans="1:6" x14ac:dyDescent="0.2">
      <c r="A3" s="48"/>
      <c r="B3" s="7" t="s">
        <v>39</v>
      </c>
      <c r="C3" s="7" t="s">
        <v>38</v>
      </c>
      <c r="D3" s="57"/>
      <c r="E3" s="7" t="s">
        <v>39</v>
      </c>
      <c r="F3" s="20" t="s">
        <v>38</v>
      </c>
    </row>
    <row r="4" spans="1:6" x14ac:dyDescent="0.2">
      <c r="A4" s="3">
        <v>2006</v>
      </c>
      <c r="B4" s="10">
        <v>108.2</v>
      </c>
      <c r="C4" s="10">
        <v>107.6</v>
      </c>
      <c r="D4" s="10">
        <v>103.9</v>
      </c>
      <c r="E4" s="10">
        <v>104.1</v>
      </c>
      <c r="F4" s="10">
        <v>103.6</v>
      </c>
    </row>
    <row r="5" spans="1:6" x14ac:dyDescent="0.2">
      <c r="A5" s="3">
        <v>2007</v>
      </c>
      <c r="B5" s="19">
        <v>108</v>
      </c>
      <c r="C5" s="19">
        <v>103</v>
      </c>
      <c r="D5" s="19">
        <v>108</v>
      </c>
      <c r="E5" s="19">
        <v>100</v>
      </c>
      <c r="F5" s="10">
        <v>95.4</v>
      </c>
    </row>
    <row r="6" spans="1:6" x14ac:dyDescent="0.2">
      <c r="A6" s="3">
        <v>2008</v>
      </c>
      <c r="B6" s="10">
        <v>107.5</v>
      </c>
      <c r="C6" s="10">
        <v>107</v>
      </c>
      <c r="D6" s="10">
        <v>106.1</v>
      </c>
      <c r="E6" s="10">
        <v>101.3</v>
      </c>
      <c r="F6" s="10">
        <v>100.8</v>
      </c>
    </row>
    <row r="7" spans="1:6" x14ac:dyDescent="0.2">
      <c r="A7" s="3">
        <v>2009</v>
      </c>
      <c r="B7" s="10">
        <v>100.6</v>
      </c>
      <c r="C7" s="10">
        <v>101.8</v>
      </c>
      <c r="D7" s="10">
        <v>104.2</v>
      </c>
      <c r="E7" s="10">
        <v>96.5</v>
      </c>
      <c r="F7" s="30">
        <v>97.7</v>
      </c>
    </row>
    <row r="8" spans="1:6" x14ac:dyDescent="0.2">
      <c r="A8" s="3">
        <v>2010</v>
      </c>
      <c r="B8" s="10">
        <v>101.3</v>
      </c>
      <c r="C8" s="10">
        <v>106.8</v>
      </c>
      <c r="D8" s="10">
        <v>104.9</v>
      </c>
      <c r="E8" s="10">
        <f>+B8/D8*100</f>
        <v>96.568160152526204</v>
      </c>
      <c r="F8" s="10">
        <f>+C8/D8*100</f>
        <v>101.81124880838894</v>
      </c>
    </row>
    <row r="9" spans="1:6" x14ac:dyDescent="0.2">
      <c r="A9" s="3">
        <v>2011</v>
      </c>
      <c r="B9" s="10">
        <v>105.2</v>
      </c>
      <c r="C9" s="10">
        <v>106.4</v>
      </c>
      <c r="D9" s="10">
        <v>103.9</v>
      </c>
      <c r="E9" s="10">
        <v>101.3</v>
      </c>
      <c r="F9" s="10">
        <v>102.4</v>
      </c>
    </row>
  </sheetData>
  <mergeCells count="4">
    <mergeCell ref="A2:A3"/>
    <mergeCell ref="B2:C2"/>
    <mergeCell ref="D2:D3"/>
    <mergeCell ref="E2:F2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1427C-9D34-4379-A86B-D53FE3913898}">
  <dimension ref="A1:I8"/>
  <sheetViews>
    <sheetView workbookViewId="0"/>
  </sheetViews>
  <sheetFormatPr defaultRowHeight="11.25" x14ac:dyDescent="0.2"/>
  <cols>
    <col min="1" max="1" width="9.140625" style="1"/>
    <col min="2" max="2" width="9.85546875" style="1" customWidth="1"/>
    <col min="3" max="3" width="10.140625" style="1" customWidth="1"/>
    <col min="4" max="4" width="11.28515625" style="1" customWidth="1"/>
    <col min="5" max="5" width="11.140625" style="1" customWidth="1"/>
    <col min="6" max="6" width="9.140625" style="1"/>
    <col min="7" max="7" width="10.28515625" style="1" customWidth="1"/>
    <col min="8" max="8" width="10.7109375" style="1" customWidth="1"/>
    <col min="9" max="9" width="10" style="1" customWidth="1"/>
    <col min="10" max="16384" width="9.140625" style="1"/>
  </cols>
  <sheetData>
    <row r="1" spans="1:9" x14ac:dyDescent="0.2">
      <c r="A1" s="9" t="s">
        <v>52</v>
      </c>
      <c r="B1" s="8"/>
      <c r="C1" s="8"/>
      <c r="D1" s="8"/>
      <c r="E1" s="8"/>
      <c r="F1" s="8"/>
      <c r="G1" s="8"/>
      <c r="H1" s="8"/>
      <c r="I1" s="8"/>
    </row>
    <row r="2" spans="1:9" ht="33.75" x14ac:dyDescent="0.2">
      <c r="A2" s="29" t="s">
        <v>7</v>
      </c>
      <c r="B2" s="7" t="s">
        <v>51</v>
      </c>
      <c r="C2" s="7" t="s">
        <v>50</v>
      </c>
      <c r="D2" s="7" t="s">
        <v>49</v>
      </c>
      <c r="E2" s="7" t="s">
        <v>48</v>
      </c>
      <c r="F2" s="7" t="s">
        <v>47</v>
      </c>
      <c r="G2" s="7" t="s">
        <v>46</v>
      </c>
      <c r="H2" s="7" t="s">
        <v>45</v>
      </c>
      <c r="I2" s="20" t="s">
        <v>44</v>
      </c>
    </row>
    <row r="3" spans="1:9" x14ac:dyDescent="0.2">
      <c r="A3" s="3">
        <v>2006</v>
      </c>
      <c r="B3" s="10">
        <v>107.7</v>
      </c>
      <c r="C3" s="10">
        <v>104.3</v>
      </c>
      <c r="D3" s="10">
        <v>99.3</v>
      </c>
      <c r="E3" s="10">
        <v>96</v>
      </c>
      <c r="F3" s="10">
        <v>106.4</v>
      </c>
      <c r="G3" s="10">
        <v>102.7</v>
      </c>
      <c r="H3" s="10">
        <v>104.1</v>
      </c>
      <c r="I3" s="10">
        <v>103.9</v>
      </c>
    </row>
    <row r="4" spans="1:9" x14ac:dyDescent="0.2">
      <c r="A4" s="3">
        <v>2007</v>
      </c>
      <c r="B4" s="19">
        <v>111.5</v>
      </c>
      <c r="C4" s="19">
        <v>106.7</v>
      </c>
      <c r="D4" s="19">
        <v>101</v>
      </c>
      <c r="E4" s="19">
        <v>98.7</v>
      </c>
      <c r="F4" s="19">
        <v>124.6</v>
      </c>
      <c r="G4" s="19">
        <v>104</v>
      </c>
      <c r="H4" s="19">
        <v>107.4</v>
      </c>
      <c r="I4" s="19">
        <v>108</v>
      </c>
    </row>
    <row r="5" spans="1:9" x14ac:dyDescent="0.2">
      <c r="A5" s="3">
        <v>2008</v>
      </c>
      <c r="B5" s="10">
        <v>110.2</v>
      </c>
      <c r="C5" s="10">
        <v>105.6</v>
      </c>
      <c r="D5" s="10">
        <v>100</v>
      </c>
      <c r="E5" s="10">
        <v>99.3</v>
      </c>
      <c r="F5" s="10">
        <v>112.7</v>
      </c>
      <c r="G5" s="10">
        <v>104.6</v>
      </c>
      <c r="H5" s="10">
        <v>105</v>
      </c>
      <c r="I5" s="10">
        <v>106.1</v>
      </c>
    </row>
    <row r="6" spans="1:9" x14ac:dyDescent="0.2">
      <c r="A6" s="3">
        <v>2009</v>
      </c>
      <c r="B6" s="10">
        <v>104.4</v>
      </c>
      <c r="C6" s="10">
        <v>107.5</v>
      </c>
      <c r="D6" s="10">
        <v>100.5</v>
      </c>
      <c r="E6" s="10">
        <v>102.6</v>
      </c>
      <c r="F6" s="10">
        <v>108.2</v>
      </c>
      <c r="G6" s="10">
        <v>101.1</v>
      </c>
      <c r="H6" s="10">
        <v>104.6</v>
      </c>
      <c r="I6" s="10">
        <v>104.2</v>
      </c>
    </row>
    <row r="7" spans="1:9" x14ac:dyDescent="0.2">
      <c r="A7" s="3">
        <v>2010</v>
      </c>
      <c r="B7" s="10">
        <v>103.2</v>
      </c>
      <c r="C7" s="10">
        <v>108.2</v>
      </c>
      <c r="D7" s="10">
        <v>99.6</v>
      </c>
      <c r="E7" s="10">
        <v>100.2</v>
      </c>
      <c r="F7" s="10">
        <v>106.3</v>
      </c>
      <c r="G7" s="10">
        <v>108.8</v>
      </c>
      <c r="H7" s="10">
        <v>104.3</v>
      </c>
      <c r="I7" s="10">
        <v>104.9</v>
      </c>
    </row>
    <row r="8" spans="1:9" x14ac:dyDescent="0.2">
      <c r="A8" s="3">
        <v>2011</v>
      </c>
      <c r="B8" s="10">
        <v>106.6</v>
      </c>
      <c r="C8" s="10">
        <v>100.5</v>
      </c>
      <c r="D8" s="10">
        <v>102.9</v>
      </c>
      <c r="E8" s="10">
        <v>98.6</v>
      </c>
      <c r="F8" s="10">
        <v>105.7</v>
      </c>
      <c r="G8" s="10">
        <v>106.2</v>
      </c>
      <c r="H8" s="10">
        <v>102.2</v>
      </c>
      <c r="I8" s="10">
        <v>103.9</v>
      </c>
    </row>
  </sheetData>
  <pageMargins left="0.55000000000000004" right="0.4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8</vt:i4>
      </vt:variant>
    </vt:vector>
  </HeadingPairs>
  <TitlesOfParts>
    <vt:vector size="8" baseType="lpstr">
      <vt:lpstr>Tartalom</vt:lpstr>
      <vt:lpstr>1.1.</vt:lpstr>
      <vt:lpstr>1.2.</vt:lpstr>
      <vt:lpstr>1.3.</vt:lpstr>
      <vt:lpstr>1.4.</vt:lpstr>
      <vt:lpstr>1.5.</vt:lpstr>
      <vt:lpstr>1.6.</vt:lpstr>
      <vt:lpstr>1.7.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2025-02-07T11:27:50Z</dcterms:created>
  <dcterms:modified xsi:type="dcterms:W3CDTF">2025-02-07T11:27:51Z</dcterms:modified>
</cp:coreProperties>
</file>