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D083356-9B28-4614-82A6-7013D3D88453}" xr6:coauthVersionLast="36" xr6:coauthVersionMax="36" xr10:uidLastSave="{00000000-0000-0000-0000-000000000000}"/>
  <bookViews>
    <workbookView xWindow="0" yWindow="0" windowWidth="28800" windowHeight="13425" xr2:uid="{2909B6E2-6878-4B41-B40A-1278D33E0161}"/>
  </bookViews>
  <sheets>
    <sheet name="Tartalom" sheetId="15" r:id="rId1"/>
    <sheet name="3.1." sheetId="2" r:id="rId2"/>
    <sheet name="3.2." sheetId="3" r:id="rId3"/>
    <sheet name="3.3." sheetId="4" r:id="rId4"/>
    <sheet name="3.4." sheetId="5" r:id="rId5"/>
    <sheet name="3.5." sheetId="6" r:id="rId6"/>
    <sheet name="3.6." sheetId="7" r:id="rId7"/>
    <sheet name="3.7." sheetId="8" r:id="rId8"/>
    <sheet name="3.8." sheetId="9" r:id="rId9"/>
    <sheet name="3.9." sheetId="10" r:id="rId10"/>
    <sheet name="3.10." sheetId="11" r:id="rId11"/>
    <sheet name="3.11." sheetId="12" r:id="rId12"/>
    <sheet name="3.12." sheetId="13" r:id="rId13"/>
    <sheet name="3.13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8" l="1"/>
  <c r="B1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748788F5-6C87-4E40-B97F-D9016E8CA091}">
      <text>
        <r>
          <rPr>
            <sz val="8"/>
            <color indexed="81"/>
            <rFont val="Tahoma"/>
            <family val="2"/>
            <charset val="238"/>
          </rPr>
          <t>Terület: 4613 km</t>
        </r>
        <r>
          <rPr>
            <vertAlign val="superscript"/>
            <sz val="8"/>
            <color indexed="81"/>
            <rFont val="Tahoma"/>
            <family val="2"/>
            <charset val="238"/>
          </rPr>
          <t>2</t>
        </r>
        <r>
          <rPr>
            <sz val="8"/>
            <color indexed="81"/>
            <rFont val="Tahoma"/>
            <family val="2"/>
            <charset val="238"/>
          </rPr>
          <t>, 2001-től 4493 km</t>
        </r>
        <r>
          <rPr>
            <vertAlign val="superscript"/>
            <sz val="8"/>
            <color indexed="81"/>
            <rFont val="Tahoma"/>
            <family val="2"/>
            <charset val="238"/>
          </rPr>
          <t>2</t>
        </r>
      </text>
    </comment>
    <comment ref="A9" authorId="0" shapeId="0" xr:uid="{4E577D35-5F2B-4C4C-837B-66D390AF0406}">
      <text>
        <r>
          <rPr>
            <sz val="8"/>
            <color indexed="81"/>
            <rFont val="Tahoma"/>
            <family val="2"/>
            <charset val="238"/>
          </rPr>
          <t>Polgári népesség: 259 ezer fő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E97669FF-9564-4362-9074-0DC664772032}">
      <text>
        <r>
          <rPr>
            <sz val="8"/>
            <color indexed="81"/>
            <rFont val="Tahoma"/>
            <family val="2"/>
            <charset val="238"/>
          </rPr>
          <t>Az 1949. és 1960. évek adatai a nem lakott üdülők számát is tartalmazzák.</t>
        </r>
      </text>
    </comment>
    <comment ref="C2" authorId="0" shapeId="0" xr:uid="{A4BD4AE1-1277-4138-95D1-ECF22ECE4F5B}">
      <text>
        <r>
          <rPr>
            <sz val="8"/>
            <color indexed="81"/>
            <rFont val="Tahoma"/>
            <family val="2"/>
            <charset val="238"/>
          </rPr>
          <t>Az 1949. és 1960. évek adatai a nem lakott üdülők számát is tartalmazzák.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6" authorId="0" shapeId="0" xr:uid="{49A11DE2-B591-4649-B784-CF228C743A94}">
      <text>
        <r>
          <rPr>
            <sz val="8"/>
            <color indexed="81"/>
            <rFont val="Tahoma"/>
            <family val="2"/>
            <charset val="238"/>
          </rPr>
          <t>A 2001. február 1-jei népszámlálás adata.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FC4A5655-0C9E-4CD3-B721-157572E5F679}">
      <text>
        <r>
          <rPr>
            <sz val="8"/>
            <color indexed="10"/>
            <rFont val="Tahoma"/>
            <family val="2"/>
            <charset val="238"/>
          </rPr>
          <t>Telephelyes adatok.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6D17D137-4618-41A3-82DB-3233EC076FFB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H2" authorId="0" shapeId="0" xr:uid="{0A69FAA1-BE20-4BB5-B2E1-A4D91B2D0208}">
      <text>
        <r>
          <rPr>
            <sz val="8"/>
            <color indexed="81"/>
            <rFont val="Tahoma"/>
            <family val="2"/>
            <charset val="238"/>
          </rPr>
          <t>1999-ig önkormányzati.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C0D51A89-60A3-4691-83FA-171FDCB59F99}">
      <text>
        <r>
          <rPr>
            <sz val="8"/>
            <color indexed="81"/>
            <rFont val="Tahoma"/>
            <family val="2"/>
            <charset val="238"/>
          </rPr>
          <t>TEÁOR '08 szerinti adatok.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079B03F-C704-4BBC-864A-4DEC47F71A8A}">
      <text>
        <r>
          <rPr>
            <sz val="8"/>
            <color indexed="81"/>
            <rFont val="Tahoma"/>
            <family val="2"/>
            <charset val="238"/>
          </rPr>
          <t>A KSH munkaerő-felmérése alapján.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7383519E-7377-4C83-8579-EC40B0BD4B46}">
      <text>
        <r>
          <rPr>
            <sz val="8"/>
            <color indexed="81"/>
            <rFont val="Tahoma"/>
            <family val="2"/>
            <charset val="238"/>
          </rPr>
          <t>Összehasonlító áron.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913B6534-E222-42A3-9294-9C2E85791EF3}">
      <text>
        <r>
          <rPr>
            <sz val="8"/>
            <color indexed="81"/>
            <rFont val="Tahoma"/>
            <family val="2"/>
            <charset val="238"/>
          </rPr>
          <t>1998-tól a távközlési szolgálati üzemi fővonalakkal, 2000-től az ISDN-vonalakkal együtt.</t>
        </r>
      </text>
    </comment>
  </commentList>
</comments>
</file>

<file path=xl/sharedStrings.xml><?xml version="1.0" encoding="utf-8"?>
<sst xmlns="http://schemas.openxmlformats.org/spreadsheetml/2006/main" count="196" uniqueCount="115">
  <si>
    <t>–</t>
  </si>
  <si>
    <t>Lakónépesség</t>
  </si>
  <si>
    <t>Jelenlevő népesség</t>
  </si>
  <si>
    <t>népszámláláshoz viszonyítva, %</t>
  </si>
  <si>
    <t>az előző</t>
  </si>
  <si>
    <t>az 1870. évi</t>
  </si>
  <si>
    <t>Népesség az országos százalékában</t>
  </si>
  <si>
    <t>Népesség</t>
  </si>
  <si>
    <r>
      <t>Népsűrűség
egy km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-re</t>
    </r>
  </si>
  <si>
    <t>Népesség, ezer fő</t>
  </si>
  <si>
    <t>Év</t>
  </si>
  <si>
    <t>3.1. A népszámlálások népesség adatai</t>
  </si>
  <si>
    <t>az 1949. évi</t>
  </si>
  <si>
    <t>Lakásállomány az országos százalékában</t>
  </si>
  <si>
    <t>Lakások száma</t>
  </si>
  <si>
    <t>Lakás</t>
  </si>
  <si>
    <t>Lakóegység összesen</t>
  </si>
  <si>
    <t>3.2. A népszámlálások lakás adatai</t>
  </si>
  <si>
    <t>száz élveszületésre</t>
  </si>
  <si>
    <t>összesen</t>
  </si>
  <si>
    <t>szándékos önártalom</t>
  </si>
  <si>
    <t>daganatos betegség</t>
  </si>
  <si>
    <t>keringési rendszer betegségei</t>
  </si>
  <si>
    <t>Terhességmegszakítás</t>
  </si>
  <si>
    <t>Egy éven aluli meghalt</t>
  </si>
  <si>
    <t>A halál oka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</si>
  <si>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</si>
  <si>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</si>
  <si>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</si>
  <si>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</si>
  <si>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</si>
  <si>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</si>
  <si>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t>Lakónépesség az év végén, fő</t>
  </si>
  <si>
    <t>3.3. Népesség, népmozgalom</t>
  </si>
  <si>
    <t>Ezer élveszülöttre jutó egy éven aluli meghalt</t>
  </si>
  <si>
    <t>3.4. Népmozgalom ezer lakosra</t>
  </si>
  <si>
    <t>..</t>
  </si>
  <si>
    <t>4 és több szobás</t>
  </si>
  <si>
    <t>3 szobás</t>
  </si>
  <si>
    <t>Megszűnt lakás</t>
  </si>
  <si>
    <t>Ebből</t>
  </si>
  <si>
    <t>Épített lakás</t>
  </si>
  <si>
    <t>Kiadott lakásépítési engedély</t>
  </si>
  <si>
    <t>Lakásállomány az év végén</t>
  </si>
  <si>
    <t>3.5. Lakás</t>
  </si>
  <si>
    <t>hálózatba bekapcsolt lakás</t>
  </si>
  <si>
    <r>
      <t>szolgáltatott víz, ezer m</t>
    </r>
    <r>
      <rPr>
        <vertAlign val="superscript"/>
        <sz val="8"/>
        <rFont val="Arial"/>
        <family val="2"/>
        <charset val="238"/>
      </rPr>
      <t>3</t>
    </r>
  </si>
  <si>
    <r>
      <t>értékesített gáz, ezer m</t>
    </r>
    <r>
      <rPr>
        <vertAlign val="superscript"/>
        <sz val="8"/>
        <rFont val="Arial"/>
        <family val="2"/>
        <charset val="238"/>
      </rPr>
      <t>3</t>
    </r>
  </si>
  <si>
    <t>szolgáltatott villamos energia, MWh</t>
  </si>
  <si>
    <t>Közüzemi szennyvízgyűjtő-</t>
  </si>
  <si>
    <t>Közüzemi ivóvízvezeték-</t>
  </si>
  <si>
    <t>Háztartási vezetékesgáz-fogyasztó</t>
  </si>
  <si>
    <t>Háztartások részére</t>
  </si>
  <si>
    <t>3.6. Kommunális ellátás</t>
  </si>
  <si>
    <t>Elhelyezést nyújtó szociális intézmények férőhelyei</t>
  </si>
  <si>
    <t>Bölcsődébe beírt gyermek</t>
  </si>
  <si>
    <t>Bölcsődei férőhely</t>
  </si>
  <si>
    <t>Közúti közlekedési balesetet szenvedett személy</t>
  </si>
  <si>
    <t>Személysérüléses közúti közlekedési baleset</t>
  </si>
  <si>
    <t>Működő kórházi ágy</t>
  </si>
  <si>
    <t>Háziorvos és házi gyermekorvos</t>
  </si>
  <si>
    <t>3.7. Egészségügy, közúti közlekedési baleset, szociális ellátás</t>
  </si>
  <si>
    <t>iskolai tanuló</t>
  </si>
  <si>
    <t>közép-</t>
  </si>
  <si>
    <t>általános</t>
  </si>
  <si>
    <t>A települési könyvtárak könyvtári egységei, ezer</t>
  </si>
  <si>
    <t>Ebből: nappali tagozaton</t>
  </si>
  <si>
    <t>Felsőfokú alap- és mesterképzésben részt vevő hallgató</t>
  </si>
  <si>
    <t>Nappali tagozatos</t>
  </si>
  <si>
    <t>Óvodába beírt gyermek</t>
  </si>
  <si>
    <t>Óvodai férőhely</t>
  </si>
  <si>
    <t>3.8. Oktatás, kultúra</t>
  </si>
  <si>
    <t>a GDP százalékában</t>
  </si>
  <si>
    <t>millió Ft</t>
  </si>
  <si>
    <t>egy főre, ezer Ft</t>
  </si>
  <si>
    <t>milliárd Ft</t>
  </si>
  <si>
    <t>Beruházás folyó áron, millió Ft</t>
  </si>
  <si>
    <t>K+F-ráfordítás</t>
  </si>
  <si>
    <t>Bruttó hazai termék (GDP) beszerzési áron</t>
  </si>
  <si>
    <t>3.9. GDP, K+F-ráfordítás, beruházás</t>
  </si>
  <si>
    <t>ezer fő</t>
  </si>
  <si>
    <t>Munkanélküliségi ráta, %</t>
  </si>
  <si>
    <t>Foglalkoztatási arány, %</t>
  </si>
  <si>
    <t>Gazdaságilag nem aktív népesség</t>
  </si>
  <si>
    <t>Munkanélküli</t>
  </si>
  <si>
    <t>Foglalkoztatott</t>
  </si>
  <si>
    <t>3.10. Gazdasági aktivitás</t>
  </si>
  <si>
    <t>külföldi befektetés, millió Ft</t>
  </si>
  <si>
    <t>száma</t>
  </si>
  <si>
    <t>ezer lakosra</t>
  </si>
  <si>
    <t>ebből: társas</t>
  </si>
  <si>
    <t>Külföldi érdekeltségű vállalkozások</t>
  </si>
  <si>
    <t>Működő vállalkozás</t>
  </si>
  <si>
    <t>Regisztrált vállalkozás</t>
  </si>
  <si>
    <t>3.11. Vállalkozások</t>
  </si>
  <si>
    <t>előző év = 100,0</t>
  </si>
  <si>
    <t>kukorica</t>
  </si>
  <si>
    <t>búza</t>
  </si>
  <si>
    <t>Építőipari termelés</t>
  </si>
  <si>
    <t>Egy alkalmazásban állóra jutó ipari termelés</t>
  </si>
  <si>
    <t>Ipari termelés</t>
  </si>
  <si>
    <t>Termésmennyiség, t</t>
  </si>
  <si>
    <t>Termőterület, ha</t>
  </si>
  <si>
    <t>3.12. Mezőgazdaság, ipar, építőipar</t>
  </si>
  <si>
    <t>a kereskedelmi szálláshelyeken</t>
  </si>
  <si>
    <t>bűnelkövető</t>
  </si>
  <si>
    <t>bűncselekmény</t>
  </si>
  <si>
    <t>Távbeszélő-fővonal</t>
  </si>
  <si>
    <t>Személygépkocsi</t>
  </si>
  <si>
    <t>Ebből: külföldi</t>
  </si>
  <si>
    <t>Vendég, ezer</t>
  </si>
  <si>
    <t>Férőhely, július 31.</t>
  </si>
  <si>
    <t>Regisztrált</t>
  </si>
  <si>
    <t>3.13. Igazságszolgáltatás, turizmus, közlekedés, távközlés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</si>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</sst>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8"/>
      <color indexed="81"/>
      <name val="Tahoma"/>
      <family val="2"/>
      <charset val="238"/>
    </font>
    <font>
      <vertAlign val="superscript"/>
      <sz val="8"/>
      <color indexed="81"/>
      <name val="Tahoma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Tahoma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 applyFill="1"/>
    <xf numFmtId="164" fontId="3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1" fontId="3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1" xfId="0" applyFont="1" applyFill="1" applyBorder="1"/>
    <xf numFmtId="0" fontId="2" fillId="0" borderId="0" xfId="0" applyFont="1"/>
    <xf numFmtId="3" fontId="3" fillId="0" borderId="0" xfId="0" applyNumberFormat="1" applyFont="1" applyFill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0" fontId="5" fillId="0" borderId="1" xfId="0" applyFont="1" applyBorder="1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Border="1"/>
    <xf numFmtId="164" fontId="3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Border="1" applyAlignment="1">
      <alignment horizontal="right" wrapText="1"/>
    </xf>
    <xf numFmtId="165" fontId="3" fillId="0" borderId="2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2" xfId="0" applyNumberFormat="1" applyFont="1" applyBorder="1" applyAlignment="1">
      <alignment horizontal="right" wrapText="1"/>
    </xf>
    <xf numFmtId="3" fontId="5" fillId="0" borderId="2" xfId="0" applyNumberFormat="1" applyFont="1" applyBorder="1" applyAlignment="1">
      <alignment horizontal="right" wrapText="1"/>
    </xf>
    <xf numFmtId="0" fontId="3" fillId="0" borderId="0" xfId="0" applyFont="1" applyFill="1"/>
    <xf numFmtId="0" fontId="3" fillId="0" borderId="1" xfId="0" applyFont="1" applyFill="1" applyBorder="1"/>
    <xf numFmtId="3" fontId="11" fillId="0" borderId="2" xfId="0" applyNumberFormat="1" applyFont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wrapText="1"/>
    </xf>
    <xf numFmtId="0" fontId="1" fillId="0" borderId="0" xfId="0" applyFont="1"/>
    <xf numFmtId="3" fontId="3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 wrapText="1"/>
    </xf>
    <xf numFmtId="3" fontId="13" fillId="0" borderId="0" xfId="0" applyNumberFormat="1" applyFont="1"/>
    <xf numFmtId="2" fontId="13" fillId="0" borderId="0" xfId="0" applyNumberFormat="1" applyFont="1"/>
    <xf numFmtId="3" fontId="13" fillId="0" borderId="0" xfId="0" applyNumberFormat="1" applyFont="1" applyBorder="1"/>
    <xf numFmtId="3" fontId="3" fillId="0" borderId="0" xfId="0" applyNumberFormat="1" applyFont="1" applyBorder="1"/>
    <xf numFmtId="3" fontId="14" fillId="0" borderId="0" xfId="0" applyNumberFormat="1" applyFont="1" applyBorder="1"/>
    <xf numFmtId="3" fontId="3" fillId="0" borderId="1" xfId="0" applyNumberFormat="1" applyFont="1" applyBorder="1" applyAlignment="1">
      <alignment horizontal="right" wrapText="1"/>
    </xf>
    <xf numFmtId="0" fontId="3" fillId="0" borderId="0" xfId="0" applyFont="1" applyBorder="1"/>
    <xf numFmtId="0" fontId="5" fillId="0" borderId="2" xfId="0" applyFont="1" applyBorder="1" applyAlignment="1">
      <alignment horizontal="right" wrapText="1"/>
    </xf>
    <xf numFmtId="3" fontId="5" fillId="0" borderId="0" xfId="0" applyNumberFormat="1" applyFont="1" applyBorder="1" applyAlignment="1">
      <alignment horizontal="right" wrapText="1"/>
    </xf>
    <xf numFmtId="3" fontId="15" fillId="0" borderId="0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3" fontId="3" fillId="0" borderId="0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6D5C3-C5BD-42C8-92A4-AD2EFEDA2FC4}">
  <dimension ref="A1:A14"/>
  <sheetViews>
    <sheetView tabSelected="1" workbookViewId="0"/>
  </sheetViews>
  <sheetFormatPr defaultRowHeight="12.75" x14ac:dyDescent="0.2"/>
  <cols>
    <col min="1" max="1" width="55.140625" style="65" bestFit="1" customWidth="1"/>
    <col min="2" max="16384" width="9.140625" style="65"/>
  </cols>
  <sheetData>
    <row r="1" spans="1:1" x14ac:dyDescent="0.2">
      <c r="A1" s="64" t="s">
        <v>114</v>
      </c>
    </row>
    <row r="2" spans="1:1" x14ac:dyDescent="0.2">
      <c r="A2" s="66" t="s">
        <v>11</v>
      </c>
    </row>
    <row r="3" spans="1:1" x14ac:dyDescent="0.2">
      <c r="A3" s="66" t="s">
        <v>17</v>
      </c>
    </row>
    <row r="4" spans="1:1" x14ac:dyDescent="0.2">
      <c r="A4" s="66" t="s">
        <v>33</v>
      </c>
    </row>
    <row r="5" spans="1:1" x14ac:dyDescent="0.2">
      <c r="A5" s="66" t="s">
        <v>35</v>
      </c>
    </row>
    <row r="6" spans="1:1" x14ac:dyDescent="0.2">
      <c r="A6" s="66" t="s">
        <v>44</v>
      </c>
    </row>
    <row r="7" spans="1:1" x14ac:dyDescent="0.2">
      <c r="A7" s="66" t="s">
        <v>53</v>
      </c>
    </row>
    <row r="8" spans="1:1" x14ac:dyDescent="0.2">
      <c r="A8" s="66" t="s">
        <v>61</v>
      </c>
    </row>
    <row r="9" spans="1:1" x14ac:dyDescent="0.2">
      <c r="A9" s="66" t="s">
        <v>71</v>
      </c>
    </row>
    <row r="10" spans="1:1" x14ac:dyDescent="0.2">
      <c r="A10" s="66" t="s">
        <v>79</v>
      </c>
    </row>
    <row r="11" spans="1:1" x14ac:dyDescent="0.2">
      <c r="A11" s="66" t="s">
        <v>86</v>
      </c>
    </row>
    <row r="12" spans="1:1" x14ac:dyDescent="0.2">
      <c r="A12" s="66" t="s">
        <v>94</v>
      </c>
    </row>
    <row r="13" spans="1:1" x14ac:dyDescent="0.2">
      <c r="A13" s="66" t="s">
        <v>103</v>
      </c>
    </row>
    <row r="14" spans="1:1" x14ac:dyDescent="0.2">
      <c r="A14" s="66" t="s">
        <v>113</v>
      </c>
    </row>
  </sheetData>
  <hyperlinks>
    <hyperlink ref="A2" location="3.1.!A1" display="3.1. A népszámlálások népesség adatai" xr:uid="{F56B35C7-B39A-4CC7-93C7-481D7F1914E8}"/>
    <hyperlink ref="A3" location="3.2.!A1" display="3.2. A népszámlálások lakás adatai" xr:uid="{F4675B48-D9F0-4FB0-87EF-A51535C0663A}"/>
    <hyperlink ref="A4" location="3.3.!A1" display="3.3. Népesség, népmozgalom" xr:uid="{3F7550BB-C93A-4927-ABE8-5A32BC394E65}"/>
    <hyperlink ref="A5" location="3.4.!A1" display="3.4. Népmozgalom ezer lakosra" xr:uid="{813BB8F8-B250-4725-AC28-05C82004618B}"/>
    <hyperlink ref="A6" location="3.5.!A1" display="3.5. Lakás" xr:uid="{B60F1F6B-3D1A-4F24-B320-39F880AD2237}"/>
    <hyperlink ref="A7" location="3.6.!A1" display="3.6. Kommunális ellátás" xr:uid="{E2CE9D04-287B-4DBC-B4A4-91D186D2C8C2}"/>
    <hyperlink ref="A8" location="3.7.!A1" display="3.7. Egészségügy, közúti közlekedési baleset, szociális ellátás" xr:uid="{17CBB629-6B68-4F46-9E46-4B063AC18C40}"/>
    <hyperlink ref="A9" location="3.8.!A1" display="3.8. Oktatás, kultúra" xr:uid="{E7CFC403-45A8-4FBB-9B96-C7053253883B}"/>
    <hyperlink ref="A10" location="3.9.!A1" display="3.9. GDP, K+F-ráfordítás, beruházás" xr:uid="{C52487DA-BC2C-40D1-859B-93DC559159DE}"/>
    <hyperlink ref="A11" location="3.10.!A1" display="3.10. Gazdasági aktivitás" xr:uid="{44F414AA-677A-48D8-83C0-B6D10C5E05BB}"/>
    <hyperlink ref="A12" location="3.11.!A1" display="3.11. Vállalkozások" xr:uid="{562259AF-5C6F-48F2-97C9-8764346AF0D8}"/>
    <hyperlink ref="A13" location="3.12.!A1" display="3.12. Mezőgazdaság, ipar, építőipar" xr:uid="{2CD4D2EB-3031-4015-B748-4947EBED26CF}"/>
    <hyperlink ref="A14" location="3.13.!A1" display="3.13. Igazságszolgáltatás, turizmus, közlekedés, távközlés" xr:uid="{094FC4E4-C101-4533-8909-D3B1CCB46E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880F2-AFB2-4C1D-922E-395F4DDB497D}">
  <dimension ref="A1:F22"/>
  <sheetViews>
    <sheetView workbookViewId="0"/>
  </sheetViews>
  <sheetFormatPr defaultRowHeight="12.75" x14ac:dyDescent="0.2"/>
  <cols>
    <col min="1" max="5" width="9.140625" style="1"/>
    <col min="6" max="6" width="10.28515625" style="1" customWidth="1"/>
    <col min="7" max="16384" width="9.140625" style="1"/>
  </cols>
  <sheetData>
    <row r="1" spans="1:6" ht="12.75" customHeight="1" x14ac:dyDescent="0.2">
      <c r="A1" s="13" t="s">
        <v>11</v>
      </c>
      <c r="B1" s="13"/>
      <c r="C1" s="13"/>
      <c r="D1" s="13"/>
      <c r="E1" s="13"/>
      <c r="F1" s="12"/>
    </row>
    <row r="2" spans="1:6" ht="12.75" customHeight="1" x14ac:dyDescent="0.2">
      <c r="A2" s="71" t="s">
        <v>10</v>
      </c>
      <c r="B2" s="72" t="s">
        <v>9</v>
      </c>
      <c r="C2" s="70" t="s">
        <v>8</v>
      </c>
      <c r="D2" s="75" t="s">
        <v>7</v>
      </c>
      <c r="E2" s="75"/>
      <c r="F2" s="69" t="s">
        <v>6</v>
      </c>
    </row>
    <row r="3" spans="1:6" ht="22.5" x14ac:dyDescent="0.2">
      <c r="A3" s="71"/>
      <c r="B3" s="73"/>
      <c r="C3" s="70"/>
      <c r="D3" s="11" t="s">
        <v>5</v>
      </c>
      <c r="E3" s="11" t="s">
        <v>4</v>
      </c>
      <c r="F3" s="69"/>
    </row>
    <row r="4" spans="1:6" ht="21.75" customHeight="1" x14ac:dyDescent="0.2">
      <c r="A4" s="71"/>
      <c r="B4" s="74"/>
      <c r="C4" s="70"/>
      <c r="D4" s="70" t="s">
        <v>3</v>
      </c>
      <c r="E4" s="70"/>
      <c r="F4" s="69"/>
    </row>
    <row r="5" spans="1:6" x14ac:dyDescent="0.2">
      <c r="A5" s="67" t="s">
        <v>2</v>
      </c>
      <c r="B5" s="67"/>
      <c r="C5" s="67"/>
      <c r="D5" s="67"/>
      <c r="E5" s="67"/>
      <c r="F5" s="67"/>
    </row>
    <row r="6" spans="1:6" x14ac:dyDescent="0.2">
      <c r="A6" s="6">
        <v>1870</v>
      </c>
      <c r="B6" s="4">
        <v>234.3</v>
      </c>
      <c r="C6" s="3">
        <v>50.8</v>
      </c>
      <c r="D6" s="3">
        <v>100</v>
      </c>
      <c r="E6" s="3" t="s">
        <v>0</v>
      </c>
      <c r="F6" s="3">
        <v>4.6762622946894119</v>
      </c>
    </row>
    <row r="7" spans="1:6" x14ac:dyDescent="0.2">
      <c r="A7" s="6">
        <v>1880</v>
      </c>
      <c r="B7" s="4">
        <v>241.5</v>
      </c>
      <c r="C7" s="3">
        <v>52.4</v>
      </c>
      <c r="D7" s="3">
        <v>103.1</v>
      </c>
      <c r="E7" s="3">
        <v>103.1</v>
      </c>
      <c r="F7" s="3">
        <v>4.5319636695325798</v>
      </c>
    </row>
    <row r="8" spans="1:6" x14ac:dyDescent="0.2">
      <c r="A8" s="6">
        <v>1890</v>
      </c>
      <c r="B8" s="4">
        <v>253.7</v>
      </c>
      <c r="C8" s="3">
        <v>55</v>
      </c>
      <c r="D8" s="3">
        <v>108.3</v>
      </c>
      <c r="E8" s="3">
        <v>105.1</v>
      </c>
      <c r="F8" s="3">
        <v>4.2222363113753882</v>
      </c>
    </row>
    <row r="9" spans="1:6" x14ac:dyDescent="0.2">
      <c r="A9" s="6">
        <v>1900</v>
      </c>
      <c r="B9" s="4">
        <v>260.2</v>
      </c>
      <c r="C9" s="3">
        <v>56.4</v>
      </c>
      <c r="D9" s="3">
        <v>110.6</v>
      </c>
      <c r="E9" s="3">
        <v>102.2</v>
      </c>
      <c r="F9" s="3">
        <v>3.7956995600645715</v>
      </c>
    </row>
    <row r="10" spans="1:6" x14ac:dyDescent="0.2">
      <c r="A10" s="6">
        <v>1910</v>
      </c>
      <c r="B10" s="4">
        <v>269.7</v>
      </c>
      <c r="C10" s="3">
        <v>58.5</v>
      </c>
      <c r="D10" s="3">
        <v>115.1</v>
      </c>
      <c r="E10" s="3">
        <v>103.7</v>
      </c>
      <c r="F10" s="3">
        <v>3.5429579746178259</v>
      </c>
    </row>
    <row r="11" spans="1:6" x14ac:dyDescent="0.2">
      <c r="A11" s="6">
        <v>1920</v>
      </c>
      <c r="B11" s="4">
        <v>271.89999999999998</v>
      </c>
      <c r="C11" s="3">
        <v>59</v>
      </c>
      <c r="D11" s="3">
        <v>116</v>
      </c>
      <c r="E11" s="3">
        <v>100.8</v>
      </c>
      <c r="F11" s="3">
        <v>3.4047859769935052</v>
      </c>
    </row>
    <row r="12" spans="1:6" x14ac:dyDescent="0.2">
      <c r="A12" s="6">
        <v>1930</v>
      </c>
      <c r="B12" s="4">
        <v>283.89999999999998</v>
      </c>
      <c r="C12" s="3">
        <v>61.6</v>
      </c>
      <c r="D12" s="3">
        <v>121.2</v>
      </c>
      <c r="E12" s="3">
        <v>104.4</v>
      </c>
      <c r="F12" s="3">
        <v>3.269124198671542</v>
      </c>
    </row>
    <row r="13" spans="1:6" x14ac:dyDescent="0.2">
      <c r="A13" s="6">
        <v>1941</v>
      </c>
      <c r="B13" s="4">
        <v>306.7</v>
      </c>
      <c r="C13" s="3">
        <v>66.5</v>
      </c>
      <c r="D13" s="3">
        <v>130.9</v>
      </c>
      <c r="E13" s="3">
        <v>108</v>
      </c>
      <c r="F13" s="3">
        <v>3.2920841976995887</v>
      </c>
    </row>
    <row r="14" spans="1:6" x14ac:dyDescent="0.2">
      <c r="A14" s="6">
        <v>1949</v>
      </c>
      <c r="B14" s="4">
        <v>299.89999999999998</v>
      </c>
      <c r="C14" s="3">
        <v>65</v>
      </c>
      <c r="D14" s="3">
        <v>128</v>
      </c>
      <c r="E14" s="3">
        <v>97.8</v>
      </c>
      <c r="F14" s="3">
        <v>3.2585176493261829</v>
      </c>
    </row>
    <row r="15" spans="1:6" x14ac:dyDescent="0.2">
      <c r="A15" s="6">
        <v>1960</v>
      </c>
      <c r="B15" s="4">
        <v>343.3</v>
      </c>
      <c r="C15" s="3">
        <v>74.400000000000006</v>
      </c>
      <c r="D15" s="3">
        <v>146.5</v>
      </c>
      <c r="E15" s="3">
        <v>114.5</v>
      </c>
      <c r="F15" s="3">
        <v>3.4463857402898737</v>
      </c>
    </row>
    <row r="16" spans="1:6" x14ac:dyDescent="0.2">
      <c r="A16" s="10">
        <v>1970</v>
      </c>
      <c r="B16" s="4">
        <v>364</v>
      </c>
      <c r="C16" s="3">
        <v>78.900000000000006</v>
      </c>
      <c r="D16" s="3">
        <v>155.30000000000001</v>
      </c>
      <c r="E16" s="3">
        <v>106</v>
      </c>
      <c r="F16" s="3">
        <v>3.5261239017374275</v>
      </c>
    </row>
    <row r="17" spans="1:6" x14ac:dyDescent="0.2">
      <c r="A17" s="68" t="s">
        <v>1</v>
      </c>
      <c r="B17" s="68"/>
      <c r="C17" s="68"/>
      <c r="D17" s="68"/>
      <c r="E17" s="68"/>
      <c r="F17" s="68"/>
    </row>
    <row r="18" spans="1:6" x14ac:dyDescent="0.2">
      <c r="A18" s="6">
        <v>1970</v>
      </c>
      <c r="B18" s="4">
        <v>362.7</v>
      </c>
      <c r="C18" s="3">
        <v>78.599999999999994</v>
      </c>
      <c r="D18" s="2">
        <v>154.80000000000001</v>
      </c>
      <c r="E18" s="2" t="s">
        <v>0</v>
      </c>
      <c r="F18" s="3">
        <v>3.5208051726260257</v>
      </c>
    </row>
    <row r="19" spans="1:6" x14ac:dyDescent="0.2">
      <c r="A19" s="6">
        <v>1980</v>
      </c>
      <c r="B19" s="4">
        <v>382.1</v>
      </c>
      <c r="C19" s="3">
        <v>82.8</v>
      </c>
      <c r="D19" s="2">
        <v>163</v>
      </c>
      <c r="E19" s="2">
        <v>105.3</v>
      </c>
      <c r="F19" s="3">
        <v>3.5674244357536882</v>
      </c>
    </row>
    <row r="20" spans="1:6" x14ac:dyDescent="0.2">
      <c r="A20" s="6">
        <v>1990</v>
      </c>
      <c r="B20" s="9">
        <v>378.4</v>
      </c>
      <c r="C20" s="7">
        <v>82</v>
      </c>
      <c r="D20" s="8">
        <v>161.5</v>
      </c>
      <c r="E20" s="8">
        <v>99.1</v>
      </c>
      <c r="F20" s="7">
        <v>3.6476670493559267</v>
      </c>
    </row>
    <row r="21" spans="1:6" x14ac:dyDescent="0.2">
      <c r="A21" s="6">
        <v>2001</v>
      </c>
      <c r="B21" s="4">
        <v>369.7</v>
      </c>
      <c r="C21" s="3">
        <v>82.3</v>
      </c>
      <c r="D21" s="2">
        <v>157.80000000000001</v>
      </c>
      <c r="E21" s="2">
        <v>97.7</v>
      </c>
      <c r="F21" s="3">
        <v>3.6</v>
      </c>
    </row>
    <row r="22" spans="1:6" x14ac:dyDescent="0.2">
      <c r="A22" s="5">
        <v>2011</v>
      </c>
      <c r="B22" s="4">
        <v>354</v>
      </c>
      <c r="C22" s="3">
        <v>78.8</v>
      </c>
      <c r="D22" s="2">
        <v>151.30000000000001</v>
      </c>
      <c r="E22" s="2">
        <v>95.7</v>
      </c>
      <c r="F22" s="2">
        <v>3.5</v>
      </c>
    </row>
  </sheetData>
  <mergeCells count="8">
    <mergeCell ref="A5:F5"/>
    <mergeCell ref="A17:F17"/>
    <mergeCell ref="F2:F4"/>
    <mergeCell ref="D4:E4"/>
    <mergeCell ref="A2:A4"/>
    <mergeCell ref="B2:B4"/>
    <mergeCell ref="C2:C4"/>
    <mergeCell ref="D2:E2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0374-A03F-4481-A093-3820BA37CEA6}">
  <dimension ref="A1:F11"/>
  <sheetViews>
    <sheetView workbookViewId="0"/>
  </sheetViews>
  <sheetFormatPr defaultRowHeight="12.75" x14ac:dyDescent="0.2"/>
  <cols>
    <col min="1" max="5" width="9.140625" style="14"/>
    <col min="6" max="6" width="10.85546875" style="14" customWidth="1"/>
    <col min="7" max="16384" width="9.140625" style="14"/>
  </cols>
  <sheetData>
    <row r="1" spans="1:6" ht="12.75" customHeight="1" x14ac:dyDescent="0.2">
      <c r="A1" s="17" t="s">
        <v>17</v>
      </c>
      <c r="B1" s="17"/>
      <c r="C1" s="17"/>
      <c r="D1" s="17"/>
      <c r="E1" s="17"/>
    </row>
    <row r="2" spans="1:6" ht="21" customHeight="1" x14ac:dyDescent="0.2">
      <c r="A2" s="71" t="s">
        <v>10</v>
      </c>
      <c r="B2" s="70" t="s">
        <v>16</v>
      </c>
      <c r="C2" s="70" t="s">
        <v>15</v>
      </c>
      <c r="D2" s="70" t="s">
        <v>14</v>
      </c>
      <c r="E2" s="70"/>
      <c r="F2" s="76" t="s">
        <v>13</v>
      </c>
    </row>
    <row r="3" spans="1:6" ht="22.5" x14ac:dyDescent="0.2">
      <c r="A3" s="71"/>
      <c r="B3" s="70"/>
      <c r="C3" s="70"/>
      <c r="D3" s="11" t="s">
        <v>12</v>
      </c>
      <c r="E3" s="11" t="s">
        <v>4</v>
      </c>
      <c r="F3" s="76"/>
    </row>
    <row r="4" spans="1:6" ht="22.5" customHeight="1" x14ac:dyDescent="0.2">
      <c r="A4" s="71"/>
      <c r="B4" s="70"/>
      <c r="C4" s="70"/>
      <c r="D4" s="70" t="s">
        <v>3</v>
      </c>
      <c r="E4" s="70"/>
      <c r="F4" s="76"/>
    </row>
    <row r="5" spans="1:6" x14ac:dyDescent="0.2">
      <c r="A5" s="6">
        <v>1949</v>
      </c>
      <c r="B5" s="15">
        <v>75943</v>
      </c>
      <c r="C5" s="15">
        <v>74979</v>
      </c>
      <c r="D5" s="2">
        <v>100</v>
      </c>
      <c r="E5" s="2" t="s">
        <v>0</v>
      </c>
      <c r="F5" s="2">
        <v>3.1434849378610519</v>
      </c>
    </row>
    <row r="6" spans="1:6" x14ac:dyDescent="0.2">
      <c r="A6" s="6">
        <v>1960</v>
      </c>
      <c r="B6" s="15">
        <v>90217</v>
      </c>
      <c r="C6" s="15">
        <v>89609</v>
      </c>
      <c r="D6" s="2">
        <v>119.5</v>
      </c>
      <c r="E6" s="2">
        <v>119.5</v>
      </c>
      <c r="F6" s="2">
        <v>3.2494991160872129</v>
      </c>
    </row>
    <row r="7" spans="1:6" x14ac:dyDescent="0.2">
      <c r="A7" s="6">
        <v>1970</v>
      </c>
      <c r="B7" s="15">
        <v>102805</v>
      </c>
      <c r="C7" s="15">
        <v>102318</v>
      </c>
      <c r="D7" s="2">
        <v>136.5</v>
      </c>
      <c r="E7" s="2">
        <v>114.2</v>
      </c>
      <c r="F7" s="2">
        <v>3.2814255879228864</v>
      </c>
    </row>
    <row r="8" spans="1:6" x14ac:dyDescent="0.2">
      <c r="A8" s="6">
        <v>1980</v>
      </c>
      <c r="B8" s="15">
        <v>119865</v>
      </c>
      <c r="C8" s="15">
        <v>119646</v>
      </c>
      <c r="D8" s="2">
        <v>159.6</v>
      </c>
      <c r="E8" s="2">
        <v>116.9</v>
      </c>
      <c r="F8" s="2">
        <v>3.3775234881936576</v>
      </c>
    </row>
    <row r="9" spans="1:6" x14ac:dyDescent="0.2">
      <c r="A9" s="6">
        <v>1990</v>
      </c>
      <c r="B9" s="16">
        <v>135136</v>
      </c>
      <c r="C9" s="16">
        <v>135088</v>
      </c>
      <c r="D9" s="8">
        <v>180.2</v>
      </c>
      <c r="E9" s="8">
        <v>112.9</v>
      </c>
      <c r="F9" s="8">
        <v>3.5057851891683152</v>
      </c>
    </row>
    <row r="10" spans="1:6" x14ac:dyDescent="0.2">
      <c r="A10" s="6">
        <v>2001</v>
      </c>
      <c r="B10" s="15">
        <v>140167</v>
      </c>
      <c r="C10" s="15">
        <v>140040</v>
      </c>
      <c r="D10" s="2">
        <v>186.8</v>
      </c>
      <c r="E10" s="2">
        <v>103.7</v>
      </c>
      <c r="F10" s="2">
        <v>3.4</v>
      </c>
    </row>
    <row r="11" spans="1:6" x14ac:dyDescent="0.2">
      <c r="A11" s="5">
        <v>2011</v>
      </c>
      <c r="B11" s="15">
        <v>150528</v>
      </c>
      <c r="C11" s="15">
        <v>150232</v>
      </c>
      <c r="D11" s="2">
        <v>200.4</v>
      </c>
      <c r="E11" s="2">
        <v>107.3</v>
      </c>
      <c r="F11" s="2">
        <v>3.4</v>
      </c>
    </row>
  </sheetData>
  <mergeCells count="6">
    <mergeCell ref="F2:F4"/>
    <mergeCell ref="D4:E4"/>
    <mergeCell ref="A2:A4"/>
    <mergeCell ref="B2:B4"/>
    <mergeCell ref="C2:C4"/>
    <mergeCell ref="D2:E2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5A6D-446A-4981-B1C7-1F2E5C9D138B}">
  <dimension ref="A1:N17"/>
  <sheetViews>
    <sheetView workbookViewId="0"/>
  </sheetViews>
  <sheetFormatPr defaultRowHeight="11.25" x14ac:dyDescent="0.2"/>
  <cols>
    <col min="1" max="1" width="8.7109375" style="18" customWidth="1"/>
    <col min="2" max="14" width="11.7109375" style="18" customWidth="1"/>
    <col min="15" max="16384" width="9.140625" style="18"/>
  </cols>
  <sheetData>
    <row r="1" spans="1:14" x14ac:dyDescent="0.2">
      <c r="A1" s="17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">
      <c r="A2" s="27"/>
      <c r="B2" s="77" t="s">
        <v>32</v>
      </c>
      <c r="C2" s="77" t="s">
        <v>31</v>
      </c>
      <c r="D2" s="77" t="s">
        <v>30</v>
      </c>
      <c r="E2" s="77" t="s">
        <v>29</v>
      </c>
      <c r="F2" s="77" t="s">
        <v>28</v>
      </c>
      <c r="G2" s="77" t="s">
        <v>27</v>
      </c>
      <c r="H2" s="77" t="s">
        <v>26</v>
      </c>
      <c r="I2" s="79" t="s">
        <v>25</v>
      </c>
      <c r="J2" s="80"/>
      <c r="K2" s="81"/>
      <c r="L2" s="77" t="s">
        <v>24</v>
      </c>
      <c r="M2" s="79" t="s">
        <v>23</v>
      </c>
      <c r="N2" s="80"/>
    </row>
    <row r="3" spans="1:14" ht="33.75" x14ac:dyDescent="0.2">
      <c r="A3" s="26" t="s">
        <v>10</v>
      </c>
      <c r="B3" s="78"/>
      <c r="C3" s="78"/>
      <c r="D3" s="78"/>
      <c r="E3" s="78"/>
      <c r="F3" s="78"/>
      <c r="G3" s="78"/>
      <c r="H3" s="78"/>
      <c r="I3" s="25" t="s">
        <v>22</v>
      </c>
      <c r="J3" s="25" t="s">
        <v>21</v>
      </c>
      <c r="K3" s="25" t="s">
        <v>20</v>
      </c>
      <c r="L3" s="82"/>
      <c r="M3" s="25" t="s">
        <v>19</v>
      </c>
      <c r="N3" s="24" t="s">
        <v>18</v>
      </c>
    </row>
    <row r="4" spans="1:14" x14ac:dyDescent="0.2">
      <c r="A4" s="23">
        <v>1990</v>
      </c>
      <c r="B4" s="22">
        <v>381685</v>
      </c>
      <c r="C4" s="22">
        <v>2474</v>
      </c>
      <c r="D4" s="22">
        <v>771</v>
      </c>
      <c r="E4" s="22">
        <v>4756</v>
      </c>
      <c r="F4" s="22">
        <v>4755</v>
      </c>
      <c r="G4" s="22">
        <v>1</v>
      </c>
      <c r="H4" s="22">
        <v>-469</v>
      </c>
      <c r="I4" s="22">
        <v>2547</v>
      </c>
      <c r="J4" s="22">
        <v>977</v>
      </c>
      <c r="K4" s="22">
        <v>142</v>
      </c>
      <c r="L4" s="22">
        <v>61</v>
      </c>
      <c r="M4" s="22">
        <v>3334</v>
      </c>
      <c r="N4" s="22">
        <v>70</v>
      </c>
    </row>
    <row r="5" spans="1:14" x14ac:dyDescent="0.2">
      <c r="A5" s="20">
        <v>1995</v>
      </c>
      <c r="B5" s="21">
        <v>378404</v>
      </c>
      <c r="C5" s="21">
        <v>1922</v>
      </c>
      <c r="D5" s="21">
        <v>791</v>
      </c>
      <c r="E5" s="21">
        <v>4198</v>
      </c>
      <c r="F5" s="21">
        <v>4713</v>
      </c>
      <c r="G5" s="21">
        <v>-515</v>
      </c>
      <c r="H5" s="21">
        <v>39</v>
      </c>
      <c r="I5" s="21">
        <v>2444</v>
      </c>
      <c r="J5" s="21">
        <v>1083</v>
      </c>
      <c r="K5" s="21">
        <v>96</v>
      </c>
      <c r="L5" s="21">
        <v>37</v>
      </c>
      <c r="M5" s="21">
        <v>2610</v>
      </c>
      <c r="N5" s="21">
        <v>62</v>
      </c>
    </row>
    <row r="6" spans="1:14" x14ac:dyDescent="0.2">
      <c r="A6" s="20">
        <v>2000</v>
      </c>
      <c r="B6" s="21">
        <v>375617</v>
      </c>
      <c r="C6" s="21">
        <v>1712</v>
      </c>
      <c r="D6" s="21">
        <v>805</v>
      </c>
      <c r="E6" s="21">
        <v>3224</v>
      </c>
      <c r="F6" s="21">
        <v>4561</v>
      </c>
      <c r="G6" s="21">
        <v>-1337</v>
      </c>
      <c r="H6" s="21">
        <v>-41</v>
      </c>
      <c r="I6" s="21">
        <v>2366</v>
      </c>
      <c r="J6" s="21">
        <v>1162</v>
      </c>
      <c r="K6" s="21">
        <v>100</v>
      </c>
      <c r="L6" s="21">
        <v>25</v>
      </c>
      <c r="M6" s="21">
        <v>1794</v>
      </c>
      <c r="N6" s="21">
        <v>56</v>
      </c>
    </row>
    <row r="7" spans="1:14" x14ac:dyDescent="0.2">
      <c r="A7" s="20">
        <v>2001</v>
      </c>
      <c r="B7" s="21">
        <v>374578</v>
      </c>
      <c r="C7" s="21">
        <v>1509</v>
      </c>
      <c r="D7" s="21">
        <v>895</v>
      </c>
      <c r="E7" s="21">
        <v>3157</v>
      </c>
      <c r="F7" s="21">
        <v>4516</v>
      </c>
      <c r="G7" s="21">
        <v>-1359</v>
      </c>
      <c r="H7" s="21">
        <v>67</v>
      </c>
      <c r="I7" s="21">
        <v>2304</v>
      </c>
      <c r="J7" s="21">
        <v>1197</v>
      </c>
      <c r="K7" s="21">
        <v>84</v>
      </c>
      <c r="L7" s="21">
        <v>18</v>
      </c>
      <c r="M7" s="21">
        <v>1647</v>
      </c>
      <c r="N7" s="21">
        <v>52</v>
      </c>
    </row>
    <row r="8" spans="1:14" x14ac:dyDescent="0.2">
      <c r="A8" s="20">
        <v>2002</v>
      </c>
      <c r="B8" s="21">
        <v>369747</v>
      </c>
      <c r="C8" s="21">
        <v>1660</v>
      </c>
      <c r="D8" s="21">
        <v>853</v>
      </c>
      <c r="E8" s="21">
        <v>3381</v>
      </c>
      <c r="F8" s="21">
        <v>4558</v>
      </c>
      <c r="G8" s="21">
        <v>-1177</v>
      </c>
      <c r="H8" s="21">
        <v>129</v>
      </c>
      <c r="I8" s="21">
        <v>2299</v>
      </c>
      <c r="J8" s="21">
        <v>1179</v>
      </c>
      <c r="K8" s="21">
        <v>79</v>
      </c>
      <c r="L8" s="21">
        <v>16</v>
      </c>
      <c r="M8" s="21">
        <v>1609</v>
      </c>
      <c r="N8" s="21">
        <v>48</v>
      </c>
    </row>
    <row r="9" spans="1:14" x14ac:dyDescent="0.2">
      <c r="A9" s="20">
        <v>2003</v>
      </c>
      <c r="B9" s="21">
        <v>368519</v>
      </c>
      <c r="C9" s="21">
        <v>1566</v>
      </c>
      <c r="D9" s="21">
        <v>867</v>
      </c>
      <c r="E9" s="21">
        <v>3215</v>
      </c>
      <c r="F9" s="21">
        <v>4649</v>
      </c>
      <c r="G9" s="21">
        <v>-1434</v>
      </c>
      <c r="H9" s="21">
        <v>-190</v>
      </c>
      <c r="I9" s="21">
        <v>2402</v>
      </c>
      <c r="J9" s="21">
        <v>1124</v>
      </c>
      <c r="K9" s="21">
        <v>80</v>
      </c>
      <c r="L9" s="21">
        <v>23</v>
      </c>
      <c r="M9" s="21">
        <v>1645</v>
      </c>
      <c r="N9" s="21">
        <v>51</v>
      </c>
    </row>
    <row r="10" spans="1:14" x14ac:dyDescent="0.2">
      <c r="A10" s="20">
        <v>2004</v>
      </c>
      <c r="B10" s="21">
        <v>366555</v>
      </c>
      <c r="C10" s="21">
        <v>1411</v>
      </c>
      <c r="D10" s="21">
        <v>860</v>
      </c>
      <c r="E10" s="21">
        <v>3193</v>
      </c>
      <c r="F10" s="21">
        <v>4571</v>
      </c>
      <c r="G10" s="21">
        <v>-1378</v>
      </c>
      <c r="H10" s="21">
        <v>-643</v>
      </c>
      <c r="I10" s="21">
        <v>2306</v>
      </c>
      <c r="J10" s="21">
        <v>1180</v>
      </c>
      <c r="K10" s="21">
        <v>77</v>
      </c>
      <c r="L10" s="21">
        <v>18</v>
      </c>
      <c r="M10" s="21">
        <v>1464</v>
      </c>
      <c r="N10" s="21">
        <v>46</v>
      </c>
    </row>
    <row r="11" spans="1:14" x14ac:dyDescent="0.2">
      <c r="A11" s="20">
        <v>2005</v>
      </c>
      <c r="B11" s="21">
        <v>365009</v>
      </c>
      <c r="C11" s="21">
        <v>1520</v>
      </c>
      <c r="D11" s="21">
        <v>872</v>
      </c>
      <c r="E11" s="21">
        <v>3285</v>
      </c>
      <c r="F11" s="21">
        <v>4598</v>
      </c>
      <c r="G11" s="21">
        <v>-1313</v>
      </c>
      <c r="H11" s="21">
        <v>-299</v>
      </c>
      <c r="I11" s="21">
        <v>2447</v>
      </c>
      <c r="J11" s="21">
        <v>1074</v>
      </c>
      <c r="K11" s="21">
        <v>77</v>
      </c>
      <c r="L11" s="21">
        <v>17</v>
      </c>
      <c r="M11" s="21">
        <v>1372</v>
      </c>
      <c r="N11" s="21">
        <v>42</v>
      </c>
    </row>
    <row r="12" spans="1:14" x14ac:dyDescent="0.2">
      <c r="A12" s="20">
        <v>2006</v>
      </c>
      <c r="B12" s="21">
        <v>363706</v>
      </c>
      <c r="C12" s="21">
        <v>1526</v>
      </c>
      <c r="D12" s="21">
        <v>823</v>
      </c>
      <c r="E12" s="21">
        <v>3327</v>
      </c>
      <c r="F12" s="21">
        <v>4546</v>
      </c>
      <c r="G12" s="21">
        <v>-1219</v>
      </c>
      <c r="H12" s="21">
        <v>-434</v>
      </c>
      <c r="I12" s="21">
        <v>2392</v>
      </c>
      <c r="J12" s="21">
        <v>1059</v>
      </c>
      <c r="K12" s="21">
        <v>76</v>
      </c>
      <c r="L12" s="21">
        <v>14</v>
      </c>
      <c r="M12" s="21">
        <v>1346</v>
      </c>
      <c r="N12" s="21">
        <v>40</v>
      </c>
    </row>
    <row r="13" spans="1:14" x14ac:dyDescent="0.2">
      <c r="A13" s="20">
        <v>2007</v>
      </c>
      <c r="B13" s="19">
        <v>361620</v>
      </c>
      <c r="C13" s="19">
        <v>1368</v>
      </c>
      <c r="D13" s="19">
        <v>811</v>
      </c>
      <c r="E13" s="19">
        <v>3230</v>
      </c>
      <c r="F13" s="19">
        <v>4599</v>
      </c>
      <c r="G13" s="19">
        <v>-1369</v>
      </c>
      <c r="H13" s="19">
        <v>-1073</v>
      </c>
      <c r="I13" s="19">
        <v>2376</v>
      </c>
      <c r="J13" s="19">
        <v>1083</v>
      </c>
      <c r="K13" s="19">
        <v>81</v>
      </c>
      <c r="L13" s="19">
        <v>10</v>
      </c>
      <c r="M13" s="19">
        <v>1232</v>
      </c>
      <c r="N13" s="19">
        <v>38</v>
      </c>
    </row>
    <row r="14" spans="1:14" x14ac:dyDescent="0.2">
      <c r="A14" s="20">
        <v>2008</v>
      </c>
      <c r="B14" s="19">
        <v>360387</v>
      </c>
      <c r="C14" s="19">
        <v>1402</v>
      </c>
      <c r="D14" s="19">
        <v>864</v>
      </c>
      <c r="E14" s="19">
        <v>3331</v>
      </c>
      <c r="F14" s="19">
        <v>4363</v>
      </c>
      <c r="G14" s="19">
        <v>-1032</v>
      </c>
      <c r="H14" s="19">
        <v>-424</v>
      </c>
      <c r="I14" s="19">
        <v>2206</v>
      </c>
      <c r="J14" s="19">
        <v>1134</v>
      </c>
      <c r="K14" s="19">
        <v>67</v>
      </c>
      <c r="L14" s="19">
        <v>15</v>
      </c>
      <c r="M14" s="19">
        <v>1244</v>
      </c>
      <c r="N14" s="18">
        <v>37</v>
      </c>
    </row>
    <row r="15" spans="1:14" x14ac:dyDescent="0.2">
      <c r="A15" s="20">
        <v>2009</v>
      </c>
      <c r="B15" s="19">
        <v>358807</v>
      </c>
      <c r="C15" s="19">
        <v>1274</v>
      </c>
      <c r="D15" s="19">
        <v>767</v>
      </c>
      <c r="E15" s="19">
        <v>3220</v>
      </c>
      <c r="F15" s="19">
        <v>4557</v>
      </c>
      <c r="G15" s="19">
        <v>-1337</v>
      </c>
      <c r="H15" s="19">
        <v>-620</v>
      </c>
      <c r="I15" s="19">
        <v>2285</v>
      </c>
      <c r="J15" s="19">
        <v>1189</v>
      </c>
      <c r="K15" s="19">
        <v>75</v>
      </c>
      <c r="L15" s="19">
        <v>10</v>
      </c>
      <c r="M15" s="19">
        <v>1140</v>
      </c>
      <c r="N15" s="19">
        <v>35</v>
      </c>
    </row>
    <row r="16" spans="1:14" x14ac:dyDescent="0.2">
      <c r="A16" s="20">
        <v>2010</v>
      </c>
      <c r="B16" s="19">
        <v>356573</v>
      </c>
      <c r="C16" s="19">
        <v>1216</v>
      </c>
      <c r="D16" s="19">
        <v>743</v>
      </c>
      <c r="E16" s="19">
        <v>2945</v>
      </c>
      <c r="F16" s="19">
        <v>4469</v>
      </c>
      <c r="G16" s="19">
        <v>-1524</v>
      </c>
      <c r="H16" s="19">
        <v>-845</v>
      </c>
      <c r="I16" s="19">
        <v>2271</v>
      </c>
      <c r="J16" s="19">
        <v>1131</v>
      </c>
      <c r="K16" s="19">
        <v>75</v>
      </c>
      <c r="L16" s="19">
        <v>17</v>
      </c>
      <c r="M16" s="19">
        <v>1118</v>
      </c>
      <c r="N16" s="19">
        <v>38</v>
      </c>
    </row>
    <row r="17" spans="1:14" x14ac:dyDescent="0.2">
      <c r="A17" s="20">
        <v>2011</v>
      </c>
      <c r="B17" s="19">
        <v>354565</v>
      </c>
      <c r="C17" s="19">
        <v>1249</v>
      </c>
      <c r="D17" s="19">
        <v>856</v>
      </c>
      <c r="E17" s="19">
        <v>2881</v>
      </c>
      <c r="F17" s="19">
        <v>4559</v>
      </c>
      <c r="G17" s="19">
        <v>-1678</v>
      </c>
      <c r="H17" s="19">
        <v>-416</v>
      </c>
      <c r="I17" s="19">
        <v>2351</v>
      </c>
      <c r="J17" s="19">
        <v>1192</v>
      </c>
      <c r="K17" s="19">
        <v>79</v>
      </c>
      <c r="L17" s="19">
        <v>19</v>
      </c>
      <c r="M17" s="19">
        <v>1129</v>
      </c>
      <c r="N17" s="19">
        <v>39</v>
      </c>
    </row>
  </sheetData>
  <mergeCells count="10">
    <mergeCell ref="B2:B3"/>
    <mergeCell ref="C2:C3"/>
    <mergeCell ref="D2:D3"/>
    <mergeCell ref="E2:E3"/>
    <mergeCell ref="M2:N2"/>
    <mergeCell ref="H2:H3"/>
    <mergeCell ref="I2:K2"/>
    <mergeCell ref="L2:L3"/>
    <mergeCell ref="F2:F3"/>
    <mergeCell ref="G2:G3"/>
  </mergeCells>
  <pageMargins left="0.75" right="0.75" top="1" bottom="1" header="0.5" footer="0.5"/>
  <pageSetup paperSize="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8669-26A1-47AE-B36A-6E8698924E61}">
  <dimension ref="A1:H16"/>
  <sheetViews>
    <sheetView workbookViewId="0"/>
  </sheetViews>
  <sheetFormatPr defaultRowHeight="11.25" x14ac:dyDescent="0.2"/>
  <cols>
    <col min="1" max="1" width="8.7109375" style="18" customWidth="1"/>
    <col min="2" max="8" width="11.7109375" style="18" customWidth="1"/>
    <col min="9" max="16384" width="9.140625" style="18"/>
  </cols>
  <sheetData>
    <row r="1" spans="1:8" x14ac:dyDescent="0.2">
      <c r="A1" s="17" t="s">
        <v>35</v>
      </c>
      <c r="B1" s="28"/>
      <c r="C1" s="28"/>
      <c r="D1" s="28"/>
      <c r="E1" s="28"/>
      <c r="F1" s="28"/>
      <c r="G1" s="28"/>
      <c r="H1" s="28"/>
    </row>
    <row r="2" spans="1:8" ht="45" x14ac:dyDescent="0.2">
      <c r="A2" s="33" t="s">
        <v>10</v>
      </c>
      <c r="B2" s="25" t="s">
        <v>31</v>
      </c>
      <c r="C2" s="25" t="s">
        <v>30</v>
      </c>
      <c r="D2" s="25" t="s">
        <v>29</v>
      </c>
      <c r="E2" s="25" t="s">
        <v>28</v>
      </c>
      <c r="F2" s="25" t="s">
        <v>27</v>
      </c>
      <c r="G2" s="25" t="s">
        <v>26</v>
      </c>
      <c r="H2" s="24" t="s">
        <v>34</v>
      </c>
    </row>
    <row r="3" spans="1:8" x14ac:dyDescent="0.2">
      <c r="A3" s="23">
        <v>1990</v>
      </c>
      <c r="B3" s="32">
        <v>6.5</v>
      </c>
      <c r="C3" s="32">
        <v>2</v>
      </c>
      <c r="D3" s="32">
        <v>12.4</v>
      </c>
      <c r="E3" s="32">
        <v>12.4</v>
      </c>
      <c r="F3" s="32">
        <v>0</v>
      </c>
      <c r="G3" s="32">
        <v>-1.2</v>
      </c>
      <c r="H3" s="32">
        <v>12.8</v>
      </c>
    </row>
    <row r="4" spans="1:8" x14ac:dyDescent="0.2">
      <c r="A4" s="20">
        <v>1995</v>
      </c>
      <c r="B4" s="31">
        <v>5</v>
      </c>
      <c r="C4" s="31">
        <v>2.1</v>
      </c>
      <c r="D4" s="31">
        <v>11</v>
      </c>
      <c r="E4" s="31">
        <v>12.4</v>
      </c>
      <c r="F4" s="31">
        <v>-1.4</v>
      </c>
      <c r="G4" s="31">
        <v>0.1</v>
      </c>
      <c r="H4" s="31">
        <v>8.8000000000000007</v>
      </c>
    </row>
    <row r="5" spans="1:8" x14ac:dyDescent="0.2">
      <c r="A5" s="20">
        <v>2000</v>
      </c>
      <c r="B5" s="31">
        <v>4.5999999999999996</v>
      </c>
      <c r="C5" s="31">
        <v>2.1</v>
      </c>
      <c r="D5" s="31">
        <v>8.6</v>
      </c>
      <c r="E5" s="31">
        <v>12.1</v>
      </c>
      <c r="F5" s="31">
        <v>-3.6</v>
      </c>
      <c r="G5" s="31">
        <v>-0.1</v>
      </c>
      <c r="H5" s="31">
        <v>7.8</v>
      </c>
    </row>
    <row r="6" spans="1:8" x14ac:dyDescent="0.2">
      <c r="A6" s="20">
        <v>2001</v>
      </c>
      <c r="B6" s="31">
        <v>4</v>
      </c>
      <c r="C6" s="31">
        <v>2.4</v>
      </c>
      <c r="D6" s="31">
        <v>8.4</v>
      </c>
      <c r="E6" s="31">
        <v>12</v>
      </c>
      <c r="F6" s="31">
        <v>-3.6</v>
      </c>
      <c r="G6" s="31">
        <v>0.2</v>
      </c>
      <c r="H6" s="31">
        <v>5.7</v>
      </c>
    </row>
    <row r="7" spans="1:8" x14ac:dyDescent="0.2">
      <c r="A7" s="20">
        <v>2002</v>
      </c>
      <c r="B7" s="31">
        <v>4.4000000000000004</v>
      </c>
      <c r="C7" s="31">
        <v>2.2999999999999998</v>
      </c>
      <c r="D7" s="31">
        <v>9</v>
      </c>
      <c r="E7" s="31">
        <v>12.2</v>
      </c>
      <c r="F7" s="31">
        <v>-3.1</v>
      </c>
      <c r="G7" s="31">
        <v>0.3</v>
      </c>
      <c r="H7" s="31">
        <v>4.7</v>
      </c>
    </row>
    <row r="8" spans="1:8" x14ac:dyDescent="0.2">
      <c r="A8" s="20">
        <v>2003</v>
      </c>
      <c r="B8" s="31">
        <v>4.2</v>
      </c>
      <c r="C8" s="31">
        <v>2.2999999999999998</v>
      </c>
      <c r="D8" s="31">
        <v>8.6999999999999993</v>
      </c>
      <c r="E8" s="31">
        <v>12.6</v>
      </c>
      <c r="F8" s="31">
        <v>-3.9</v>
      </c>
      <c r="G8" s="31">
        <v>-0.5</v>
      </c>
      <c r="H8" s="31">
        <v>7.2</v>
      </c>
    </row>
    <row r="9" spans="1:8" x14ac:dyDescent="0.2">
      <c r="A9" s="20">
        <v>2004</v>
      </c>
      <c r="B9" s="31">
        <v>3.8</v>
      </c>
      <c r="C9" s="31">
        <v>2.2999999999999998</v>
      </c>
      <c r="D9" s="31">
        <v>8.6999999999999993</v>
      </c>
      <c r="E9" s="31">
        <v>12.4</v>
      </c>
      <c r="F9" s="31">
        <v>-3.7</v>
      </c>
      <c r="G9" s="31">
        <v>1.7</v>
      </c>
      <c r="H9" s="31">
        <v>5.6</v>
      </c>
    </row>
    <row r="10" spans="1:8" x14ac:dyDescent="0.2">
      <c r="A10" s="20">
        <v>2005</v>
      </c>
      <c r="B10" s="31">
        <v>4.2</v>
      </c>
      <c r="C10" s="31">
        <v>2.4</v>
      </c>
      <c r="D10" s="31">
        <v>9</v>
      </c>
      <c r="E10" s="31">
        <v>12.6</v>
      </c>
      <c r="F10" s="31">
        <v>-3.6</v>
      </c>
      <c r="G10" s="31">
        <v>-0.8</v>
      </c>
      <c r="H10" s="31">
        <v>5.2</v>
      </c>
    </row>
    <row r="11" spans="1:8" x14ac:dyDescent="0.2">
      <c r="A11" s="20">
        <v>2006</v>
      </c>
      <c r="B11" s="31">
        <v>4.2</v>
      </c>
      <c r="C11" s="31">
        <v>2.2999999999999998</v>
      </c>
      <c r="D11" s="31">
        <v>9.1</v>
      </c>
      <c r="E11" s="31">
        <v>12.5</v>
      </c>
      <c r="F11" s="31">
        <v>-3.3</v>
      </c>
      <c r="G11" s="31">
        <v>-1.2</v>
      </c>
      <c r="H11" s="31">
        <v>4.2</v>
      </c>
    </row>
    <row r="12" spans="1:8" x14ac:dyDescent="0.2">
      <c r="A12" s="20">
        <v>2007</v>
      </c>
      <c r="B12" s="30">
        <v>3.8</v>
      </c>
      <c r="C12" s="30">
        <v>2.2000000000000002</v>
      </c>
      <c r="D12" s="30">
        <v>8.9</v>
      </c>
      <c r="E12" s="30">
        <v>12.7</v>
      </c>
      <c r="F12" s="30">
        <v>-3.8</v>
      </c>
      <c r="G12" s="30">
        <v>-3</v>
      </c>
      <c r="H12" s="30">
        <v>3.1</v>
      </c>
    </row>
    <row r="13" spans="1:8" x14ac:dyDescent="0.2">
      <c r="A13" s="20">
        <v>2008</v>
      </c>
      <c r="B13" s="18">
        <v>3.9</v>
      </c>
      <c r="C13" s="18">
        <v>2.4</v>
      </c>
      <c r="D13" s="18">
        <v>9.1999999999999993</v>
      </c>
      <c r="E13" s="18">
        <v>12.1</v>
      </c>
      <c r="F13" s="18">
        <v>-2.9</v>
      </c>
      <c r="G13" s="18">
        <v>-1.2</v>
      </c>
      <c r="H13" s="18">
        <v>4.5</v>
      </c>
    </row>
    <row r="14" spans="1:8" x14ac:dyDescent="0.2">
      <c r="A14" s="20">
        <v>2009</v>
      </c>
      <c r="B14" s="29">
        <v>3.5</v>
      </c>
      <c r="C14" s="29">
        <v>2.1</v>
      </c>
      <c r="D14" s="29">
        <v>9</v>
      </c>
      <c r="E14" s="29">
        <v>12.7</v>
      </c>
      <c r="F14" s="29">
        <v>-3.7</v>
      </c>
      <c r="G14" s="29">
        <v>-1.7</v>
      </c>
      <c r="H14" s="29">
        <v>3.1</v>
      </c>
    </row>
    <row r="15" spans="1:8" x14ac:dyDescent="0.2">
      <c r="A15" s="20">
        <v>2010</v>
      </c>
      <c r="B15" s="18">
        <v>3.4</v>
      </c>
      <c r="C15" s="18">
        <v>2.1</v>
      </c>
      <c r="D15" s="18">
        <v>8.1999999999999993</v>
      </c>
      <c r="E15" s="18">
        <v>12.5</v>
      </c>
      <c r="F15" s="18">
        <v>-4.3</v>
      </c>
      <c r="G15" s="18">
        <v>-2.4</v>
      </c>
      <c r="H15" s="18">
        <v>5.8</v>
      </c>
    </row>
    <row r="16" spans="1:8" x14ac:dyDescent="0.2">
      <c r="A16" s="20">
        <v>2011</v>
      </c>
      <c r="B16" s="18">
        <v>3.5</v>
      </c>
      <c r="C16" s="18">
        <v>2.4</v>
      </c>
      <c r="D16" s="18">
        <v>8.1</v>
      </c>
      <c r="E16" s="18">
        <v>12.8</v>
      </c>
      <c r="F16" s="18">
        <v>-4.7</v>
      </c>
      <c r="G16" s="18">
        <v>-1.2</v>
      </c>
      <c r="H16" s="18">
        <v>6.6</v>
      </c>
    </row>
  </sheetData>
  <pageMargins left="0.75" right="0.75" top="1" bottom="1" header="0.5" footer="0.5"/>
  <pageSetup paperSize="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AFF87-B3D0-43CB-9A21-2B48C1E384EA}">
  <dimension ref="A1:G17"/>
  <sheetViews>
    <sheetView workbookViewId="0"/>
  </sheetViews>
  <sheetFormatPr defaultRowHeight="11.25" x14ac:dyDescent="0.2"/>
  <cols>
    <col min="1" max="1" width="8.7109375" style="18" customWidth="1"/>
    <col min="2" max="6" width="11.7109375" style="18" customWidth="1"/>
    <col min="7" max="7" width="13" style="18" customWidth="1"/>
    <col min="8" max="16384" width="9.140625" style="18"/>
  </cols>
  <sheetData>
    <row r="1" spans="1:7" x14ac:dyDescent="0.2">
      <c r="A1" s="17" t="s">
        <v>44</v>
      </c>
      <c r="B1" s="28"/>
      <c r="C1" s="28"/>
      <c r="D1" s="28"/>
      <c r="E1" s="28"/>
      <c r="F1" s="28"/>
      <c r="G1" s="28"/>
    </row>
    <row r="2" spans="1:7" ht="11.25" customHeight="1" x14ac:dyDescent="0.2">
      <c r="A2" s="84" t="s">
        <v>10</v>
      </c>
      <c r="B2" s="77" t="s">
        <v>43</v>
      </c>
      <c r="C2" s="77" t="s">
        <v>42</v>
      </c>
      <c r="D2" s="77" t="s">
        <v>41</v>
      </c>
      <c r="E2" s="83" t="s">
        <v>40</v>
      </c>
      <c r="F2" s="83"/>
      <c r="G2" s="79" t="s">
        <v>39</v>
      </c>
    </row>
    <row r="3" spans="1:7" ht="37.5" customHeight="1" x14ac:dyDescent="0.2">
      <c r="A3" s="85"/>
      <c r="B3" s="82"/>
      <c r="C3" s="82"/>
      <c r="D3" s="82"/>
      <c r="E3" s="25" t="s">
        <v>38</v>
      </c>
      <c r="F3" s="25" t="s">
        <v>37</v>
      </c>
      <c r="G3" s="79"/>
    </row>
    <row r="4" spans="1:7" x14ac:dyDescent="0.2">
      <c r="A4" s="23">
        <v>1990</v>
      </c>
      <c r="B4" s="22">
        <v>138380</v>
      </c>
      <c r="C4" s="39" t="s">
        <v>36</v>
      </c>
      <c r="D4" s="22">
        <v>1972</v>
      </c>
      <c r="E4" s="38">
        <v>745</v>
      </c>
      <c r="F4" s="38">
        <v>554</v>
      </c>
      <c r="G4" s="37">
        <v>154</v>
      </c>
    </row>
    <row r="5" spans="1:7" x14ac:dyDescent="0.2">
      <c r="A5" s="20">
        <v>1995</v>
      </c>
      <c r="B5" s="21">
        <v>141941</v>
      </c>
      <c r="C5" s="21">
        <v>1194</v>
      </c>
      <c r="D5" s="21">
        <v>980</v>
      </c>
      <c r="E5" s="35">
        <v>353</v>
      </c>
      <c r="F5" s="35">
        <v>300</v>
      </c>
      <c r="G5" s="36">
        <v>176</v>
      </c>
    </row>
    <row r="6" spans="1:7" x14ac:dyDescent="0.2">
      <c r="A6" s="20">
        <v>2000</v>
      </c>
      <c r="B6" s="21">
        <v>141655</v>
      </c>
      <c r="C6" s="21">
        <v>1812</v>
      </c>
      <c r="D6" s="21">
        <v>730</v>
      </c>
      <c r="E6" s="35">
        <v>216</v>
      </c>
      <c r="F6" s="35">
        <v>330</v>
      </c>
      <c r="G6" s="35">
        <v>112</v>
      </c>
    </row>
    <row r="7" spans="1:7" x14ac:dyDescent="0.2">
      <c r="A7" s="20">
        <v>2001</v>
      </c>
      <c r="B7" s="19">
        <v>142006</v>
      </c>
      <c r="C7" s="21">
        <v>1354</v>
      </c>
      <c r="D7" s="21">
        <v>870</v>
      </c>
      <c r="E7" s="35">
        <v>281</v>
      </c>
      <c r="F7" s="35">
        <v>424</v>
      </c>
      <c r="G7" s="35">
        <v>97</v>
      </c>
    </row>
    <row r="8" spans="1:7" x14ac:dyDescent="0.2">
      <c r="A8" s="20">
        <v>2002</v>
      </c>
      <c r="B8" s="21">
        <v>143277</v>
      </c>
      <c r="C8" s="21">
        <v>1885</v>
      </c>
      <c r="D8" s="21">
        <v>1386</v>
      </c>
      <c r="E8" s="35">
        <v>409</v>
      </c>
      <c r="F8" s="35">
        <v>497</v>
      </c>
      <c r="G8" s="35">
        <v>115</v>
      </c>
    </row>
    <row r="9" spans="1:7" x14ac:dyDescent="0.2">
      <c r="A9" s="20">
        <v>2003</v>
      </c>
      <c r="B9" s="21">
        <v>142712</v>
      </c>
      <c r="C9" s="21">
        <v>2117</v>
      </c>
      <c r="D9" s="21">
        <v>1185</v>
      </c>
      <c r="E9" s="35">
        <v>322</v>
      </c>
      <c r="F9" s="35">
        <v>546</v>
      </c>
      <c r="G9" s="35">
        <v>105</v>
      </c>
    </row>
    <row r="10" spans="1:7" x14ac:dyDescent="0.2">
      <c r="A10" s="20">
        <v>2004</v>
      </c>
      <c r="B10" s="21">
        <v>144331</v>
      </c>
      <c r="C10" s="21">
        <v>1761</v>
      </c>
      <c r="D10" s="21">
        <v>1715</v>
      </c>
      <c r="E10" s="35">
        <v>471</v>
      </c>
      <c r="F10" s="35">
        <v>645</v>
      </c>
      <c r="G10" s="35">
        <v>96</v>
      </c>
    </row>
    <row r="11" spans="1:7" x14ac:dyDescent="0.2">
      <c r="A11" s="20">
        <v>2005</v>
      </c>
      <c r="B11" s="21">
        <v>145360</v>
      </c>
      <c r="C11" s="21">
        <v>1482</v>
      </c>
      <c r="D11" s="21">
        <v>1129</v>
      </c>
      <c r="E11" s="35">
        <v>319</v>
      </c>
      <c r="F11" s="35">
        <v>476</v>
      </c>
      <c r="G11" s="35">
        <v>100</v>
      </c>
    </row>
    <row r="12" spans="1:7" x14ac:dyDescent="0.2">
      <c r="A12" s="20">
        <v>2006</v>
      </c>
      <c r="B12" s="21">
        <v>146185</v>
      </c>
      <c r="C12" s="21">
        <v>977</v>
      </c>
      <c r="D12" s="21">
        <v>910</v>
      </c>
      <c r="E12" s="35">
        <v>269</v>
      </c>
      <c r="F12" s="35">
        <v>379</v>
      </c>
      <c r="G12" s="35">
        <v>85</v>
      </c>
    </row>
    <row r="13" spans="1:7" x14ac:dyDescent="0.2">
      <c r="A13" s="20">
        <v>2007</v>
      </c>
      <c r="B13" s="19">
        <v>147573</v>
      </c>
      <c r="C13" s="19">
        <v>1089</v>
      </c>
      <c r="D13" s="19">
        <v>1467</v>
      </c>
      <c r="E13" s="34">
        <v>424</v>
      </c>
      <c r="F13" s="34">
        <v>550</v>
      </c>
      <c r="G13" s="34">
        <v>79</v>
      </c>
    </row>
    <row r="14" spans="1:7" x14ac:dyDescent="0.2">
      <c r="A14" s="20">
        <v>2008</v>
      </c>
      <c r="B14" s="19">
        <v>148437</v>
      </c>
      <c r="C14" s="19">
        <v>1204</v>
      </c>
      <c r="D14" s="19">
        <v>915</v>
      </c>
      <c r="E14" s="34">
        <v>259</v>
      </c>
      <c r="F14" s="34">
        <v>496</v>
      </c>
      <c r="G14" s="34">
        <v>51</v>
      </c>
    </row>
    <row r="15" spans="1:7" x14ac:dyDescent="0.2">
      <c r="A15" s="20">
        <v>2009</v>
      </c>
      <c r="B15" s="19">
        <v>149074</v>
      </c>
      <c r="C15" s="18">
        <v>796</v>
      </c>
      <c r="D15" s="18">
        <v>720</v>
      </c>
      <c r="E15" s="34">
        <v>213</v>
      </c>
      <c r="F15" s="34">
        <v>374</v>
      </c>
      <c r="G15" s="34">
        <v>83</v>
      </c>
    </row>
    <row r="16" spans="1:7" x14ac:dyDescent="0.2">
      <c r="A16" s="20">
        <v>2010</v>
      </c>
      <c r="B16" s="19">
        <v>149412</v>
      </c>
      <c r="C16" s="18">
        <v>388</v>
      </c>
      <c r="D16" s="18">
        <v>454</v>
      </c>
      <c r="E16" s="18">
        <v>120</v>
      </c>
      <c r="F16" s="18">
        <v>268</v>
      </c>
      <c r="G16" s="18">
        <v>116</v>
      </c>
    </row>
    <row r="17" spans="1:7" x14ac:dyDescent="0.2">
      <c r="A17" s="20">
        <v>2011</v>
      </c>
      <c r="B17" s="19">
        <v>149744</v>
      </c>
      <c r="C17" s="19">
        <v>520</v>
      </c>
      <c r="D17" s="19">
        <v>589</v>
      </c>
      <c r="E17" s="19">
        <v>159</v>
      </c>
      <c r="F17" s="19">
        <v>301</v>
      </c>
      <c r="G17" s="19">
        <v>257</v>
      </c>
    </row>
  </sheetData>
  <mergeCells count="6">
    <mergeCell ref="E2:F2"/>
    <mergeCell ref="G2:G3"/>
    <mergeCell ref="A2:A3"/>
    <mergeCell ref="B2:B3"/>
    <mergeCell ref="C2:C3"/>
    <mergeCell ref="D2:D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BD8D-6280-428E-9E6A-B8560B97530E}">
  <dimension ref="A1:G18"/>
  <sheetViews>
    <sheetView workbookViewId="0"/>
  </sheetViews>
  <sheetFormatPr defaultRowHeight="11.25" x14ac:dyDescent="0.2"/>
  <cols>
    <col min="1" max="1" width="8.7109375" style="18" customWidth="1"/>
    <col min="2" max="6" width="11.7109375" style="18" customWidth="1"/>
    <col min="7" max="7" width="14.7109375" style="18" customWidth="1"/>
    <col min="8" max="16384" width="9.140625" style="18"/>
  </cols>
  <sheetData>
    <row r="1" spans="1:7" s="40" customFormat="1" x14ac:dyDescent="0.2">
      <c r="A1" s="13" t="s">
        <v>53</v>
      </c>
      <c r="B1" s="41"/>
      <c r="C1" s="41"/>
      <c r="D1" s="41"/>
      <c r="E1" s="41"/>
      <c r="F1" s="41"/>
      <c r="G1" s="41"/>
    </row>
    <row r="2" spans="1:7" s="40" customFormat="1" ht="11.25" customHeight="1" x14ac:dyDescent="0.2">
      <c r="A2" s="71" t="s">
        <v>10</v>
      </c>
      <c r="B2" s="70" t="s">
        <v>52</v>
      </c>
      <c r="C2" s="70"/>
      <c r="D2" s="70"/>
      <c r="E2" s="70" t="s">
        <v>51</v>
      </c>
      <c r="F2" s="86" t="s">
        <v>50</v>
      </c>
      <c r="G2" s="88" t="s">
        <v>49</v>
      </c>
    </row>
    <row r="3" spans="1:7" s="40" customFormat="1" ht="33.75" customHeight="1" x14ac:dyDescent="0.2">
      <c r="A3" s="71"/>
      <c r="B3" s="70" t="s">
        <v>48</v>
      </c>
      <c r="C3" s="70" t="s">
        <v>47</v>
      </c>
      <c r="D3" s="70" t="s">
        <v>46</v>
      </c>
      <c r="E3" s="70"/>
      <c r="F3" s="87"/>
      <c r="G3" s="89"/>
    </row>
    <row r="4" spans="1:7" s="40" customFormat="1" ht="11.25" customHeight="1" x14ac:dyDescent="0.2">
      <c r="A4" s="71"/>
      <c r="B4" s="70"/>
      <c r="C4" s="70"/>
      <c r="D4" s="70"/>
      <c r="E4" s="70"/>
      <c r="F4" s="70" t="s">
        <v>45</v>
      </c>
      <c r="G4" s="76"/>
    </row>
    <row r="5" spans="1:7" x14ac:dyDescent="0.2">
      <c r="A5" s="23">
        <v>1990</v>
      </c>
      <c r="B5" s="22">
        <v>348249</v>
      </c>
      <c r="C5" s="22">
        <v>33560</v>
      </c>
      <c r="D5" s="22">
        <v>19465.2</v>
      </c>
      <c r="E5" s="22">
        <v>29259</v>
      </c>
      <c r="F5" s="22">
        <v>120894</v>
      </c>
      <c r="G5" s="22">
        <v>56174</v>
      </c>
    </row>
    <row r="6" spans="1:7" x14ac:dyDescent="0.2">
      <c r="A6" s="20">
        <v>1995</v>
      </c>
      <c r="B6" s="21">
        <v>370118</v>
      </c>
      <c r="C6" s="21">
        <v>65969</v>
      </c>
      <c r="D6" s="21">
        <v>13713.9</v>
      </c>
      <c r="E6" s="21">
        <v>46963</v>
      </c>
      <c r="F6" s="21">
        <v>132956</v>
      </c>
      <c r="G6" s="21">
        <v>59887</v>
      </c>
    </row>
    <row r="7" spans="1:7" x14ac:dyDescent="0.2">
      <c r="A7" s="20">
        <v>2000</v>
      </c>
      <c r="B7" s="21">
        <v>392033</v>
      </c>
      <c r="C7" s="21">
        <v>86075</v>
      </c>
      <c r="D7" s="21">
        <v>13523.5</v>
      </c>
      <c r="E7" s="21">
        <v>74038</v>
      </c>
      <c r="F7" s="21">
        <v>141441</v>
      </c>
      <c r="G7" s="21">
        <v>75852</v>
      </c>
    </row>
    <row r="8" spans="1:7" x14ac:dyDescent="0.2">
      <c r="A8" s="20">
        <v>2001</v>
      </c>
      <c r="B8" s="21">
        <v>401440</v>
      </c>
      <c r="C8" s="21">
        <v>101835</v>
      </c>
      <c r="D8" s="21">
        <v>13812.2</v>
      </c>
      <c r="E8" s="21">
        <v>79053</v>
      </c>
      <c r="F8" s="21">
        <v>142787</v>
      </c>
      <c r="G8" s="21">
        <v>84853</v>
      </c>
    </row>
    <row r="9" spans="1:7" x14ac:dyDescent="0.2">
      <c r="A9" s="20">
        <v>2002</v>
      </c>
      <c r="B9" s="21">
        <v>430473</v>
      </c>
      <c r="C9" s="21">
        <v>106407</v>
      </c>
      <c r="D9" s="21">
        <v>13286.3</v>
      </c>
      <c r="E9" s="21">
        <v>82584</v>
      </c>
      <c r="F9" s="21">
        <v>141477</v>
      </c>
      <c r="G9" s="21">
        <v>89646</v>
      </c>
    </row>
    <row r="10" spans="1:7" x14ac:dyDescent="0.2">
      <c r="A10" s="20">
        <v>2003</v>
      </c>
      <c r="B10" s="21">
        <v>423642</v>
      </c>
      <c r="C10" s="21">
        <v>125234</v>
      </c>
      <c r="D10" s="21">
        <v>14269.8</v>
      </c>
      <c r="E10" s="21">
        <v>86306</v>
      </c>
      <c r="F10" s="21">
        <v>142108</v>
      </c>
      <c r="G10" s="21">
        <v>96422</v>
      </c>
    </row>
    <row r="11" spans="1:7" x14ac:dyDescent="0.2">
      <c r="A11" s="20">
        <v>2004</v>
      </c>
      <c r="B11" s="21">
        <v>424472</v>
      </c>
      <c r="C11" s="21">
        <v>136826</v>
      </c>
      <c r="D11" s="21">
        <v>13078.5</v>
      </c>
      <c r="E11" s="21">
        <v>88051</v>
      </c>
      <c r="F11" s="21">
        <v>143082</v>
      </c>
      <c r="G11" s="21">
        <v>103111</v>
      </c>
    </row>
    <row r="12" spans="1:7" x14ac:dyDescent="0.2">
      <c r="A12" s="20">
        <v>2005</v>
      </c>
      <c r="B12" s="21">
        <v>417196</v>
      </c>
      <c r="C12" s="21">
        <v>134337.5</v>
      </c>
      <c r="D12" s="21">
        <v>13009.4</v>
      </c>
      <c r="E12" s="21">
        <v>91382</v>
      </c>
      <c r="F12" s="21">
        <v>143603</v>
      </c>
      <c r="G12" s="21">
        <v>107697</v>
      </c>
    </row>
    <row r="13" spans="1:7" x14ac:dyDescent="0.2">
      <c r="A13" s="20">
        <v>2006</v>
      </c>
      <c r="B13" s="21">
        <v>423492</v>
      </c>
      <c r="C13" s="21">
        <v>125749.1</v>
      </c>
      <c r="D13" s="21">
        <v>13030.3</v>
      </c>
      <c r="E13" s="21">
        <v>93389</v>
      </c>
      <c r="F13" s="21">
        <v>144133</v>
      </c>
      <c r="G13" s="21">
        <v>112645</v>
      </c>
    </row>
    <row r="14" spans="1:7" x14ac:dyDescent="0.2">
      <c r="A14" s="20">
        <v>2007</v>
      </c>
      <c r="B14" s="19">
        <v>422231</v>
      </c>
      <c r="C14" s="19">
        <v>100348.8</v>
      </c>
      <c r="D14" s="19">
        <v>12622.4</v>
      </c>
      <c r="E14" s="19">
        <v>95059</v>
      </c>
      <c r="F14" s="19">
        <v>145043</v>
      </c>
      <c r="G14" s="19">
        <v>117205</v>
      </c>
    </row>
    <row r="15" spans="1:7" x14ac:dyDescent="0.2">
      <c r="A15" s="20">
        <v>2008</v>
      </c>
      <c r="B15" s="19">
        <v>425910</v>
      </c>
      <c r="C15" s="19">
        <v>98554</v>
      </c>
      <c r="D15" s="19">
        <v>12850.4</v>
      </c>
      <c r="E15" s="19">
        <v>96762</v>
      </c>
      <c r="F15" s="19">
        <v>145952</v>
      </c>
      <c r="G15" s="19">
        <v>119089</v>
      </c>
    </row>
    <row r="16" spans="1:7" x14ac:dyDescent="0.2">
      <c r="A16" s="20">
        <v>2009</v>
      </c>
      <c r="B16" s="19">
        <v>425657</v>
      </c>
      <c r="C16" s="19">
        <v>103308</v>
      </c>
      <c r="D16" s="19">
        <v>12132</v>
      </c>
      <c r="E16" s="19">
        <v>97835</v>
      </c>
      <c r="F16" s="19">
        <v>146633</v>
      </c>
      <c r="G16" s="19">
        <v>121569</v>
      </c>
    </row>
    <row r="17" spans="1:7" x14ac:dyDescent="0.2">
      <c r="A17" s="20">
        <v>2010</v>
      </c>
      <c r="B17" s="19">
        <v>383066</v>
      </c>
      <c r="C17" s="19">
        <v>109007</v>
      </c>
      <c r="D17" s="19">
        <v>11615</v>
      </c>
      <c r="E17" s="19">
        <v>100916</v>
      </c>
      <c r="F17" s="19">
        <v>146695</v>
      </c>
      <c r="G17" s="19">
        <v>121766</v>
      </c>
    </row>
    <row r="18" spans="1:7" x14ac:dyDescent="0.2">
      <c r="A18" s="20">
        <v>2011</v>
      </c>
      <c r="B18" s="19">
        <v>374372</v>
      </c>
      <c r="C18" s="19">
        <v>100091</v>
      </c>
      <c r="D18" s="19">
        <v>11849</v>
      </c>
      <c r="E18" s="19">
        <v>98342</v>
      </c>
      <c r="F18" s="19">
        <v>146910</v>
      </c>
      <c r="G18" s="19">
        <v>122305</v>
      </c>
    </row>
  </sheetData>
  <mergeCells count="9">
    <mergeCell ref="A2:A4"/>
    <mergeCell ref="E2:E4"/>
    <mergeCell ref="F4:G4"/>
    <mergeCell ref="B2:D2"/>
    <mergeCell ref="B3:B4"/>
    <mergeCell ref="C3:C4"/>
    <mergeCell ref="D3:D4"/>
    <mergeCell ref="F2:F3"/>
    <mergeCell ref="G2:G3"/>
  </mergeCells>
  <pageMargins left="0.75" right="0.75" top="1" bottom="1" header="0.5" footer="0.5"/>
  <pageSetup paperSize="9" orientation="landscape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D93BC-0343-4746-ADBB-11ABD99EB491}">
  <dimension ref="A1:H16"/>
  <sheetViews>
    <sheetView workbookViewId="0"/>
  </sheetViews>
  <sheetFormatPr defaultRowHeight="11.25" x14ac:dyDescent="0.2"/>
  <cols>
    <col min="1" max="1" width="8.7109375" style="18" customWidth="1"/>
    <col min="2" max="8" width="11.7109375" style="18" customWidth="1"/>
    <col min="9" max="16384" width="9.140625" style="18"/>
  </cols>
  <sheetData>
    <row r="1" spans="1:8" x14ac:dyDescent="0.2">
      <c r="A1" s="17" t="s">
        <v>61</v>
      </c>
      <c r="B1" s="28"/>
      <c r="C1" s="28"/>
      <c r="D1" s="28"/>
      <c r="E1" s="28"/>
      <c r="F1" s="28"/>
      <c r="G1" s="28"/>
      <c r="H1" s="28"/>
    </row>
    <row r="2" spans="1:8" ht="56.25" x14ac:dyDescent="0.2">
      <c r="A2" s="33" t="s">
        <v>10</v>
      </c>
      <c r="B2" s="25" t="s">
        <v>60</v>
      </c>
      <c r="C2" s="25" t="s">
        <v>59</v>
      </c>
      <c r="D2" s="25" t="s">
        <v>58</v>
      </c>
      <c r="E2" s="24" t="s">
        <v>57</v>
      </c>
      <c r="F2" s="11" t="s">
        <v>56</v>
      </c>
      <c r="G2" s="11" t="s">
        <v>55</v>
      </c>
      <c r="H2" s="43" t="s">
        <v>54</v>
      </c>
    </row>
    <row r="3" spans="1:8" x14ac:dyDescent="0.2">
      <c r="A3" s="23">
        <v>1990</v>
      </c>
      <c r="B3" s="22">
        <v>208</v>
      </c>
      <c r="C3" s="22">
        <v>3860</v>
      </c>
      <c r="D3" s="37">
        <v>941</v>
      </c>
      <c r="E3" s="22">
        <v>1508</v>
      </c>
      <c r="F3" s="22">
        <v>1591</v>
      </c>
      <c r="G3" s="22">
        <v>1223</v>
      </c>
      <c r="H3" s="42" t="s">
        <v>36</v>
      </c>
    </row>
    <row r="4" spans="1:8" x14ac:dyDescent="0.2">
      <c r="A4" s="20">
        <v>1995</v>
      </c>
      <c r="B4" s="21">
        <v>241</v>
      </c>
      <c r="C4" s="21">
        <v>3730</v>
      </c>
      <c r="D4" s="36">
        <v>720</v>
      </c>
      <c r="E4" s="21">
        <v>1144</v>
      </c>
      <c r="F4" s="21">
        <v>843</v>
      </c>
      <c r="G4" s="21">
        <v>1074</v>
      </c>
      <c r="H4" s="21">
        <v>2005</v>
      </c>
    </row>
    <row r="5" spans="1:8" x14ac:dyDescent="0.2">
      <c r="A5" s="20">
        <v>2000</v>
      </c>
      <c r="B5" s="21">
        <v>253</v>
      </c>
      <c r="C5" s="21">
        <v>3208</v>
      </c>
      <c r="D5" s="36">
        <v>583</v>
      </c>
      <c r="E5" s="36">
        <v>860</v>
      </c>
      <c r="F5" s="21">
        <v>752</v>
      </c>
      <c r="G5" s="21">
        <v>840</v>
      </c>
      <c r="H5" s="21">
        <v>2529</v>
      </c>
    </row>
    <row r="6" spans="1:8" x14ac:dyDescent="0.2">
      <c r="A6" s="20">
        <v>2001</v>
      </c>
      <c r="B6" s="21">
        <v>247</v>
      </c>
      <c r="C6" s="21">
        <v>3107</v>
      </c>
      <c r="D6" s="36">
        <v>605</v>
      </c>
      <c r="E6" s="36">
        <v>961</v>
      </c>
      <c r="F6" s="21">
        <v>734</v>
      </c>
      <c r="G6" s="21">
        <v>868</v>
      </c>
      <c r="H6" s="21">
        <v>2580</v>
      </c>
    </row>
    <row r="7" spans="1:8" x14ac:dyDescent="0.2">
      <c r="A7" s="20">
        <v>2002</v>
      </c>
      <c r="B7" s="21">
        <v>249</v>
      </c>
      <c r="C7" s="21">
        <v>3094</v>
      </c>
      <c r="D7" s="36">
        <v>657</v>
      </c>
      <c r="E7" s="36">
        <v>984</v>
      </c>
      <c r="F7" s="21">
        <v>734</v>
      </c>
      <c r="G7" s="21">
        <v>849</v>
      </c>
      <c r="H7" s="21">
        <v>2752</v>
      </c>
    </row>
    <row r="8" spans="1:8" x14ac:dyDescent="0.2">
      <c r="A8" s="20">
        <v>2003</v>
      </c>
      <c r="B8" s="21">
        <v>244</v>
      </c>
      <c r="C8" s="21">
        <v>3083</v>
      </c>
      <c r="D8" s="36">
        <v>699</v>
      </c>
      <c r="E8" s="21">
        <v>1112</v>
      </c>
      <c r="F8" s="21">
        <v>766</v>
      </c>
      <c r="G8" s="21">
        <v>885</v>
      </c>
      <c r="H8" s="21">
        <v>2686</v>
      </c>
    </row>
    <row r="9" spans="1:8" x14ac:dyDescent="0.2">
      <c r="A9" s="20">
        <v>2004</v>
      </c>
      <c r="B9" s="21">
        <v>240</v>
      </c>
      <c r="C9" s="21">
        <v>3147</v>
      </c>
      <c r="D9" s="36">
        <v>731</v>
      </c>
      <c r="E9" s="21">
        <v>1132</v>
      </c>
      <c r="F9" s="21">
        <v>774</v>
      </c>
      <c r="G9" s="21">
        <v>978</v>
      </c>
      <c r="H9" s="21">
        <v>2732</v>
      </c>
    </row>
    <row r="10" spans="1:8" x14ac:dyDescent="0.2">
      <c r="A10" s="20">
        <v>2005</v>
      </c>
      <c r="B10" s="21">
        <v>239</v>
      </c>
      <c r="C10" s="21">
        <v>3149</v>
      </c>
      <c r="D10" s="36">
        <v>839</v>
      </c>
      <c r="E10" s="21">
        <v>1177</v>
      </c>
      <c r="F10" s="21">
        <v>782</v>
      </c>
      <c r="G10" s="21">
        <v>969</v>
      </c>
      <c r="H10" s="21">
        <v>3011</v>
      </c>
    </row>
    <row r="11" spans="1:8" x14ac:dyDescent="0.2">
      <c r="A11" s="20">
        <v>2006</v>
      </c>
      <c r="B11" s="21">
        <v>234</v>
      </c>
      <c r="C11" s="21">
        <v>3169</v>
      </c>
      <c r="D11" s="36">
        <v>779</v>
      </c>
      <c r="E11" s="21">
        <v>1165</v>
      </c>
      <c r="F11" s="21">
        <v>812</v>
      </c>
      <c r="G11" s="21">
        <v>1052</v>
      </c>
      <c r="H11" s="21">
        <v>3088</v>
      </c>
    </row>
    <row r="12" spans="1:8" x14ac:dyDescent="0.2">
      <c r="A12" s="20">
        <v>2007</v>
      </c>
      <c r="B12" s="18">
        <v>234</v>
      </c>
      <c r="C12" s="19">
        <v>3037</v>
      </c>
      <c r="D12" s="18">
        <v>810</v>
      </c>
      <c r="E12" s="19">
        <v>1160</v>
      </c>
      <c r="F12" s="18">
        <v>896</v>
      </c>
      <c r="G12" s="19">
        <v>1188</v>
      </c>
      <c r="H12" s="19">
        <v>3154</v>
      </c>
    </row>
    <row r="13" spans="1:8" x14ac:dyDescent="0.2">
      <c r="A13" s="20">
        <v>2008</v>
      </c>
      <c r="B13" s="19">
        <v>230</v>
      </c>
      <c r="C13" s="19">
        <v>3037</v>
      </c>
      <c r="D13" s="19">
        <v>777</v>
      </c>
      <c r="E13" s="19">
        <v>1078</v>
      </c>
      <c r="F13" s="19">
        <v>964</v>
      </c>
      <c r="G13" s="19">
        <v>1205</v>
      </c>
      <c r="H13" s="19">
        <v>3206</v>
      </c>
    </row>
    <row r="14" spans="1:8" x14ac:dyDescent="0.2">
      <c r="A14" s="20">
        <v>2009</v>
      </c>
      <c r="B14" s="18">
        <v>228</v>
      </c>
      <c r="C14" s="19">
        <v>3037</v>
      </c>
      <c r="D14" s="19">
        <v>671</v>
      </c>
      <c r="E14" s="19">
        <v>923</v>
      </c>
      <c r="F14" s="19">
        <v>964</v>
      </c>
      <c r="G14" s="19">
        <v>1274</v>
      </c>
      <c r="H14" s="19">
        <v>3360</v>
      </c>
    </row>
    <row r="15" spans="1:8" x14ac:dyDescent="0.2">
      <c r="A15" s="20">
        <v>2010</v>
      </c>
      <c r="B15" s="19">
        <f>175+47</f>
        <v>222</v>
      </c>
      <c r="C15" s="19">
        <v>3037</v>
      </c>
      <c r="D15" s="19">
        <v>590</v>
      </c>
      <c r="E15" s="19">
        <v>804</v>
      </c>
      <c r="F15" s="19">
        <v>1210</v>
      </c>
      <c r="G15" s="19">
        <v>1284</v>
      </c>
      <c r="H15" s="19">
        <v>3312</v>
      </c>
    </row>
    <row r="16" spans="1:8" x14ac:dyDescent="0.2">
      <c r="A16" s="20">
        <v>2011</v>
      </c>
      <c r="B16" s="19">
        <f>176+48</f>
        <v>224</v>
      </c>
      <c r="C16" s="19">
        <v>3037</v>
      </c>
      <c r="D16" s="19">
        <v>610</v>
      </c>
      <c r="E16" s="19">
        <v>786</v>
      </c>
      <c r="F16" s="19">
        <v>1248</v>
      </c>
      <c r="G16" s="19">
        <v>1304</v>
      </c>
      <c r="H16" s="19">
        <v>3380</v>
      </c>
    </row>
  </sheetData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5987-286D-4B55-BA5A-D50BEBF1CFF9}">
  <dimension ref="A1:H18"/>
  <sheetViews>
    <sheetView workbookViewId="0"/>
  </sheetViews>
  <sheetFormatPr defaultRowHeight="11.25" x14ac:dyDescent="0.2"/>
  <cols>
    <col min="1" max="1" width="8.7109375" style="18" customWidth="1"/>
    <col min="2" max="8" width="11.7109375" style="18" customWidth="1"/>
    <col min="9" max="16384" width="9.140625" style="18"/>
  </cols>
  <sheetData>
    <row r="1" spans="1:8" x14ac:dyDescent="0.2">
      <c r="A1" s="17" t="s">
        <v>71</v>
      </c>
      <c r="B1" s="28"/>
      <c r="C1" s="28"/>
      <c r="D1" s="28"/>
      <c r="E1" s="28"/>
      <c r="F1" s="28"/>
      <c r="G1" s="28"/>
      <c r="H1" s="28"/>
    </row>
    <row r="2" spans="1:8" ht="15.95" customHeight="1" x14ac:dyDescent="0.2">
      <c r="A2" s="84" t="s">
        <v>10</v>
      </c>
      <c r="B2" s="77" t="s">
        <v>70</v>
      </c>
      <c r="C2" s="77" t="s">
        <v>69</v>
      </c>
      <c r="D2" s="79" t="s">
        <v>68</v>
      </c>
      <c r="E2" s="81"/>
      <c r="F2" s="86" t="s">
        <v>67</v>
      </c>
      <c r="G2" s="77" t="s">
        <v>66</v>
      </c>
      <c r="H2" s="92" t="s">
        <v>65</v>
      </c>
    </row>
    <row r="3" spans="1:8" ht="15.95" customHeight="1" x14ac:dyDescent="0.2">
      <c r="A3" s="90"/>
      <c r="B3" s="91"/>
      <c r="C3" s="91"/>
      <c r="D3" s="25" t="s">
        <v>64</v>
      </c>
      <c r="E3" s="25" t="s">
        <v>63</v>
      </c>
      <c r="F3" s="95"/>
      <c r="G3" s="91"/>
      <c r="H3" s="93"/>
    </row>
    <row r="4" spans="1:8" ht="28.5" customHeight="1" x14ac:dyDescent="0.2">
      <c r="A4" s="85"/>
      <c r="B4" s="82"/>
      <c r="C4" s="82"/>
      <c r="D4" s="79" t="s">
        <v>62</v>
      </c>
      <c r="E4" s="81"/>
      <c r="F4" s="87"/>
      <c r="G4" s="82"/>
      <c r="H4" s="94"/>
    </row>
    <row r="5" spans="1:8" x14ac:dyDescent="0.2">
      <c r="A5" s="23">
        <v>1990</v>
      </c>
      <c r="B5" s="22">
        <v>16096</v>
      </c>
      <c r="C5" s="22">
        <v>15664</v>
      </c>
      <c r="D5" s="22">
        <v>45403</v>
      </c>
      <c r="E5" s="22">
        <v>9299</v>
      </c>
      <c r="F5" s="22">
        <v>1248</v>
      </c>
      <c r="G5" s="37">
        <v>697</v>
      </c>
      <c r="H5" s="22">
        <v>2481</v>
      </c>
    </row>
    <row r="6" spans="1:8" x14ac:dyDescent="0.2">
      <c r="A6" s="20">
        <v>1995</v>
      </c>
      <c r="B6" s="21">
        <v>15338</v>
      </c>
      <c r="C6" s="21">
        <v>15325</v>
      </c>
      <c r="D6" s="21">
        <v>37984</v>
      </c>
      <c r="E6" s="21">
        <v>11479</v>
      </c>
      <c r="F6" s="21">
        <v>4183</v>
      </c>
      <c r="G6" s="21">
        <v>2765</v>
      </c>
      <c r="H6" s="21">
        <v>2371</v>
      </c>
    </row>
    <row r="7" spans="1:8" x14ac:dyDescent="0.2">
      <c r="A7" s="20">
        <v>2000</v>
      </c>
      <c r="B7" s="44" t="s">
        <v>36</v>
      </c>
      <c r="C7" s="44" t="s">
        <v>36</v>
      </c>
      <c r="D7" s="44" t="s">
        <v>36</v>
      </c>
      <c r="E7" s="44" t="s">
        <v>36</v>
      </c>
      <c r="F7" s="44" t="s">
        <v>36</v>
      </c>
      <c r="G7" s="44" t="s">
        <v>36</v>
      </c>
      <c r="H7" s="21">
        <v>2373</v>
      </c>
    </row>
    <row r="8" spans="1:8" x14ac:dyDescent="0.2">
      <c r="A8" s="20">
        <v>2001</v>
      </c>
      <c r="B8" s="21">
        <v>13680</v>
      </c>
      <c r="C8" s="21">
        <v>12397</v>
      </c>
      <c r="D8" s="21">
        <v>35235</v>
      </c>
      <c r="E8" s="21">
        <v>14179</v>
      </c>
      <c r="F8" s="21">
        <v>6233</v>
      </c>
      <c r="G8" s="21">
        <v>5701</v>
      </c>
      <c r="H8" s="21">
        <v>2196</v>
      </c>
    </row>
    <row r="9" spans="1:8" x14ac:dyDescent="0.2">
      <c r="A9" s="20">
        <v>2002</v>
      </c>
      <c r="B9" s="21">
        <v>13682</v>
      </c>
      <c r="C9" s="21">
        <v>11643</v>
      </c>
      <c r="D9" s="21">
        <v>34708</v>
      </c>
      <c r="E9" s="21">
        <v>14210</v>
      </c>
      <c r="F9" s="21">
        <v>7565</v>
      </c>
      <c r="G9" s="21">
        <v>6130</v>
      </c>
      <c r="H9" s="21">
        <v>2349</v>
      </c>
    </row>
    <row r="10" spans="1:8" x14ac:dyDescent="0.2">
      <c r="A10" s="20">
        <v>2003</v>
      </c>
      <c r="B10" s="21">
        <v>13253</v>
      </c>
      <c r="C10" s="21">
        <v>11250</v>
      </c>
      <c r="D10" s="21">
        <v>33268</v>
      </c>
      <c r="E10" s="21">
        <v>14829</v>
      </c>
      <c r="F10" s="21">
        <v>8463</v>
      </c>
      <c r="G10" s="21">
        <v>6374</v>
      </c>
      <c r="H10" s="21">
        <v>2412</v>
      </c>
    </row>
    <row r="11" spans="1:8" x14ac:dyDescent="0.2">
      <c r="A11" s="20">
        <v>2004</v>
      </c>
      <c r="B11" s="21">
        <v>13207</v>
      </c>
      <c r="C11" s="21">
        <v>10962</v>
      </c>
      <c r="D11" s="21">
        <v>32090</v>
      </c>
      <c r="E11" s="21">
        <v>14711</v>
      </c>
      <c r="F11" s="21">
        <v>8173</v>
      </c>
      <c r="G11" s="21">
        <v>6248</v>
      </c>
      <c r="H11" s="21">
        <v>2435</v>
      </c>
    </row>
    <row r="12" spans="1:8" x14ac:dyDescent="0.2">
      <c r="A12" s="20">
        <v>2005</v>
      </c>
      <c r="B12" s="21">
        <v>12561</v>
      </c>
      <c r="C12" s="21">
        <v>10868</v>
      </c>
      <c r="D12" s="21">
        <v>30775</v>
      </c>
      <c r="E12" s="21">
        <v>14747</v>
      </c>
      <c r="F12" s="21">
        <v>8753</v>
      </c>
      <c r="G12" s="21">
        <v>6506</v>
      </c>
      <c r="H12" s="21">
        <v>2405</v>
      </c>
    </row>
    <row r="13" spans="1:8" x14ac:dyDescent="0.2">
      <c r="A13" s="20">
        <v>2006</v>
      </c>
      <c r="B13" s="21">
        <v>12679</v>
      </c>
      <c r="C13" s="21">
        <v>11034</v>
      </c>
      <c r="D13" s="21">
        <v>29227</v>
      </c>
      <c r="E13" s="21">
        <v>14601</v>
      </c>
      <c r="F13" s="21">
        <v>8892</v>
      </c>
      <c r="G13" s="21">
        <v>6569</v>
      </c>
      <c r="H13" s="21">
        <v>2453</v>
      </c>
    </row>
    <row r="14" spans="1:8" x14ac:dyDescent="0.2">
      <c r="A14" s="20">
        <v>2007</v>
      </c>
      <c r="B14" s="19">
        <v>12709</v>
      </c>
      <c r="C14" s="19">
        <v>10911</v>
      </c>
      <c r="D14" s="19">
        <v>28212</v>
      </c>
      <c r="E14" s="19">
        <v>14587</v>
      </c>
      <c r="F14" s="19">
        <v>8711</v>
      </c>
      <c r="G14" s="19">
        <v>6588</v>
      </c>
      <c r="H14" s="19">
        <v>2414</v>
      </c>
    </row>
    <row r="15" spans="1:8" x14ac:dyDescent="0.2">
      <c r="A15" s="20">
        <v>2008</v>
      </c>
      <c r="B15" s="19">
        <v>12706</v>
      </c>
      <c r="C15" s="19">
        <v>11120</v>
      </c>
      <c r="D15" s="19">
        <v>27098</v>
      </c>
      <c r="E15" s="19">
        <v>14797</v>
      </c>
      <c r="F15" s="19">
        <v>8173</v>
      </c>
      <c r="G15" s="19">
        <v>6064</v>
      </c>
      <c r="H15" s="19">
        <v>2115</v>
      </c>
    </row>
    <row r="16" spans="1:8" x14ac:dyDescent="0.2">
      <c r="A16" s="20">
        <v>2009</v>
      </c>
      <c r="B16" s="15">
        <v>12914</v>
      </c>
      <c r="C16" s="15">
        <v>11155</v>
      </c>
      <c r="D16" s="15">
        <v>26484</v>
      </c>
      <c r="E16" s="15">
        <v>14623</v>
      </c>
      <c r="F16" s="15">
        <v>7615</v>
      </c>
      <c r="G16" s="15">
        <v>5613</v>
      </c>
      <c r="H16" s="15">
        <v>2299</v>
      </c>
    </row>
    <row r="17" spans="1:8" x14ac:dyDescent="0.2">
      <c r="A17" s="20">
        <v>2010</v>
      </c>
      <c r="B17" s="19">
        <v>12882</v>
      </c>
      <c r="C17" s="19">
        <v>11397</v>
      </c>
      <c r="D17" s="19">
        <v>25706</v>
      </c>
      <c r="E17" s="19">
        <v>14779</v>
      </c>
      <c r="F17" s="19">
        <v>7143</v>
      </c>
      <c r="G17" s="19">
        <v>5152</v>
      </c>
      <c r="H17" s="19">
        <v>2281</v>
      </c>
    </row>
    <row r="18" spans="1:8" x14ac:dyDescent="0.2">
      <c r="A18" s="20">
        <v>2011</v>
      </c>
      <c r="B18" s="19">
        <v>13011</v>
      </c>
      <c r="C18" s="19">
        <v>11568</v>
      </c>
      <c r="D18" s="19">
        <v>25368</v>
      </c>
      <c r="E18" s="19">
        <v>13691</v>
      </c>
      <c r="F18" s="19">
        <v>6756</v>
      </c>
      <c r="G18" s="19">
        <v>4797</v>
      </c>
      <c r="H18" s="19">
        <v>2283</v>
      </c>
    </row>
  </sheetData>
  <mergeCells count="8">
    <mergeCell ref="A2:A4"/>
    <mergeCell ref="B2:B4"/>
    <mergeCell ref="C2:C4"/>
    <mergeCell ref="G2:G4"/>
    <mergeCell ref="H2:H4"/>
    <mergeCell ref="D4:E4"/>
    <mergeCell ref="D2:E2"/>
    <mergeCell ref="F2:F4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28F3-DA1E-40A5-A780-E6231F81EB98}">
  <dimension ref="A1:F17"/>
  <sheetViews>
    <sheetView workbookViewId="0"/>
  </sheetViews>
  <sheetFormatPr defaultRowHeight="12.75" x14ac:dyDescent="0.2"/>
  <cols>
    <col min="1" max="1" width="9.140625" style="45"/>
    <col min="2" max="2" width="11" style="45" customWidth="1"/>
    <col min="3" max="3" width="12.7109375" style="45" customWidth="1"/>
    <col min="4" max="4" width="11.5703125" style="45" customWidth="1"/>
    <col min="5" max="5" width="12.28515625" style="45" customWidth="1"/>
    <col min="6" max="6" width="13.85546875" style="18" customWidth="1"/>
    <col min="7" max="16384" width="9.140625" style="45"/>
  </cols>
  <sheetData>
    <row r="1" spans="1:6" ht="11.25" customHeight="1" x14ac:dyDescent="0.2">
      <c r="A1" s="17" t="s">
        <v>79</v>
      </c>
      <c r="B1" s="28"/>
      <c r="C1" s="28"/>
      <c r="D1" s="14"/>
      <c r="E1" s="14"/>
      <c r="F1" s="54"/>
    </row>
    <row r="2" spans="1:6" ht="21" customHeight="1" x14ac:dyDescent="0.2">
      <c r="A2" s="81" t="s">
        <v>10</v>
      </c>
      <c r="B2" s="83" t="s">
        <v>78</v>
      </c>
      <c r="C2" s="79"/>
      <c r="D2" s="83" t="s">
        <v>77</v>
      </c>
      <c r="E2" s="79"/>
      <c r="F2" s="92" t="s">
        <v>76</v>
      </c>
    </row>
    <row r="3" spans="1:6" ht="22.5" x14ac:dyDescent="0.2">
      <c r="A3" s="81"/>
      <c r="B3" s="25" t="s">
        <v>75</v>
      </c>
      <c r="C3" s="24" t="s">
        <v>74</v>
      </c>
      <c r="D3" s="25" t="s">
        <v>73</v>
      </c>
      <c r="E3" s="24" t="s">
        <v>72</v>
      </c>
      <c r="F3" s="94"/>
    </row>
    <row r="4" spans="1:6" x14ac:dyDescent="0.2">
      <c r="A4" s="23">
        <v>1990</v>
      </c>
      <c r="B4" s="47" t="s">
        <v>36</v>
      </c>
      <c r="C4" s="47" t="s">
        <v>36</v>
      </c>
      <c r="D4" s="47" t="s">
        <v>36</v>
      </c>
      <c r="E4" s="47" t="s">
        <v>36</v>
      </c>
      <c r="F4" s="21">
        <v>9464</v>
      </c>
    </row>
    <row r="5" spans="1:6" x14ac:dyDescent="0.2">
      <c r="A5" s="20">
        <v>1995</v>
      </c>
      <c r="B5" s="47" t="s">
        <v>36</v>
      </c>
      <c r="C5" s="47" t="s">
        <v>36</v>
      </c>
      <c r="D5" s="47" t="s">
        <v>36</v>
      </c>
      <c r="E5" s="47" t="s">
        <v>36</v>
      </c>
      <c r="F5" s="21">
        <v>19676</v>
      </c>
    </row>
    <row r="6" spans="1:6" x14ac:dyDescent="0.2">
      <c r="A6" s="20">
        <v>2000</v>
      </c>
      <c r="B6" s="21">
        <v>409</v>
      </c>
      <c r="C6" s="52">
        <v>1086.5175088694123</v>
      </c>
      <c r="D6" s="48">
        <v>2385</v>
      </c>
      <c r="E6" s="49">
        <v>0.58377915371625755</v>
      </c>
      <c r="F6" s="21">
        <v>60816</v>
      </c>
    </row>
    <row r="7" spans="1:6" x14ac:dyDescent="0.2">
      <c r="A7" s="20">
        <v>2001</v>
      </c>
      <c r="B7" s="21">
        <v>465</v>
      </c>
      <c r="C7" s="52">
        <v>1238.3690840858153</v>
      </c>
      <c r="D7" s="48">
        <v>3643</v>
      </c>
      <c r="E7" s="49">
        <v>0.78418222251883174</v>
      </c>
      <c r="F7" s="21">
        <v>67482</v>
      </c>
    </row>
    <row r="8" spans="1:6" x14ac:dyDescent="0.2">
      <c r="A8" s="20">
        <v>2002</v>
      </c>
      <c r="B8" s="21">
        <v>495</v>
      </c>
      <c r="C8" s="52">
        <v>1323.581387458813</v>
      </c>
      <c r="D8" s="48">
        <v>4801</v>
      </c>
      <c r="E8" s="49">
        <v>0.96949356531713005</v>
      </c>
      <c r="F8" s="21">
        <v>73131</v>
      </c>
    </row>
    <row r="9" spans="1:6" x14ac:dyDescent="0.2">
      <c r="A9" s="20">
        <v>2003</v>
      </c>
      <c r="B9" s="21">
        <v>543</v>
      </c>
      <c r="C9" s="52">
        <v>1470.0762401819677</v>
      </c>
      <c r="D9" s="48">
        <v>4107</v>
      </c>
      <c r="E9" s="49">
        <v>0.75683584751978239</v>
      </c>
      <c r="F9" s="21">
        <v>71771</v>
      </c>
    </row>
    <row r="10" spans="1:6" x14ac:dyDescent="0.2">
      <c r="A10" s="20">
        <v>2004</v>
      </c>
      <c r="B10" s="21">
        <v>586</v>
      </c>
      <c r="C10" s="52">
        <v>1595.4285597794978</v>
      </c>
      <c r="D10" s="48">
        <v>5381</v>
      </c>
      <c r="E10" s="49">
        <v>0.91764046802494637</v>
      </c>
      <c r="F10" s="53">
        <v>74938</v>
      </c>
    </row>
    <row r="11" spans="1:6" x14ac:dyDescent="0.2">
      <c r="A11" s="20">
        <v>2005</v>
      </c>
      <c r="B11" s="21">
        <v>600</v>
      </c>
      <c r="C11" s="52">
        <v>1641.1179617144589</v>
      </c>
      <c r="D11" s="48">
        <v>4588</v>
      </c>
      <c r="E11" s="49">
        <v>0.7643524557256397</v>
      </c>
      <c r="F11" s="21">
        <v>90621</v>
      </c>
    </row>
    <row r="12" spans="1:6" x14ac:dyDescent="0.2">
      <c r="A12" s="20">
        <v>2006</v>
      </c>
      <c r="B12" s="21">
        <v>624</v>
      </c>
      <c r="C12" s="52">
        <v>1713.8223466993643</v>
      </c>
      <c r="D12" s="48">
        <v>5183</v>
      </c>
      <c r="E12" s="49">
        <v>0.83005859772239188</v>
      </c>
      <c r="F12" s="46">
        <v>94231</v>
      </c>
    </row>
    <row r="13" spans="1:6" x14ac:dyDescent="0.2">
      <c r="A13" s="20">
        <v>2007</v>
      </c>
      <c r="B13" s="51">
        <v>671</v>
      </c>
      <c r="C13" s="50">
        <v>1850.0496201104595</v>
      </c>
      <c r="D13" s="48">
        <v>6007</v>
      </c>
      <c r="E13" s="49">
        <v>0.89541885402040833</v>
      </c>
      <c r="F13" s="46">
        <v>83505</v>
      </c>
    </row>
    <row r="14" spans="1:6" x14ac:dyDescent="0.2">
      <c r="A14" s="20">
        <v>2008</v>
      </c>
      <c r="B14" s="51">
        <v>698</v>
      </c>
      <c r="C14" s="50">
        <v>1933.2126461573514</v>
      </c>
      <c r="D14" s="48">
        <v>6978</v>
      </c>
      <c r="E14" s="49">
        <v>0.99987762290371907</v>
      </c>
      <c r="F14" s="46">
        <v>73509</v>
      </c>
    </row>
    <row r="15" spans="1:6" x14ac:dyDescent="0.2">
      <c r="A15" s="20">
        <v>2009</v>
      </c>
      <c r="B15" s="51">
        <v>636</v>
      </c>
      <c r="C15" s="50">
        <v>1769.8587530421794</v>
      </c>
      <c r="D15" s="48">
        <v>7617</v>
      </c>
      <c r="E15" s="49">
        <v>1.1968898792219669</v>
      </c>
      <c r="F15" s="46">
        <v>64049</v>
      </c>
    </row>
    <row r="16" spans="1:6" x14ac:dyDescent="0.2">
      <c r="A16" s="20">
        <v>2010</v>
      </c>
      <c r="B16" s="51">
        <v>698</v>
      </c>
      <c r="C16" s="50">
        <v>1951.1237561969024</v>
      </c>
      <c r="D16" s="48">
        <v>7578</v>
      </c>
      <c r="E16" s="49">
        <v>1.085858762437526</v>
      </c>
      <c r="F16" s="46">
        <v>77275</v>
      </c>
    </row>
    <row r="17" spans="1:6" x14ac:dyDescent="0.2">
      <c r="A17" s="20">
        <v>2011</v>
      </c>
      <c r="B17" s="47" t="s">
        <v>36</v>
      </c>
      <c r="C17" s="47" t="s">
        <v>36</v>
      </c>
      <c r="D17" s="48">
        <v>9381</v>
      </c>
      <c r="E17" s="47" t="s">
        <v>36</v>
      </c>
      <c r="F17" s="46">
        <v>94249</v>
      </c>
    </row>
  </sheetData>
  <mergeCells count="4">
    <mergeCell ref="D2:E2"/>
    <mergeCell ref="F2:F3"/>
    <mergeCell ref="A2:A3"/>
    <mergeCell ref="B2:C2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DF83C-FE5E-4891-8FA6-10A933596E8F}">
  <dimension ref="A1:F17"/>
  <sheetViews>
    <sheetView workbookViewId="0"/>
  </sheetViews>
  <sheetFormatPr defaultRowHeight="11.25" x14ac:dyDescent="0.2"/>
  <cols>
    <col min="1" max="1" width="8.7109375" style="18" customWidth="1"/>
    <col min="2" max="2" width="11.85546875" style="18" customWidth="1"/>
    <col min="3" max="3" width="10.85546875" style="18" customWidth="1"/>
    <col min="4" max="4" width="12.140625" style="18" customWidth="1"/>
    <col min="5" max="5" width="11.7109375" style="18" customWidth="1"/>
    <col min="6" max="6" width="12.7109375" style="18" customWidth="1"/>
    <col min="7" max="16384" width="9.140625" style="18"/>
  </cols>
  <sheetData>
    <row r="1" spans="1:6" x14ac:dyDescent="0.2">
      <c r="A1" s="17" t="s">
        <v>86</v>
      </c>
      <c r="B1" s="28"/>
      <c r="C1" s="28"/>
      <c r="D1" s="28"/>
      <c r="E1" s="28"/>
      <c r="F1" s="54"/>
    </row>
    <row r="2" spans="1:6" ht="33.75" x14ac:dyDescent="0.2">
      <c r="A2" s="84" t="s">
        <v>10</v>
      </c>
      <c r="B2" s="25" t="s">
        <v>85</v>
      </c>
      <c r="C2" s="25" t="s">
        <v>84</v>
      </c>
      <c r="D2" s="25" t="s">
        <v>83</v>
      </c>
      <c r="E2" s="77" t="s">
        <v>82</v>
      </c>
      <c r="F2" s="92" t="s">
        <v>81</v>
      </c>
    </row>
    <row r="3" spans="1:6" x14ac:dyDescent="0.2">
      <c r="A3" s="85"/>
      <c r="B3" s="83" t="s">
        <v>80</v>
      </c>
      <c r="C3" s="83"/>
      <c r="D3" s="83"/>
      <c r="E3" s="82"/>
      <c r="F3" s="94"/>
    </row>
    <row r="4" spans="1:6" x14ac:dyDescent="0.2">
      <c r="A4" s="23">
        <v>1990</v>
      </c>
      <c r="B4" s="55" t="s">
        <v>36</v>
      </c>
      <c r="C4" s="55" t="s">
        <v>36</v>
      </c>
      <c r="D4" s="55" t="s">
        <v>36</v>
      </c>
      <c r="E4" s="55" t="s">
        <v>36</v>
      </c>
      <c r="F4" s="47" t="s">
        <v>36</v>
      </c>
    </row>
    <row r="5" spans="1:6" x14ac:dyDescent="0.2">
      <c r="A5" s="20">
        <v>1995</v>
      </c>
      <c r="B5" s="47" t="s">
        <v>36</v>
      </c>
      <c r="C5" s="47" t="s">
        <v>36</v>
      </c>
      <c r="D5" s="47" t="s">
        <v>36</v>
      </c>
      <c r="E5" s="47" t="s">
        <v>36</v>
      </c>
      <c r="F5" s="47" t="s">
        <v>36</v>
      </c>
    </row>
    <row r="6" spans="1:6" x14ac:dyDescent="0.2">
      <c r="A6" s="20">
        <v>2000</v>
      </c>
      <c r="B6" s="31">
        <v>153.1</v>
      </c>
      <c r="C6" s="31">
        <v>6.3</v>
      </c>
      <c r="D6" s="31">
        <v>128.30000000000001</v>
      </c>
      <c r="E6" s="31">
        <v>53.2</v>
      </c>
      <c r="F6" s="31">
        <v>4</v>
      </c>
    </row>
    <row r="7" spans="1:6" x14ac:dyDescent="0.2">
      <c r="A7" s="20">
        <v>2001</v>
      </c>
      <c r="B7" s="31">
        <v>154.19999999999999</v>
      </c>
      <c r="C7" s="31">
        <v>5.7</v>
      </c>
      <c r="D7" s="31">
        <v>127.9</v>
      </c>
      <c r="E7" s="31">
        <v>53.6</v>
      </c>
      <c r="F7" s="31">
        <v>3.6</v>
      </c>
    </row>
    <row r="8" spans="1:6" x14ac:dyDescent="0.2">
      <c r="A8" s="20">
        <v>2002</v>
      </c>
      <c r="B8" s="31">
        <v>153.80000000000001</v>
      </c>
      <c r="C8" s="31">
        <v>7.2</v>
      </c>
      <c r="D8" s="31">
        <v>127</v>
      </c>
      <c r="E8" s="31">
        <v>53.4</v>
      </c>
      <c r="F8" s="31">
        <v>4.5</v>
      </c>
    </row>
    <row r="9" spans="1:6" x14ac:dyDescent="0.2">
      <c r="A9" s="20">
        <v>2003</v>
      </c>
      <c r="B9" s="31">
        <v>156.80000000000001</v>
      </c>
      <c r="C9" s="31">
        <v>7.5</v>
      </c>
      <c r="D9" s="31">
        <v>123.3</v>
      </c>
      <c r="E9" s="31">
        <v>54.5</v>
      </c>
      <c r="F9" s="31">
        <v>4.5999999999999996</v>
      </c>
    </row>
    <row r="10" spans="1:6" x14ac:dyDescent="0.2">
      <c r="A10" s="20">
        <v>2004</v>
      </c>
      <c r="B10" s="31">
        <v>148.69999999999999</v>
      </c>
      <c r="C10" s="31">
        <v>7.9</v>
      </c>
      <c r="D10" s="31">
        <v>123.3</v>
      </c>
      <c r="E10" s="31">
        <v>53.1</v>
      </c>
      <c r="F10" s="31">
        <v>5</v>
      </c>
    </row>
    <row r="11" spans="1:6" x14ac:dyDescent="0.2">
      <c r="A11" s="20">
        <v>2005</v>
      </c>
      <c r="B11" s="31">
        <v>151.6</v>
      </c>
      <c r="C11" s="31">
        <v>8.5</v>
      </c>
      <c r="D11" s="31">
        <v>123.3</v>
      </c>
      <c r="E11" s="31">
        <v>53.5</v>
      </c>
      <c r="F11" s="31">
        <v>5.3</v>
      </c>
    </row>
    <row r="12" spans="1:6" x14ac:dyDescent="0.2">
      <c r="A12" s="20">
        <v>2006</v>
      </c>
      <c r="B12" s="36">
        <v>151.30000000000001</v>
      </c>
      <c r="C12" s="36">
        <v>9.8000000000000007</v>
      </c>
      <c r="D12" s="36">
        <v>120.9</v>
      </c>
      <c r="E12" s="36">
        <v>53.7</v>
      </c>
      <c r="F12" s="36">
        <v>6.1</v>
      </c>
    </row>
    <row r="13" spans="1:6" x14ac:dyDescent="0.2">
      <c r="A13" s="20">
        <v>2007</v>
      </c>
      <c r="B13" s="18">
        <v>153.19999999999999</v>
      </c>
      <c r="C13" s="18">
        <v>7.1</v>
      </c>
      <c r="D13" s="18">
        <v>121.3</v>
      </c>
      <c r="E13" s="18">
        <v>54.4</v>
      </c>
      <c r="F13" s="18">
        <v>4.4000000000000004</v>
      </c>
    </row>
    <row r="14" spans="1:6" x14ac:dyDescent="0.2">
      <c r="A14" s="20">
        <v>2008</v>
      </c>
      <c r="B14" s="18">
        <v>146.9</v>
      </c>
      <c r="C14" s="18">
        <v>10.8</v>
      </c>
      <c r="D14" s="18">
        <v>122.9</v>
      </c>
      <c r="E14" s="18">
        <v>52.4</v>
      </c>
      <c r="F14" s="18">
        <v>6.8</v>
      </c>
    </row>
    <row r="15" spans="1:6" x14ac:dyDescent="0.2">
      <c r="A15" s="20">
        <v>2009</v>
      </c>
      <c r="B15" s="18">
        <v>139.6</v>
      </c>
      <c r="C15" s="18">
        <v>15.2</v>
      </c>
      <c r="D15" s="18">
        <v>123.3</v>
      </c>
      <c r="E15" s="18">
        <v>50.2</v>
      </c>
      <c r="F15" s="18">
        <v>9.8000000000000007</v>
      </c>
    </row>
    <row r="16" spans="1:6" x14ac:dyDescent="0.2">
      <c r="A16" s="20">
        <v>2010</v>
      </c>
      <c r="B16" s="30">
        <v>138.1</v>
      </c>
      <c r="C16" s="30">
        <v>19.7</v>
      </c>
      <c r="D16" s="30">
        <v>120.4</v>
      </c>
      <c r="E16" s="30">
        <v>49.6</v>
      </c>
      <c r="F16" s="30">
        <v>12.5</v>
      </c>
    </row>
    <row r="17" spans="1:6" x14ac:dyDescent="0.2">
      <c r="A17" s="20">
        <v>2011</v>
      </c>
      <c r="B17" s="30">
        <v>144.226</v>
      </c>
      <c r="C17" s="30">
        <v>16.73</v>
      </c>
      <c r="D17" s="30">
        <v>115.13449999999999</v>
      </c>
      <c r="E17" s="30">
        <v>52.238668117881645</v>
      </c>
      <c r="F17" s="30">
        <v>10.39414498372226</v>
      </c>
    </row>
  </sheetData>
  <mergeCells count="4">
    <mergeCell ref="B3:D3"/>
    <mergeCell ref="A2:A3"/>
    <mergeCell ref="E2:E3"/>
    <mergeCell ref="F2:F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93EA-088F-4E88-BD73-88AF42AD4467}">
  <dimension ref="A1:H17"/>
  <sheetViews>
    <sheetView workbookViewId="0"/>
  </sheetViews>
  <sheetFormatPr defaultRowHeight="11.25" x14ac:dyDescent="0.2"/>
  <cols>
    <col min="1" max="1" width="8.7109375" style="18" customWidth="1"/>
    <col min="2" max="8" width="11.7109375" style="18" customWidth="1"/>
    <col min="9" max="16384" width="9.140625" style="18"/>
  </cols>
  <sheetData>
    <row r="1" spans="1:8" x14ac:dyDescent="0.2">
      <c r="A1" s="17" t="s">
        <v>94</v>
      </c>
      <c r="B1" s="28"/>
      <c r="C1" s="28"/>
      <c r="D1" s="28"/>
      <c r="E1" s="28"/>
      <c r="F1" s="28"/>
      <c r="G1" s="28"/>
      <c r="H1" s="28"/>
    </row>
    <row r="2" spans="1:8" ht="11.25" customHeight="1" x14ac:dyDescent="0.2">
      <c r="A2" s="84" t="s">
        <v>10</v>
      </c>
      <c r="B2" s="79" t="s">
        <v>93</v>
      </c>
      <c r="C2" s="81"/>
      <c r="D2" s="79" t="s">
        <v>92</v>
      </c>
      <c r="E2" s="80"/>
      <c r="F2" s="81"/>
      <c r="G2" s="79" t="s">
        <v>91</v>
      </c>
      <c r="H2" s="80"/>
    </row>
    <row r="3" spans="1:8" ht="33.75" x14ac:dyDescent="0.2">
      <c r="A3" s="85"/>
      <c r="B3" s="25" t="s">
        <v>19</v>
      </c>
      <c r="C3" s="25" t="s">
        <v>90</v>
      </c>
      <c r="D3" s="25" t="s">
        <v>19</v>
      </c>
      <c r="E3" s="25" t="s">
        <v>90</v>
      </c>
      <c r="F3" s="25" t="s">
        <v>89</v>
      </c>
      <c r="G3" s="25" t="s">
        <v>88</v>
      </c>
      <c r="H3" s="24" t="s">
        <v>87</v>
      </c>
    </row>
    <row r="4" spans="1:8" x14ac:dyDescent="0.2">
      <c r="A4" s="23">
        <v>1990</v>
      </c>
      <c r="B4" s="39" t="s">
        <v>36</v>
      </c>
      <c r="C4" s="39" t="s">
        <v>36</v>
      </c>
      <c r="D4" s="39" t="s">
        <v>36</v>
      </c>
      <c r="E4" s="39" t="s">
        <v>36</v>
      </c>
      <c r="F4" s="39" t="s">
        <v>36</v>
      </c>
      <c r="G4" s="39" t="s">
        <v>36</v>
      </c>
      <c r="H4" s="39" t="s">
        <v>36</v>
      </c>
    </row>
    <row r="5" spans="1:8" x14ac:dyDescent="0.2">
      <c r="A5" s="20">
        <v>1995</v>
      </c>
      <c r="B5" s="21">
        <v>39776</v>
      </c>
      <c r="C5" s="21">
        <v>6589</v>
      </c>
      <c r="D5" s="56" t="s">
        <v>36</v>
      </c>
      <c r="E5" s="56" t="s">
        <v>36</v>
      </c>
      <c r="F5" s="56" t="s">
        <v>36</v>
      </c>
      <c r="G5" s="21">
        <v>739</v>
      </c>
      <c r="H5" s="21">
        <v>18202</v>
      </c>
    </row>
    <row r="6" spans="1:8" x14ac:dyDescent="0.2">
      <c r="A6" s="20">
        <v>2000</v>
      </c>
      <c r="B6" s="21">
        <v>39743</v>
      </c>
      <c r="C6" s="21">
        <v>10319</v>
      </c>
      <c r="D6" s="21">
        <v>21799</v>
      </c>
      <c r="E6" s="21">
        <v>6667</v>
      </c>
      <c r="F6" s="21">
        <v>58</v>
      </c>
      <c r="G6" s="21">
        <v>809</v>
      </c>
      <c r="H6" s="21">
        <v>74804</v>
      </c>
    </row>
    <row r="7" spans="1:8" x14ac:dyDescent="0.2">
      <c r="A7" s="20">
        <v>2001</v>
      </c>
      <c r="B7" s="21">
        <v>41275</v>
      </c>
      <c r="C7" s="21">
        <v>10708</v>
      </c>
      <c r="D7" s="21">
        <v>22641</v>
      </c>
      <c r="E7" s="21">
        <v>7168</v>
      </c>
      <c r="F7" s="21">
        <v>60</v>
      </c>
      <c r="G7" s="21">
        <v>780</v>
      </c>
      <c r="H7" s="21">
        <v>82000</v>
      </c>
    </row>
    <row r="8" spans="1:8" x14ac:dyDescent="0.2">
      <c r="A8" s="20">
        <v>2002</v>
      </c>
      <c r="B8" s="21">
        <v>42356</v>
      </c>
      <c r="C8" s="21">
        <v>11116</v>
      </c>
      <c r="D8" s="21">
        <v>24431</v>
      </c>
      <c r="E8" s="21">
        <v>7613</v>
      </c>
      <c r="F8" s="21">
        <v>65</v>
      </c>
      <c r="G8" s="21">
        <v>737</v>
      </c>
      <c r="H8" s="21">
        <v>96167</v>
      </c>
    </row>
    <row r="9" spans="1:8" x14ac:dyDescent="0.2">
      <c r="A9" s="20">
        <v>2003</v>
      </c>
      <c r="B9" s="21">
        <v>43422</v>
      </c>
      <c r="C9" s="21">
        <v>11551</v>
      </c>
      <c r="D9" s="21">
        <v>24981</v>
      </c>
      <c r="E9" s="21">
        <v>8034</v>
      </c>
      <c r="F9" s="21">
        <v>68</v>
      </c>
      <c r="G9" s="21">
        <v>696</v>
      </c>
      <c r="H9" s="21">
        <v>107735</v>
      </c>
    </row>
    <row r="10" spans="1:8" x14ac:dyDescent="0.2">
      <c r="A10" s="20">
        <v>2004</v>
      </c>
      <c r="B10" s="21">
        <v>43756</v>
      </c>
      <c r="C10" s="21">
        <v>11936</v>
      </c>
      <c r="D10" s="21">
        <v>25324</v>
      </c>
      <c r="E10" s="21">
        <v>8434</v>
      </c>
      <c r="F10" s="21">
        <v>69</v>
      </c>
      <c r="G10" s="21">
        <v>680</v>
      </c>
      <c r="H10" s="21">
        <v>117632</v>
      </c>
    </row>
    <row r="11" spans="1:8" x14ac:dyDescent="0.2">
      <c r="A11" s="20">
        <v>2005</v>
      </c>
      <c r="B11" s="21">
        <v>44262</v>
      </c>
      <c r="C11" s="21">
        <v>12383</v>
      </c>
      <c r="D11" s="21">
        <v>25593</v>
      </c>
      <c r="E11" s="21">
        <v>8645</v>
      </c>
      <c r="F11" s="21">
        <v>70</v>
      </c>
      <c r="G11" s="21">
        <v>644</v>
      </c>
      <c r="H11" s="21">
        <v>136381</v>
      </c>
    </row>
    <row r="12" spans="1:8" x14ac:dyDescent="0.2">
      <c r="A12" s="20">
        <v>2006</v>
      </c>
      <c r="B12" s="21">
        <v>42262</v>
      </c>
      <c r="C12" s="21">
        <v>12771</v>
      </c>
      <c r="D12" s="57">
        <v>24744</v>
      </c>
      <c r="E12" s="57">
        <v>8861</v>
      </c>
      <c r="F12" s="57">
        <v>68</v>
      </c>
      <c r="G12" s="21">
        <v>634</v>
      </c>
      <c r="H12" s="21">
        <v>161465</v>
      </c>
    </row>
    <row r="13" spans="1:8" x14ac:dyDescent="0.2">
      <c r="A13" s="20">
        <v>2007</v>
      </c>
      <c r="B13" s="21">
        <v>42416</v>
      </c>
      <c r="C13" s="21">
        <v>13084</v>
      </c>
      <c r="D13" s="46">
        <v>24382</v>
      </c>
      <c r="E13" s="46">
        <v>9041</v>
      </c>
      <c r="F13" s="46">
        <v>67</v>
      </c>
      <c r="G13" s="21">
        <v>600</v>
      </c>
      <c r="H13" s="21">
        <v>183056</v>
      </c>
    </row>
    <row r="14" spans="1:8" x14ac:dyDescent="0.2">
      <c r="A14" s="20">
        <v>2008</v>
      </c>
      <c r="B14" s="46">
        <v>49820</v>
      </c>
      <c r="C14" s="46">
        <v>13630</v>
      </c>
      <c r="D14" s="46">
        <v>24334</v>
      </c>
      <c r="E14" s="46">
        <v>9331</v>
      </c>
      <c r="F14" s="46">
        <v>68</v>
      </c>
      <c r="G14" s="46">
        <v>617</v>
      </c>
      <c r="H14" s="46">
        <v>197770</v>
      </c>
    </row>
    <row r="15" spans="1:8" x14ac:dyDescent="0.2">
      <c r="A15" s="20">
        <v>2009</v>
      </c>
      <c r="B15" s="46">
        <v>49958</v>
      </c>
      <c r="C15" s="46">
        <v>13954</v>
      </c>
      <c r="D15" s="46">
        <v>23756</v>
      </c>
      <c r="E15" s="46">
        <v>9552</v>
      </c>
      <c r="F15" s="46">
        <v>66</v>
      </c>
      <c r="G15" s="46">
        <v>612</v>
      </c>
      <c r="H15" s="46">
        <v>189134</v>
      </c>
    </row>
    <row r="16" spans="1:8" x14ac:dyDescent="0.2">
      <c r="A16" s="20">
        <v>2010</v>
      </c>
      <c r="B16" s="46">
        <v>51502</v>
      </c>
      <c r="C16" s="46">
        <v>14305</v>
      </c>
      <c r="D16" s="21">
        <v>23921</v>
      </c>
      <c r="E16" s="21">
        <v>9763</v>
      </c>
      <c r="F16" s="21">
        <v>67.465767912794547</v>
      </c>
      <c r="G16" s="21">
        <v>581</v>
      </c>
      <c r="H16" s="21">
        <v>155874.79399999999</v>
      </c>
    </row>
    <row r="17" spans="1:8" x14ac:dyDescent="0.2">
      <c r="A17" s="20">
        <v>2011</v>
      </c>
      <c r="B17" s="46">
        <v>51328</v>
      </c>
      <c r="C17" s="46">
        <v>13676</v>
      </c>
      <c r="D17" s="56" t="s">
        <v>36</v>
      </c>
      <c r="E17" s="56" t="s">
        <v>36</v>
      </c>
      <c r="F17" s="56" t="s">
        <v>36</v>
      </c>
      <c r="G17" s="56" t="s">
        <v>36</v>
      </c>
      <c r="H17" s="56" t="s">
        <v>36</v>
      </c>
    </row>
  </sheetData>
  <mergeCells count="4">
    <mergeCell ref="A2:A3"/>
    <mergeCell ref="B2:C2"/>
    <mergeCell ref="D2:F2"/>
    <mergeCell ref="G2:H2"/>
  </mergeCells>
  <pageMargins left="0.75" right="0.75" top="1" bottom="1" header="0.5" footer="0.5"/>
  <pageSetup paperSize="9" orientation="landscape" cellComments="asDisplaye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7EE3-DDA7-4212-B692-1BBB13703C31}">
  <dimension ref="A1:G17"/>
  <sheetViews>
    <sheetView workbookViewId="0"/>
  </sheetViews>
  <sheetFormatPr defaultRowHeight="11.25" x14ac:dyDescent="0.2"/>
  <cols>
    <col min="1" max="1" width="8.7109375" style="18" customWidth="1"/>
    <col min="2" max="3" width="11.7109375" style="18" customWidth="1"/>
    <col min="4" max="4" width="10.42578125" style="18" customWidth="1"/>
    <col min="5" max="7" width="11.7109375" style="18" customWidth="1"/>
    <col min="8" max="16384" width="9.140625" style="18"/>
  </cols>
  <sheetData>
    <row r="1" spans="1:7" x14ac:dyDescent="0.2">
      <c r="A1" s="17" t="s">
        <v>103</v>
      </c>
      <c r="B1" s="28"/>
      <c r="C1" s="28"/>
      <c r="D1" s="28"/>
      <c r="E1" s="28"/>
      <c r="F1" s="28"/>
      <c r="G1" s="28"/>
    </row>
    <row r="2" spans="1:7" ht="45" x14ac:dyDescent="0.2">
      <c r="A2" s="84" t="s">
        <v>10</v>
      </c>
      <c r="B2" s="77" t="s">
        <v>102</v>
      </c>
      <c r="C2" s="79" t="s">
        <v>101</v>
      </c>
      <c r="D2" s="81"/>
      <c r="E2" s="25" t="s">
        <v>100</v>
      </c>
      <c r="F2" s="25" t="s">
        <v>99</v>
      </c>
      <c r="G2" s="24" t="s">
        <v>98</v>
      </c>
    </row>
    <row r="3" spans="1:7" x14ac:dyDescent="0.2">
      <c r="A3" s="85"/>
      <c r="B3" s="82"/>
      <c r="C3" s="25" t="s">
        <v>97</v>
      </c>
      <c r="D3" s="25" t="s">
        <v>96</v>
      </c>
      <c r="E3" s="79" t="s">
        <v>95</v>
      </c>
      <c r="F3" s="80"/>
      <c r="G3" s="80"/>
    </row>
    <row r="4" spans="1:7" x14ac:dyDescent="0.2">
      <c r="A4" s="23">
        <v>1990</v>
      </c>
      <c r="B4" s="22">
        <v>317225</v>
      </c>
      <c r="C4" s="22">
        <v>191065</v>
      </c>
      <c r="D4" s="22">
        <v>89347</v>
      </c>
      <c r="E4" s="32">
        <v>88.9</v>
      </c>
      <c r="F4" s="32">
        <v>94.1</v>
      </c>
      <c r="G4" s="32">
        <v>95.2</v>
      </c>
    </row>
    <row r="5" spans="1:7" x14ac:dyDescent="0.2">
      <c r="A5" s="20">
        <v>1995</v>
      </c>
      <c r="B5" s="21">
        <v>327397</v>
      </c>
      <c r="C5" s="21">
        <v>138376</v>
      </c>
      <c r="D5" s="21">
        <v>118114</v>
      </c>
      <c r="E5" s="31">
        <v>111.2</v>
      </c>
      <c r="F5" s="31">
        <v>116</v>
      </c>
      <c r="G5" s="31">
        <v>57.7</v>
      </c>
    </row>
    <row r="6" spans="1:7" x14ac:dyDescent="0.2">
      <c r="A6" s="20">
        <v>2000</v>
      </c>
      <c r="B6" s="21">
        <v>302320</v>
      </c>
      <c r="C6" s="21">
        <v>111485</v>
      </c>
      <c r="D6" s="21">
        <v>100926</v>
      </c>
      <c r="E6" s="31">
        <v>116</v>
      </c>
      <c r="F6" s="31">
        <v>120.2</v>
      </c>
      <c r="G6" s="31">
        <v>112.8</v>
      </c>
    </row>
    <row r="7" spans="1:7" x14ac:dyDescent="0.2">
      <c r="A7" s="20">
        <v>2001</v>
      </c>
      <c r="B7" s="21">
        <v>355567</v>
      </c>
      <c r="C7" s="21">
        <v>121110</v>
      </c>
      <c r="D7" s="21">
        <v>81015</v>
      </c>
      <c r="E7" s="31">
        <v>99.6</v>
      </c>
      <c r="F7" s="31">
        <v>102.8</v>
      </c>
      <c r="G7" s="31">
        <v>83.1</v>
      </c>
    </row>
    <row r="8" spans="1:7" x14ac:dyDescent="0.2">
      <c r="A8" s="20">
        <v>2002</v>
      </c>
      <c r="B8" s="21">
        <v>357367</v>
      </c>
      <c r="C8" s="21">
        <v>113365</v>
      </c>
      <c r="D8" s="21">
        <v>90688</v>
      </c>
      <c r="E8" s="31">
        <v>100.9</v>
      </c>
      <c r="F8" s="31">
        <v>106.4</v>
      </c>
      <c r="G8" s="31">
        <v>140.69999999999999</v>
      </c>
    </row>
    <row r="9" spans="1:7" x14ac:dyDescent="0.2">
      <c r="A9" s="20">
        <v>2003</v>
      </c>
      <c r="B9" s="21">
        <v>352804</v>
      </c>
      <c r="C9" s="21">
        <v>77945</v>
      </c>
      <c r="D9" s="21">
        <v>73810</v>
      </c>
      <c r="E9" s="31">
        <v>108.6</v>
      </c>
      <c r="F9" s="31">
        <v>108.8</v>
      </c>
      <c r="G9" s="31">
        <v>87.4</v>
      </c>
    </row>
    <row r="10" spans="1:7" x14ac:dyDescent="0.2">
      <c r="A10" s="20">
        <v>2004</v>
      </c>
      <c r="B10" s="21">
        <v>346255</v>
      </c>
      <c r="C10" s="21">
        <v>147265</v>
      </c>
      <c r="D10" s="21">
        <v>135661</v>
      </c>
      <c r="E10" s="31">
        <v>112.9</v>
      </c>
      <c r="F10" s="31">
        <v>118.5</v>
      </c>
      <c r="G10" s="31">
        <v>104.6</v>
      </c>
    </row>
    <row r="11" spans="1:7" x14ac:dyDescent="0.2">
      <c r="A11" s="20">
        <v>2005</v>
      </c>
      <c r="B11" s="21">
        <v>347077</v>
      </c>
      <c r="C11" s="21">
        <v>138433</v>
      </c>
      <c r="D11" s="21">
        <v>183757</v>
      </c>
      <c r="E11" s="31">
        <v>103.2</v>
      </c>
      <c r="F11" s="31">
        <v>104.9</v>
      </c>
      <c r="G11" s="31">
        <v>109.8</v>
      </c>
    </row>
    <row r="12" spans="1:7" x14ac:dyDescent="0.2">
      <c r="A12" s="20">
        <v>2006</v>
      </c>
      <c r="B12" s="21">
        <v>346652</v>
      </c>
      <c r="C12" s="21">
        <v>119229</v>
      </c>
      <c r="D12" s="21">
        <v>138492</v>
      </c>
      <c r="E12" s="31">
        <v>105.7</v>
      </c>
      <c r="F12" s="31">
        <v>113.4</v>
      </c>
      <c r="G12" s="31">
        <v>125.3</v>
      </c>
    </row>
    <row r="13" spans="1:7" x14ac:dyDescent="0.2">
      <c r="A13" s="20">
        <v>2007</v>
      </c>
      <c r="B13" s="46">
        <v>346211</v>
      </c>
      <c r="C13" s="46">
        <v>122294</v>
      </c>
      <c r="D13" s="46">
        <v>69621</v>
      </c>
      <c r="E13" s="30">
        <v>100.1</v>
      </c>
      <c r="F13" s="30">
        <v>106.8</v>
      </c>
      <c r="G13" s="58">
        <v>67.5</v>
      </c>
    </row>
    <row r="14" spans="1:7" x14ac:dyDescent="0.2">
      <c r="A14" s="20">
        <v>2008</v>
      </c>
      <c r="B14" s="46">
        <v>348042</v>
      </c>
      <c r="C14" s="46">
        <v>131609</v>
      </c>
      <c r="D14" s="46">
        <v>159242</v>
      </c>
      <c r="E14" s="61">
        <v>89.7</v>
      </c>
      <c r="F14" s="61">
        <v>92</v>
      </c>
      <c r="G14" s="60">
        <v>99.5</v>
      </c>
    </row>
    <row r="15" spans="1:7" x14ac:dyDescent="0.2">
      <c r="A15" s="20">
        <v>2009</v>
      </c>
      <c r="B15" s="46">
        <v>342594</v>
      </c>
      <c r="C15" s="46">
        <v>124768</v>
      </c>
      <c r="D15" s="46">
        <v>144516</v>
      </c>
      <c r="E15" s="30">
        <v>74.099999999999994</v>
      </c>
      <c r="F15" s="30">
        <v>88.6</v>
      </c>
      <c r="G15" s="58">
        <v>80.400000000000006</v>
      </c>
    </row>
    <row r="16" spans="1:7" x14ac:dyDescent="0.2">
      <c r="A16" s="20">
        <v>2010</v>
      </c>
      <c r="B16" s="46">
        <v>322626</v>
      </c>
      <c r="C16" s="46">
        <v>106476</v>
      </c>
      <c r="D16" s="46">
        <v>126671</v>
      </c>
      <c r="E16" s="59">
        <v>117.7</v>
      </c>
      <c r="F16" s="59">
        <v>108.8</v>
      </c>
      <c r="G16" s="58">
        <v>101.1</v>
      </c>
    </row>
    <row r="17" spans="1:7" x14ac:dyDescent="0.2">
      <c r="A17" s="20">
        <v>2011</v>
      </c>
      <c r="B17" s="46">
        <v>322890</v>
      </c>
      <c r="C17" s="46">
        <v>108263</v>
      </c>
      <c r="D17" s="46">
        <v>158463</v>
      </c>
      <c r="E17" s="58">
        <v>113.2</v>
      </c>
      <c r="F17" s="58">
        <v>105.2</v>
      </c>
      <c r="G17" s="58">
        <v>117.1</v>
      </c>
    </row>
  </sheetData>
  <mergeCells count="4">
    <mergeCell ref="A2:A3"/>
    <mergeCell ref="C2:D2"/>
    <mergeCell ref="E3:G3"/>
    <mergeCell ref="B2:B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B7C99-EE18-47A7-B1A4-EF0EBB1FD8A5}">
  <dimension ref="A1:H17"/>
  <sheetViews>
    <sheetView workbookViewId="0"/>
  </sheetViews>
  <sheetFormatPr defaultRowHeight="11.25" x14ac:dyDescent="0.2"/>
  <cols>
    <col min="1" max="1" width="8.7109375" style="18" customWidth="1"/>
    <col min="2" max="2" width="11.7109375" style="18" customWidth="1"/>
    <col min="3" max="3" width="11" style="18" customWidth="1"/>
    <col min="4" max="5" width="11.7109375" style="18" customWidth="1"/>
    <col min="6" max="6" width="11.140625" style="18" customWidth="1"/>
    <col min="7" max="7" width="12.7109375" style="18" customWidth="1"/>
    <col min="8" max="8" width="11.7109375" style="18" customWidth="1"/>
    <col min="9" max="16384" width="9.140625" style="18"/>
  </cols>
  <sheetData>
    <row r="1" spans="1:8" x14ac:dyDescent="0.2">
      <c r="A1" s="17" t="s">
        <v>113</v>
      </c>
      <c r="B1" s="28"/>
      <c r="C1" s="28"/>
      <c r="D1" s="28"/>
      <c r="E1" s="28"/>
      <c r="F1" s="28"/>
      <c r="G1" s="28"/>
      <c r="H1" s="28"/>
    </row>
    <row r="2" spans="1:8" ht="22.5" x14ac:dyDescent="0.2">
      <c r="A2" s="81" t="s">
        <v>10</v>
      </c>
      <c r="B2" s="83" t="s">
        <v>112</v>
      </c>
      <c r="C2" s="83"/>
      <c r="D2" s="25" t="s">
        <v>111</v>
      </c>
      <c r="E2" s="25" t="s">
        <v>110</v>
      </c>
      <c r="F2" s="25" t="s">
        <v>109</v>
      </c>
      <c r="G2" s="83" t="s">
        <v>108</v>
      </c>
      <c r="H2" s="79" t="s">
        <v>107</v>
      </c>
    </row>
    <row r="3" spans="1:8" x14ac:dyDescent="0.2">
      <c r="A3" s="81"/>
      <c r="B3" s="25" t="s">
        <v>106</v>
      </c>
      <c r="C3" s="25" t="s">
        <v>105</v>
      </c>
      <c r="D3" s="83" t="s">
        <v>104</v>
      </c>
      <c r="E3" s="83"/>
      <c r="F3" s="83"/>
      <c r="G3" s="83"/>
      <c r="H3" s="79"/>
    </row>
    <row r="4" spans="1:8" x14ac:dyDescent="0.2">
      <c r="A4" s="23">
        <v>1990</v>
      </c>
      <c r="B4" s="22">
        <v>10305</v>
      </c>
      <c r="C4" s="22">
        <v>3450</v>
      </c>
      <c r="D4" s="63">
        <v>36910</v>
      </c>
      <c r="E4" s="58">
        <v>358.25799999999998</v>
      </c>
      <c r="F4" s="58">
        <v>277.99700000000001</v>
      </c>
      <c r="G4" s="22">
        <v>74714</v>
      </c>
      <c r="H4" s="22">
        <v>27167</v>
      </c>
    </row>
    <row r="5" spans="1:8" x14ac:dyDescent="0.2">
      <c r="A5" s="20">
        <v>1995</v>
      </c>
      <c r="B5" s="21">
        <v>14377</v>
      </c>
      <c r="C5" s="21">
        <v>4095</v>
      </c>
      <c r="D5" s="62">
        <v>32754</v>
      </c>
      <c r="E5" s="58">
        <v>331.26400000000001</v>
      </c>
      <c r="F5" s="58">
        <v>199.93199999999999</v>
      </c>
      <c r="G5" s="21">
        <v>84444</v>
      </c>
      <c r="H5" s="21">
        <v>50575</v>
      </c>
    </row>
    <row r="6" spans="1:8" x14ac:dyDescent="0.2">
      <c r="A6" s="20">
        <v>2000</v>
      </c>
      <c r="B6" s="21">
        <v>13316</v>
      </c>
      <c r="C6" s="21">
        <v>3737</v>
      </c>
      <c r="D6" s="62">
        <v>37217</v>
      </c>
      <c r="E6" s="58">
        <v>437.27699999999999</v>
      </c>
      <c r="F6" s="58">
        <v>204.45</v>
      </c>
      <c r="G6" s="21">
        <v>86629</v>
      </c>
      <c r="H6" s="21">
        <v>131228</v>
      </c>
    </row>
    <row r="7" spans="1:8" x14ac:dyDescent="0.2">
      <c r="A7" s="20">
        <v>2001</v>
      </c>
      <c r="B7" s="21">
        <v>15357</v>
      </c>
      <c r="C7" s="21">
        <v>4181</v>
      </c>
      <c r="D7" s="62">
        <v>37337</v>
      </c>
      <c r="E7" s="58">
        <v>437.90600000000001</v>
      </c>
      <c r="F7" s="58">
        <v>202.899</v>
      </c>
      <c r="G7" s="21">
        <v>91356</v>
      </c>
      <c r="H7" s="21">
        <v>134483</v>
      </c>
    </row>
    <row r="8" spans="1:8" x14ac:dyDescent="0.2">
      <c r="A8" s="20">
        <v>2002</v>
      </c>
      <c r="B8" s="21">
        <v>12605</v>
      </c>
      <c r="C8" s="21">
        <v>3768</v>
      </c>
      <c r="D8" s="62">
        <v>39407</v>
      </c>
      <c r="E8" s="58">
        <v>441.56799999999998</v>
      </c>
      <c r="F8" s="58">
        <v>185.97</v>
      </c>
      <c r="G8" s="21">
        <v>96984</v>
      </c>
      <c r="H8" s="21">
        <v>124298</v>
      </c>
    </row>
    <row r="9" spans="1:8" x14ac:dyDescent="0.2">
      <c r="A9" s="20">
        <v>2003</v>
      </c>
      <c r="B9" s="21">
        <v>12854</v>
      </c>
      <c r="C9" s="21">
        <v>3682</v>
      </c>
      <c r="D9" s="62">
        <v>39283</v>
      </c>
      <c r="E9" s="58">
        <v>436.80099999999999</v>
      </c>
      <c r="F9" s="58">
        <v>166.50399999999999</v>
      </c>
      <c r="G9" s="21">
        <v>101070</v>
      </c>
      <c r="H9" s="21">
        <v>120545</v>
      </c>
    </row>
    <row r="10" spans="1:8" x14ac:dyDescent="0.2">
      <c r="A10" s="20">
        <v>2004</v>
      </c>
      <c r="B10" s="21">
        <v>13051</v>
      </c>
      <c r="C10" s="21">
        <v>3779</v>
      </c>
      <c r="D10" s="62">
        <v>36850</v>
      </c>
      <c r="E10" s="58">
        <v>423.86700000000002</v>
      </c>
      <c r="F10" s="58">
        <v>156.64099999999999</v>
      </c>
      <c r="G10" s="21">
        <v>102834</v>
      </c>
      <c r="H10" s="21">
        <v>115894</v>
      </c>
    </row>
    <row r="11" spans="1:8" x14ac:dyDescent="0.2">
      <c r="A11" s="20">
        <v>2005</v>
      </c>
      <c r="B11" s="21">
        <v>13555</v>
      </c>
      <c r="C11" s="21">
        <v>4176</v>
      </c>
      <c r="D11" s="62">
        <v>39227</v>
      </c>
      <c r="E11" s="58">
        <v>464.654</v>
      </c>
      <c r="F11" s="58">
        <v>162.65700000000001</v>
      </c>
      <c r="G11" s="21">
        <v>105173</v>
      </c>
      <c r="H11" s="21">
        <v>109035</v>
      </c>
    </row>
    <row r="12" spans="1:8" x14ac:dyDescent="0.2">
      <c r="A12" s="20">
        <v>2006</v>
      </c>
      <c r="B12" s="21">
        <v>12008</v>
      </c>
      <c r="C12" s="21">
        <v>3986</v>
      </c>
      <c r="D12" s="62">
        <v>35950</v>
      </c>
      <c r="E12" s="58">
        <v>478.137</v>
      </c>
      <c r="F12" s="58">
        <v>140.34</v>
      </c>
      <c r="G12" s="21">
        <v>107703</v>
      </c>
      <c r="H12" s="21">
        <v>97704</v>
      </c>
    </row>
    <row r="13" spans="1:8" x14ac:dyDescent="0.2">
      <c r="A13" s="20">
        <v>2007</v>
      </c>
      <c r="B13" s="19">
        <v>12658</v>
      </c>
      <c r="C13" s="19">
        <v>3503</v>
      </c>
      <c r="D13" s="62">
        <v>30724</v>
      </c>
      <c r="E13" s="59">
        <v>513.1</v>
      </c>
      <c r="F13" s="59">
        <v>135.80000000000001</v>
      </c>
      <c r="G13" s="19">
        <v>109883</v>
      </c>
      <c r="H13" s="19">
        <v>106445</v>
      </c>
    </row>
    <row r="14" spans="1:8" x14ac:dyDescent="0.2">
      <c r="A14" s="20">
        <v>2008</v>
      </c>
      <c r="B14" s="19">
        <v>12095</v>
      </c>
      <c r="C14" s="19">
        <v>3602</v>
      </c>
      <c r="D14" s="46">
        <v>31579</v>
      </c>
      <c r="E14" s="58">
        <v>520.29999999999995</v>
      </c>
      <c r="F14" s="58">
        <v>136.80000000000001</v>
      </c>
      <c r="G14" s="19">
        <v>111491</v>
      </c>
      <c r="H14" s="19">
        <v>103101</v>
      </c>
    </row>
    <row r="15" spans="1:8" x14ac:dyDescent="0.2">
      <c r="A15" s="20">
        <v>2009</v>
      </c>
      <c r="B15" s="19">
        <v>10285</v>
      </c>
      <c r="C15" s="19">
        <v>3349</v>
      </c>
      <c r="D15" s="46">
        <v>30784</v>
      </c>
      <c r="E15" s="58">
        <v>488.5</v>
      </c>
      <c r="F15" s="58">
        <v>114.9</v>
      </c>
      <c r="G15" s="19">
        <v>111385</v>
      </c>
      <c r="H15" s="19">
        <v>95475</v>
      </c>
    </row>
    <row r="16" spans="1:8" x14ac:dyDescent="0.2">
      <c r="A16" s="20">
        <v>2010</v>
      </c>
      <c r="B16" s="19">
        <v>13052</v>
      </c>
      <c r="C16" s="19">
        <v>3408</v>
      </c>
      <c r="D16" s="46">
        <v>33000</v>
      </c>
      <c r="E16" s="59">
        <v>500.5</v>
      </c>
      <c r="F16" s="59">
        <v>106.7</v>
      </c>
      <c r="G16" s="48">
        <v>110974</v>
      </c>
      <c r="H16" s="48">
        <v>94926</v>
      </c>
    </row>
    <row r="17" spans="1:8" x14ac:dyDescent="0.2">
      <c r="A17" s="20">
        <v>2011</v>
      </c>
      <c r="B17" s="19">
        <v>13247</v>
      </c>
      <c r="C17" s="19">
        <v>3436</v>
      </c>
      <c r="D17" s="19">
        <v>36125</v>
      </c>
      <c r="E17" s="29">
        <v>530.20000000000005</v>
      </c>
      <c r="F17" s="29">
        <v>115.5</v>
      </c>
      <c r="G17" s="19">
        <v>111599</v>
      </c>
      <c r="H17" s="19">
        <v>103542</v>
      </c>
    </row>
  </sheetData>
  <mergeCells count="5">
    <mergeCell ref="A2:A3"/>
    <mergeCell ref="B2:C2"/>
    <mergeCell ref="G2:G3"/>
    <mergeCell ref="H2:H3"/>
    <mergeCell ref="D3:F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Tartalom</vt:lpstr>
      <vt:lpstr>3.1.</vt:lpstr>
      <vt:lpstr>3.2.</vt:lpstr>
      <vt:lpstr>3.3.</vt:lpstr>
      <vt:lpstr>3.4.</vt:lpstr>
      <vt:lpstr>3.5.</vt:lpstr>
      <vt:lpstr>3.6.</vt:lpstr>
      <vt:lpstr>3.7.</vt:lpstr>
      <vt:lpstr>3.8.</vt:lpstr>
      <vt:lpstr>3.9.</vt:lpstr>
      <vt:lpstr>3.10.</vt:lpstr>
      <vt:lpstr>3.11.</vt:lpstr>
      <vt:lpstr>3.12.</vt:lpstr>
      <vt:lpstr>3.13.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2025-02-07T11:27:52Z</dcterms:created>
  <dcterms:modified xsi:type="dcterms:W3CDTF">2025-02-07T11:27:52Z</dcterms:modified>
</cp:coreProperties>
</file>