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9FA32886-4A61-4DA3-8364-AAF19779EF61}" xr6:coauthVersionLast="36" xr6:coauthVersionMax="36" xr10:uidLastSave="{00000000-0000-0000-0000-000000000000}"/>
  <bookViews>
    <workbookView xWindow="0" yWindow="0" windowWidth="28800" windowHeight="13425" xr2:uid="{F88AA1C4-3D99-4290-8FBB-1CC7431E11CE}"/>
  </bookViews>
  <sheets>
    <sheet name="Tartalom" sheetId="19" r:id="rId1"/>
    <sheet name="4.1." sheetId="2" r:id="rId2"/>
    <sheet name="4.2." sheetId="3" r:id="rId3"/>
    <sheet name="4.3." sheetId="4" r:id="rId4"/>
    <sheet name="4.4." sheetId="5" r:id="rId5"/>
    <sheet name="4.5." sheetId="6" r:id="rId6"/>
    <sheet name="4.6." sheetId="7" r:id="rId7"/>
    <sheet name="4.7." sheetId="8" r:id="rId8"/>
    <sheet name="4.8." sheetId="9" r:id="rId9"/>
    <sheet name="4.9." sheetId="10" r:id="rId10"/>
    <sheet name="4.10." sheetId="11" r:id="rId11"/>
    <sheet name="4.11." sheetId="12" r:id="rId12"/>
    <sheet name="4.12." sheetId="13" r:id="rId13"/>
    <sheet name="4.13." sheetId="14" r:id="rId14"/>
    <sheet name="4.14." sheetId="15" r:id="rId15"/>
    <sheet name="4.15." sheetId="16" r:id="rId16"/>
    <sheet name="4.16." sheetId="17" r:id="rId17"/>
    <sheet name="4.17." sheetId="18" r:id="rId1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1" authorId="0" shapeId="0" xr:uid="{BD740CCA-7837-4140-B86B-E08960A74F68}">
      <text>
        <r>
          <rPr>
            <sz val="8"/>
            <color indexed="81"/>
            <rFont val="Tahoma"/>
            <family val="2"/>
            <charset val="238"/>
          </rPr>
          <t>Ezer élveszülöttre számítva.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2" authorId="0" shapeId="0" xr:uid="{2CF83CFC-6AF7-4BF2-8D97-D8D90B7A805A}">
      <text>
        <r>
          <rPr>
            <sz val="8"/>
            <color indexed="81"/>
            <rFont val="Tahoma"/>
            <family val="2"/>
            <charset val="238"/>
          </rPr>
          <t>A 15–19 éves népességgel számolva.</t>
        </r>
      </text>
    </comment>
    <comment ref="G12" authorId="0" shapeId="0" xr:uid="{CA7D2789-D1A8-4BC3-AA9B-2E5CD4250207}">
      <text>
        <r>
          <rPr>
            <sz val="8"/>
            <color indexed="81"/>
            <rFont val="Tahoma"/>
            <family val="2"/>
            <charset val="238"/>
          </rPr>
          <t>A 40–49 éves népességgel számolva.</t>
        </r>
      </text>
    </comment>
    <comment ref="H12" authorId="0" shapeId="0" xr:uid="{6CDFFAEA-EC32-4767-8ED3-01BF1A2048A0}">
      <text>
        <r>
          <rPr>
            <sz val="8"/>
            <color indexed="81"/>
            <rFont val="Tahoma"/>
            <family val="2"/>
            <charset val="238"/>
          </rPr>
          <t>A 15–49 éves népesség alapján.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0" authorId="0" shapeId="0" xr:uid="{9670B6E8-D55B-43F1-9DBB-BAEE405013ED}">
      <text>
        <r>
          <rPr>
            <sz val="8"/>
            <color indexed="81"/>
            <rFont val="Tahoma"/>
            <family val="2"/>
            <charset val="238"/>
          </rPr>
          <t>A 15–19 éves népességgel számolva.</t>
        </r>
      </text>
    </comment>
    <comment ref="G10" authorId="0" shapeId="0" xr:uid="{7AAE14DA-E1C6-4E5F-B17A-96C8590A29BC}">
      <text>
        <r>
          <rPr>
            <sz val="8"/>
            <color indexed="81"/>
            <rFont val="Tahoma"/>
            <family val="2"/>
            <charset val="238"/>
          </rPr>
          <t>A 40–49 éves népességgel számolva.</t>
        </r>
      </text>
    </comment>
    <comment ref="H10" authorId="0" shapeId="0" xr:uid="{B242874F-BBC2-4415-9A30-4710D5B32BC6}">
      <text>
        <r>
          <rPr>
            <sz val="8"/>
            <color indexed="81"/>
            <rFont val="Tahoma"/>
            <family val="2"/>
            <charset val="238"/>
          </rPr>
          <t>A 15–49 éves népesség alapján.</t>
        </r>
      </text>
    </comment>
    <comment ref="B11" authorId="0" shapeId="0" xr:uid="{7664C9CD-7CE2-4927-9821-4DFE5DE8AD3B}">
      <text>
        <r>
          <rPr>
            <sz val="8"/>
            <color indexed="81"/>
            <rFont val="Tahoma"/>
            <family val="2"/>
            <charset val="238"/>
          </rPr>
          <t>A 15–19 éves népességgel számolva.</t>
        </r>
      </text>
    </comment>
    <comment ref="G11" authorId="0" shapeId="0" xr:uid="{62A23635-51D7-458E-87D4-C27527775871}">
      <text>
        <r>
          <rPr>
            <sz val="8"/>
            <color indexed="81"/>
            <rFont val="Tahoma"/>
            <family val="2"/>
            <charset val="238"/>
          </rPr>
          <t>A 40–49 éves népességgel számolva.</t>
        </r>
      </text>
    </comment>
    <comment ref="H11" authorId="0" shapeId="0" xr:uid="{D4F172C3-2F14-468F-BA60-0F62594CB06E}">
      <text>
        <r>
          <rPr>
            <sz val="8"/>
            <color indexed="81"/>
            <rFont val="Tahoma"/>
            <family val="2"/>
            <charset val="238"/>
          </rPr>
          <t>A 15–49 éves népesség alapján.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5" authorId="0" shapeId="0" xr:uid="{3FC28D2A-37CE-4AF2-A203-11384BFAA0F3}">
      <text>
        <r>
          <rPr>
            <sz val="8"/>
            <color indexed="81"/>
            <rFont val="Tahoma"/>
            <family val="2"/>
            <charset val="238"/>
          </rPr>
          <t>Vasúti balesetek, motoros járműbalesetek, egyéb járműbalesetek együtt.</t>
        </r>
      </text>
    </comment>
  </commentList>
</comments>
</file>

<file path=xl/sharedStrings.xml><?xml version="1.0" encoding="utf-8"?>
<sst xmlns="http://schemas.openxmlformats.org/spreadsheetml/2006/main" count="636" uniqueCount="242">
  <si>
    <t>Belföldi vándorlási különbözet</t>
  </si>
  <si>
    <t>Természetes szaporodás, fogyás (–)</t>
  </si>
  <si>
    <t>Egy éven aluli meghalt</t>
  </si>
  <si>
    <t>Halálozás</t>
  </si>
  <si>
    <t>Élveszületés</t>
  </si>
  <si>
    <t>Válás</t>
  </si>
  <si>
    <t>Házasságkötés</t>
  </si>
  <si>
    <t>Népmozgalom ezer lakosra</t>
  </si>
  <si>
    <t>A megyében tartózkodó külföldi állampolgárok az év végén</t>
  </si>
  <si>
    <t>Nemzetközi vándorlási különbözet</t>
  </si>
  <si>
    <t>Belföldi elvándorlás</t>
  </si>
  <si>
    <t>Belföldi odavándorlás</t>
  </si>
  <si>
    <t>Ebből: egy éven aluli meghalt</t>
  </si>
  <si>
    <t>Lakónépesség az év végén</t>
  </si>
  <si>
    <t>Népesség, népmozgalom</t>
  </si>
  <si>
    <t>Megnevezés</t>
  </si>
  <si>
    <t>4.1. A lakónépesség és a népmozgalom</t>
  </si>
  <si>
    <t>Összesen</t>
  </si>
  <si>
    <t>Elvált</t>
  </si>
  <si>
    <t>Özvegy</t>
  </si>
  <si>
    <t>Házas</t>
  </si>
  <si>
    <t>Nőtlen, hajadon</t>
  </si>
  <si>
    <t>%</t>
  </si>
  <si>
    <t>fő</t>
  </si>
  <si>
    <t>Nő</t>
  </si>
  <si>
    <t>Férfi</t>
  </si>
  <si>
    <t>Családi állapot</t>
  </si>
  <si>
    <t>4.2. A 15 éves és idősebb lakónépesség családi állapot szerint, 2012. január 1.</t>
  </si>
  <si>
    <t>60–61</t>
  </si>
  <si>
    <t>55–60</t>
  </si>
  <si>
    <t>17–18</t>
  </si>
  <si>
    <t>15–16</t>
  </si>
  <si>
    <t xml:space="preserve">  6–13</t>
  </si>
  <si>
    <t xml:space="preserve">  3–  5</t>
  </si>
  <si>
    <t xml:space="preserve">    –  2</t>
  </si>
  <si>
    <t>Ebből:</t>
  </si>
  <si>
    <t>90–</t>
  </si>
  <si>
    <t>85–89</t>
  </si>
  <si>
    <t>80–84</t>
  </si>
  <si>
    <t>75–79</t>
  </si>
  <si>
    <t>70–74</t>
  </si>
  <si>
    <t>65–69</t>
  </si>
  <si>
    <t>60–64</t>
  </si>
  <si>
    <t>55–59</t>
  </si>
  <si>
    <t>50–54</t>
  </si>
  <si>
    <t>45–49</t>
  </si>
  <si>
    <t>40–44</t>
  </si>
  <si>
    <t>35–39</t>
  </si>
  <si>
    <t>30–34</t>
  </si>
  <si>
    <t>25–29</t>
  </si>
  <si>
    <t>20–24</t>
  </si>
  <si>
    <t>15–19</t>
  </si>
  <si>
    <t>10–14</t>
  </si>
  <si>
    <t xml:space="preserve">  5–  9</t>
  </si>
  <si>
    <t xml:space="preserve">    –  4</t>
  </si>
  <si>
    <t>Korcsoport, éves</t>
  </si>
  <si>
    <t>4.3. A lakónépesség nem és életkor szerint, 2012. január 1.</t>
  </si>
  <si>
    <t>4.4. A lakónépesség nem és életkor szerint a megyeszékhelyen, 2012. január 1.</t>
  </si>
  <si>
    <t>x</t>
  </si>
  <si>
    <t>–</t>
  </si>
  <si>
    <t>Ebből: újraházasodó</t>
  </si>
  <si>
    <t>60–</t>
  </si>
  <si>
    <t>50–59</t>
  </si>
  <si>
    <t>40–49</t>
  </si>
  <si>
    <t>30–39</t>
  </si>
  <si>
    <t xml:space="preserve">    –19</t>
  </si>
  <si>
    <t>–19</t>
  </si>
  <si>
    <t>A nő életkora, éves</t>
  </si>
  <si>
    <t>A férfi életkora, éves</t>
  </si>
  <si>
    <t>4.5. Házasságkötés a házasodók életkora szerint, 2011</t>
  </si>
  <si>
    <t>4 és több</t>
  </si>
  <si>
    <t>éves</t>
  </si>
  <si>
    <t>Életben lévő közös gyermek</t>
  </si>
  <si>
    <t>4.6. Válás a közös gyermekek száma szerint, 2011</t>
  </si>
  <si>
    <t>20–</t>
  </si>
  <si>
    <t xml:space="preserve">  6–  9</t>
  </si>
  <si>
    <t xml:space="preserve">    –  5</t>
  </si>
  <si>
    <t>A házasság időtartama, év</t>
  </si>
  <si>
    <t>4.7. Válás a házasságok időtartama és a férj, feleség életkora szerint, 2011</t>
  </si>
  <si>
    <t>házasságból született</t>
  </si>
  <si>
    <t>fiú</t>
  </si>
  <si>
    <t>Ismeretlen</t>
  </si>
  <si>
    <t>50–</t>
  </si>
  <si>
    <t>40–</t>
  </si>
  <si>
    <t>Az anya életkora, éves</t>
  </si>
  <si>
    <t>Az apa életkora, éves</t>
  </si>
  <si>
    <t>4.8. Élveszületés a szülők életkora szerint, 2011</t>
  </si>
  <si>
    <t>Ezer megfelelő korú nőre jutó élveszületés</t>
  </si>
  <si>
    <t>Az élveszületési sorrend átlaga</t>
  </si>
  <si>
    <t>6. és további</t>
  </si>
  <si>
    <t>5.</t>
  </si>
  <si>
    <t>4.</t>
  </si>
  <si>
    <t>3.</t>
  </si>
  <si>
    <t>2.</t>
  </si>
  <si>
    <t>1.</t>
  </si>
  <si>
    <t>Ebből: 15–29 éves</t>
  </si>
  <si>
    <t>Élveszületési sorrend</t>
  </si>
  <si>
    <t>4.9. Élveszületés az anya életkora és az élveszületési sorrend szerint, 2011</t>
  </si>
  <si>
    <t>Befejezett felsőfokú iskola</t>
  </si>
  <si>
    <t>Befejezett középiskola</t>
  </si>
  <si>
    <t>Szakmunkásképző iskola, szakiskola</t>
  </si>
  <si>
    <t>8 osztály</t>
  </si>
  <si>
    <t>0–7 osztály</t>
  </si>
  <si>
    <t>Általános iskola</t>
  </si>
  <si>
    <t>osztály</t>
  </si>
  <si>
    <t>felsőfokú iskola</t>
  </si>
  <si>
    <t>középiskola</t>
  </si>
  <si>
    <t>szakmunkás-képző iskola, szakiskola</t>
  </si>
  <si>
    <t>0–7</t>
  </si>
  <si>
    <t>ismeretlen</t>
  </si>
  <si>
    <t>befejezett</t>
  </si>
  <si>
    <t>általános iskola</t>
  </si>
  <si>
    <t>Az apa befejezett legmagasabb iskolai végzettsége</t>
  </si>
  <si>
    <t>Az anya befejezett legmagasabb iskolai végzettsége</t>
  </si>
  <si>
    <t>4.10. Élveszületés az anya és az apa iskolai végzettsége szerint, 2011</t>
  </si>
  <si>
    <t>Száz élveszületésre jutó terhességmegszakítás</t>
  </si>
  <si>
    <t>terhességmegszakítás</t>
  </si>
  <si>
    <t>magzati halálozás</t>
  </si>
  <si>
    <t>Ezer megfelelő korú nőre jutó</t>
  </si>
  <si>
    <t>Magzati veszteség összesen</t>
  </si>
  <si>
    <t>Terhességmegszakítás</t>
  </si>
  <si>
    <t>Magzati halálozás összesen</t>
  </si>
  <si>
    <t>Késői magzati halálozás</t>
  </si>
  <si>
    <t>Korai és középidős magzati halálozás</t>
  </si>
  <si>
    <t>4.11. Magzati veszteség a nő életkora szerint, 2011</t>
  </si>
  <si>
    <t>Ebből: fiú</t>
  </si>
  <si>
    <t>4000–</t>
  </si>
  <si>
    <t>3500–3999</t>
  </si>
  <si>
    <t>3000–3499</t>
  </si>
  <si>
    <t>2500–2999</t>
  </si>
  <si>
    <t>2000–2499</t>
  </si>
  <si>
    <t>1500–1999</t>
  </si>
  <si>
    <t>1000–1499</t>
  </si>
  <si>
    <t xml:space="preserve">        –  999</t>
  </si>
  <si>
    <t>Csecsemőhalálozás</t>
  </si>
  <si>
    <t>Születési súly, g</t>
  </si>
  <si>
    <t>4.12. Élveszületés, késői magzati halálozás és csecsemőhalálozás születési súly szerint</t>
  </si>
  <si>
    <t>80–</t>
  </si>
  <si>
    <t>70–79</t>
  </si>
  <si>
    <t>60–69</t>
  </si>
  <si>
    <t>20–29</t>
  </si>
  <si>
    <t>10–19</t>
  </si>
  <si>
    <t xml:space="preserve">    –  9</t>
  </si>
  <si>
    <t>összesen</t>
  </si>
  <si>
    <t>nő</t>
  </si>
  <si>
    <t>férfi</t>
  </si>
  <si>
    <t>Ezer megfelelő korú lakosra jutó halálozás</t>
  </si>
  <si>
    <t>A meghaltak száma</t>
  </si>
  <si>
    <t>4.13. Halálozás nem és életkor szerint, 2011</t>
  </si>
  <si>
    <t>Öngyilkosság és önsértés (X60-X84, Y87.0)</t>
  </si>
  <si>
    <t>Közlekedési baleset (V01-V99)</t>
  </si>
  <si>
    <t>XX. A MORBIDITÁS ÉS A MORTALITÁS KÜLSŐ OKAI (V01-Y98)</t>
  </si>
  <si>
    <t>XVIII. MÁSHOVA NEM OSZTÁLYOZOTT PANASZOK, TÜNETEK, KÓROS KLINIKAI ÉS LABORATÓRIUMI LELETEK (R00-R99)</t>
  </si>
  <si>
    <t>XVII. VELESZÜLETETT RENDELLENESSÉGEK, DEFORMITÁSOK ÉS KROMOSZÓMA-ABNORMITÁSOK (Q00-Q99)</t>
  </si>
  <si>
    <t>XVI. A PERINATALIS SZAKBAN KELETKEZŐ BIZONYOS ÁLLAPOTOK (P00-P96)</t>
  </si>
  <si>
    <t>XV. TERHESSÉG, SZÜLÉS ÉS GYERMEKÁGY BETEGSÉGEI (O00-O99)</t>
  </si>
  <si>
    <t>XIV. AZ UROGENITALIS RENDSZER BETEGSÉGEI (N00-N99)</t>
  </si>
  <si>
    <t>XIII. A CSONT-, IZOMRENDSZER ÉS KÖTŐSZÖVET BETEGSÉGEI (M00-M99)</t>
  </si>
  <si>
    <t>XII. A BŐR ÉS BŐR ALATTI SZÖVET BETEGSÉGEI (L00-L99)</t>
  </si>
  <si>
    <t>Ezen belül: alkoholos eredetű májbetegség (K70)</t>
  </si>
  <si>
    <t>Ebből: Májbetegségek (K70-K76)</t>
  </si>
  <si>
    <t>XI. AZ EMÉSZTŐRENDSZER BETEGSÉGEI (K00-K93)</t>
  </si>
  <si>
    <t>Ebből: Tüdőgyulladás (J12-J18)</t>
  </si>
  <si>
    <t>X. A LÉGZŐRENDSZER BETEGSÉGEI (J00-J99)</t>
  </si>
  <si>
    <t>Érelmeszesedés (I70)</t>
  </si>
  <si>
    <t>Ezen belül: agyi verőerek elzáródása (I63, I66)</t>
  </si>
  <si>
    <t>Agyérbetegség (I60-I69)</t>
  </si>
  <si>
    <t>A szívbetegség egyéb formái (I00-I09, I26-I28, I30-I51)</t>
  </si>
  <si>
    <t>Ezen belül: heveny szívizomelhalás (I21-I23)</t>
  </si>
  <si>
    <t>Ischaemiás szívbetegség (I20-I25)</t>
  </si>
  <si>
    <t>Magasvérnyomás-betegség (I10-I15)</t>
  </si>
  <si>
    <t>IX. A KERINGÉSI RENDSZER BETEGSÉGEI (I00-I99)</t>
  </si>
  <si>
    <t>VIII. A FÜL ÉS A CSECSNYÚLVÁNY BETEGSÉGEI (H60-H95)</t>
  </si>
  <si>
    <t>VII. A SZEM ÉS FÜGGELÉKEINEK BETEGSÉGEI (H00-H59)</t>
  </si>
  <si>
    <t>VI. AZ IDEGRENDSZER BETEGSÉGEI (G00-G99)</t>
  </si>
  <si>
    <t>V. MENTÁLIS ÉS VISELKEDÉSZAVAROK (F00-F99)</t>
  </si>
  <si>
    <t>Ebből: Cukorbetegség (E10-E14)</t>
  </si>
  <si>
    <t>IV. ENDOKRIN, TÁPLÁLKOZÁSI ÉS ANYAGCSERE-BETEGSÉGEK (E00-E90)</t>
  </si>
  <si>
    <t>III. A VÉR ÉS A VÉRKÉPZŐ SZERVEK BETEGSÉGEI ÉS AZ IMMUNRENDSZERT ÉRINTŐ BIZONYOS RENDELLENESSÉGEK (D50-D89)</t>
  </si>
  <si>
    <t>A prostata rosszindulatú daganata (C61)</t>
  </si>
  <si>
    <t>Az emlő rosszindulatú daganata (C50)</t>
  </si>
  <si>
    <t>A légcső, a hörgő és a tüdő rosszindulatú daganata (C33-C34)</t>
  </si>
  <si>
    <t>A végbél rosszindulatú daganata (C19-C21)</t>
  </si>
  <si>
    <t>A vastagbél rosszindulatú daganata (C18)</t>
  </si>
  <si>
    <t>A gyomor rosszindulatú daganata (C16)</t>
  </si>
  <si>
    <t>Az ajak, a szájüreg és a garat rosszindulatú daganata (C00-C14)</t>
  </si>
  <si>
    <t>II. DAGANATOK (C00-D48)</t>
  </si>
  <si>
    <t>I. FERTŐZŐ ÉS ÉLŐSDIEK OKOZTA BETEGSÉGEK (A00-B99)</t>
  </si>
  <si>
    <t>40–59</t>
  </si>
  <si>
    <t>15–39</t>
  </si>
  <si>
    <t>–14</t>
  </si>
  <si>
    <t>Ebből</t>
  </si>
  <si>
    <t>Halálok, tételszám</t>
  </si>
  <si>
    <t>4.14. Halálozás a halál oka szerint, 2011</t>
  </si>
  <si>
    <t>főiskolai, egyetemi végzettségű</t>
  </si>
  <si>
    <t>középfokú végzettségű</t>
  </si>
  <si>
    <t>általános iskola 8. osztálya vagy alacsonyabb végzettségű</t>
  </si>
  <si>
    <t>nyugdíjas, járadékos</t>
  </si>
  <si>
    <t>munkanélküli</t>
  </si>
  <si>
    <t>foglalkoztatott</t>
  </si>
  <si>
    <t>magas helyről leugrás</t>
  </si>
  <si>
    <t>gyógyszer-, kábítószer- és egyéb mérgezés</t>
  </si>
  <si>
    <t>akasztás, zsinegelés</t>
  </si>
  <si>
    <t>4.15. Öngyilkosságok</t>
  </si>
  <si>
    <t>Odavándorlás összesen</t>
  </si>
  <si>
    <t>Budapest</t>
  </si>
  <si>
    <t>Zala</t>
  </si>
  <si>
    <t>Vas</t>
  </si>
  <si>
    <t>Tolna</t>
  </si>
  <si>
    <t>Szabolcs-Szatmár-Bereg</t>
  </si>
  <si>
    <t>Somogy</t>
  </si>
  <si>
    <t>Pest</t>
  </si>
  <si>
    <t>Nógrád</t>
  </si>
  <si>
    <t>Komárom-Esztergom</t>
  </si>
  <si>
    <t>Jász-Nagykun-Szolnok</t>
  </si>
  <si>
    <t>Heves</t>
  </si>
  <si>
    <t>Hajdú-Bihar</t>
  </si>
  <si>
    <t>Győr-Moson-Sopron</t>
  </si>
  <si>
    <t>Fejér</t>
  </si>
  <si>
    <t>Csongrád</t>
  </si>
  <si>
    <t>Borsod-Abaúj-Zemplén</t>
  </si>
  <si>
    <t>Békés</t>
  </si>
  <si>
    <t>Baranya</t>
  </si>
  <si>
    <t>Bács-Kiskun</t>
  </si>
  <si>
    <t>Megyébe másik megyéből vándorló</t>
  </si>
  <si>
    <t>Községből</t>
  </si>
  <si>
    <t>Városból</t>
  </si>
  <si>
    <t>Megyén belül vándorló</t>
  </si>
  <si>
    <t>községbe</t>
  </si>
  <si>
    <t>városba</t>
  </si>
  <si>
    <t>vándorlás</t>
  </si>
  <si>
    <t>Ideiglenes</t>
  </si>
  <si>
    <t>Állandó</t>
  </si>
  <si>
    <t>4.16. Belföldi odavándorlás, 2011</t>
  </si>
  <si>
    <t>Elvándorlás összesen</t>
  </si>
  <si>
    <t>Megyéből másik megyébe vándorló</t>
  </si>
  <si>
    <t>Községbe</t>
  </si>
  <si>
    <t>Városba</t>
  </si>
  <si>
    <t>községből</t>
  </si>
  <si>
    <t>városból</t>
  </si>
  <si>
    <t>4.17. Belföldi elvándorlás, 2011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</si>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</sst>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righ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3" fontId="1" fillId="0" borderId="0" xfId="0" applyNumberFormat="1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/>
    <xf numFmtId="0" fontId="2" fillId="0" borderId="5" xfId="0" applyFont="1" applyFill="1" applyBorder="1"/>
    <xf numFmtId="0" fontId="2" fillId="0" borderId="0" xfId="0" applyFont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2" fillId="0" borderId="5" xfId="0" applyFont="1" applyBorder="1"/>
    <xf numFmtId="0" fontId="1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5" fillId="0" borderId="0" xfId="0" applyFont="1" applyAlignment="1">
      <alignment horizontal="right" wrapText="1"/>
    </xf>
    <xf numFmtId="0" fontId="0" fillId="0" borderId="0" xfId="0"/>
    <xf numFmtId="0" fontId="2" fillId="0" borderId="0" xfId="0" applyFont="1" applyFill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 indent="1"/>
    </xf>
    <xf numFmtId="3" fontId="1" fillId="0" borderId="0" xfId="0" applyNumberFormat="1" applyFont="1" applyBorder="1" applyAlignment="1">
      <alignment horizontal="right" wrapText="1"/>
    </xf>
    <xf numFmtId="164" fontId="1" fillId="0" borderId="0" xfId="0" applyNumberFormat="1" applyFont="1" applyAlignment="1">
      <alignment horizontal="right"/>
    </xf>
    <xf numFmtId="3" fontId="3" fillId="0" borderId="0" xfId="0" applyNumberFormat="1" applyFont="1"/>
    <xf numFmtId="0" fontId="3" fillId="0" borderId="0" xfId="0" applyFont="1"/>
    <xf numFmtId="0" fontId="6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horizontal="left" wrapText="1" indent="1"/>
    </xf>
    <xf numFmtId="0" fontId="2" fillId="0" borderId="0" xfId="0" applyFont="1" applyBorder="1"/>
    <xf numFmtId="0" fontId="7" fillId="0" borderId="0" xfId="0" applyFont="1" applyAlignment="1">
      <alignment horizontal="right" wrapText="1"/>
    </xf>
    <xf numFmtId="0" fontId="1" fillId="0" borderId="1" xfId="0" applyFont="1" applyFill="1" applyBorder="1" applyAlignment="1">
      <alignment wrapText="1"/>
    </xf>
    <xf numFmtId="0" fontId="1" fillId="0" borderId="15" xfId="0" applyFont="1" applyBorder="1" applyAlignment="1">
      <alignment horizontal="left" vertical="top" wrapText="1" indent="1"/>
    </xf>
    <xf numFmtId="0" fontId="1" fillId="0" borderId="0" xfId="0" applyFont="1" applyAlignment="1">
      <alignment horizontal="left" vertical="top" wrapText="1" indent="1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wrapText="1" indent="1"/>
    </xf>
    <xf numFmtId="0" fontId="3" fillId="0" borderId="0" xfId="0" applyFont="1" applyFill="1" applyAlignment="1">
      <alignment horizontal="left" wrapText="1" indent="1"/>
    </xf>
    <xf numFmtId="0" fontId="6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right"/>
    </xf>
    <xf numFmtId="0" fontId="3" fillId="0" borderId="1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6" fillId="0" borderId="5" xfId="0" applyFont="1" applyBorder="1"/>
    <xf numFmtId="0" fontId="1" fillId="0" borderId="0" xfId="0" applyFont="1" applyFill="1"/>
    <xf numFmtId="3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wrapText="1"/>
    </xf>
    <xf numFmtId="3" fontId="1" fillId="0" borderId="0" xfId="0" applyNumberFormat="1" applyFont="1" applyFill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/>
    <xf numFmtId="3" fontId="1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1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F7843-87DD-4AB9-83AF-574B658E0E15}">
  <dimension ref="A1:A18"/>
  <sheetViews>
    <sheetView tabSelected="1" workbookViewId="0"/>
  </sheetViews>
  <sheetFormatPr defaultRowHeight="12.75" x14ac:dyDescent="0.2"/>
  <cols>
    <col min="1" max="1" width="77.28515625" style="65" bestFit="1" customWidth="1"/>
    <col min="2" max="16384" width="9.140625" style="65"/>
  </cols>
  <sheetData>
    <row r="1" spans="1:1" x14ac:dyDescent="0.2">
      <c r="A1" s="64" t="s">
        <v>241</v>
      </c>
    </row>
    <row r="2" spans="1:1" x14ac:dyDescent="0.2">
      <c r="A2" s="66" t="s">
        <v>16</v>
      </c>
    </row>
    <row r="3" spans="1:1" x14ac:dyDescent="0.2">
      <c r="A3" s="66" t="s">
        <v>27</v>
      </c>
    </row>
    <row r="4" spans="1:1" x14ac:dyDescent="0.2">
      <c r="A4" s="66" t="s">
        <v>56</v>
      </c>
    </row>
    <row r="5" spans="1:1" x14ac:dyDescent="0.2">
      <c r="A5" s="66" t="s">
        <v>57</v>
      </c>
    </row>
    <row r="6" spans="1:1" x14ac:dyDescent="0.2">
      <c r="A6" s="66" t="s">
        <v>69</v>
      </c>
    </row>
    <row r="7" spans="1:1" x14ac:dyDescent="0.2">
      <c r="A7" s="66" t="s">
        <v>73</v>
      </c>
    </row>
    <row r="8" spans="1:1" x14ac:dyDescent="0.2">
      <c r="A8" s="66" t="s">
        <v>78</v>
      </c>
    </row>
    <row r="9" spans="1:1" x14ac:dyDescent="0.2">
      <c r="A9" s="66" t="s">
        <v>86</v>
      </c>
    </row>
    <row r="10" spans="1:1" x14ac:dyDescent="0.2">
      <c r="A10" s="66" t="s">
        <v>97</v>
      </c>
    </row>
    <row r="11" spans="1:1" x14ac:dyDescent="0.2">
      <c r="A11" s="66" t="s">
        <v>114</v>
      </c>
    </row>
    <row r="12" spans="1:1" x14ac:dyDescent="0.2">
      <c r="A12" s="66" t="s">
        <v>124</v>
      </c>
    </row>
    <row r="13" spans="1:1" x14ac:dyDescent="0.2">
      <c r="A13" s="66" t="s">
        <v>136</v>
      </c>
    </row>
    <row r="14" spans="1:1" x14ac:dyDescent="0.2">
      <c r="A14" s="66" t="s">
        <v>148</v>
      </c>
    </row>
    <row r="15" spans="1:1" x14ac:dyDescent="0.2">
      <c r="A15" s="66" t="s">
        <v>193</v>
      </c>
    </row>
    <row r="16" spans="1:1" x14ac:dyDescent="0.2">
      <c r="A16" s="66" t="s">
        <v>203</v>
      </c>
    </row>
    <row r="17" spans="1:1" x14ac:dyDescent="0.2">
      <c r="A17" s="66" t="s">
        <v>233</v>
      </c>
    </row>
    <row r="18" spans="1:1" x14ac:dyDescent="0.2">
      <c r="A18" s="66" t="s">
        <v>240</v>
      </c>
    </row>
  </sheetData>
  <hyperlinks>
    <hyperlink ref="A2" location="4.1.!A1" display="4.1. A lakónépesség és a népmozgalom" xr:uid="{6BDC404D-0EE4-4B1F-B467-0A711C032066}"/>
    <hyperlink ref="A3" location="4.2.!A1" display="4.2. A 15 éves és idősebb lakónépesség családi állapot szerint, 2012. január 1." xr:uid="{E104E962-31B0-480C-8DB3-7B9A0006F63D}"/>
    <hyperlink ref="A4" location="4.3.!A1" display="4.3. A lakónépesség nem és életkor szerint, 2012. január 1." xr:uid="{3CDED3F9-5163-47A1-A097-426C6B59FD02}"/>
    <hyperlink ref="A5" location="4.4.!A1" display="4.4. A lakónépesség nem és életkor szerint a megyeszékhelyen, 2012. január 1." xr:uid="{10EFF7EF-0F7D-425C-A819-CBA1F8139DD3}"/>
    <hyperlink ref="A6" location="4.5.!A1" display="4.5. Házasságkötés a házasodók életkora szerint, 2011" xr:uid="{ED4DC340-4FAA-4404-BC62-C080C34B3CD2}"/>
    <hyperlink ref="A7" location="4.6.!A1" display="4.6. Válás a közös gyermekek száma szerint, 2011" xr:uid="{B1109390-37AB-4831-A9DC-02C0218321D0}"/>
    <hyperlink ref="A8" location="4.7.!A1" display="4.7. Válás a házasságok időtartama és a férj, feleség életkora szerint, 2011" xr:uid="{6D2AD207-777F-47BA-958D-23CE47C6A900}"/>
    <hyperlink ref="A9" location="4.8.!A1" display="4.8. Élveszületés a szülők életkora szerint, 2011" xr:uid="{A7FA7511-82B2-49F6-A83D-546962547400}"/>
    <hyperlink ref="A10" location="4.9.!A1" display="4.9. Élveszületés az anya életkora és az élveszületési sorrend szerint, 2011" xr:uid="{F331AB8D-6932-4D9D-993A-7082BCC76AC5}"/>
    <hyperlink ref="A11" location="4.10.!A1" display="4.10. Élveszületés az anya és az apa iskolai végzettsége szerint, 2011" xr:uid="{56EB097F-360E-4391-95A0-6306E6BD440E}"/>
    <hyperlink ref="A12" location="4.11.!A1" display="4.11. Magzati veszteség a nő életkora szerint, 2011" xr:uid="{68A8E747-C595-4113-85B0-4DE4FD478EAC}"/>
    <hyperlink ref="A13" location="4.12.!A1" display="4.12. Élveszületés, késői magzati halálozás és csecsemőhalálozás születési súly szerint" xr:uid="{10C7DF9B-E16C-45FA-B1CC-8B391F3AA96B}"/>
    <hyperlink ref="A14" location="4.13.!A1" display="4.13. Halálozás nem és életkor szerint, 2011" xr:uid="{E2394E61-920D-4A03-962D-9E1117D14429}"/>
    <hyperlink ref="A15" location="4.14.!A1" display="4.14. Halálozás a halál oka szerint, 2011" xr:uid="{45F2AA24-8A77-4A93-B00B-852477F43A1D}"/>
    <hyperlink ref="A16" location="4.15.!A1" display="4.15. Öngyilkosságok" xr:uid="{11CBADE9-C0E7-4D4C-BB11-752E3FDEEE6B}"/>
    <hyperlink ref="A17" location="4.16.!A1" display="4.16. Belföldi odavándorlás, 2011" xr:uid="{94530EC8-02B9-4EE2-8A1C-A2478BB50F96}"/>
    <hyperlink ref="A18" location="4.17.!A1" display="4.17. Belföldi elvándorlás, 2011" xr:uid="{BDA38CB0-3BB2-45EB-8A4C-B57B6CC5ED0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E0845-956E-48CC-BC36-1B018A6793F9}">
  <dimension ref="A1:F23"/>
  <sheetViews>
    <sheetView workbookViewId="0"/>
  </sheetViews>
  <sheetFormatPr defaultRowHeight="11.25" x14ac:dyDescent="0.2"/>
  <cols>
    <col min="1" max="1" width="26.7109375" style="1" customWidth="1"/>
    <col min="2" max="5" width="10.7109375" style="1" customWidth="1"/>
    <col min="6" max="16384" width="9.140625" style="1"/>
  </cols>
  <sheetData>
    <row r="1" spans="1:6" x14ac:dyDescent="0.2">
      <c r="A1" s="13" t="s">
        <v>16</v>
      </c>
      <c r="B1" s="12"/>
      <c r="C1" s="12"/>
      <c r="D1" s="12"/>
      <c r="E1" s="12"/>
    </row>
    <row r="2" spans="1:6" x14ac:dyDescent="0.2">
      <c r="A2" s="11" t="s">
        <v>15</v>
      </c>
      <c r="B2" s="10">
        <v>2000</v>
      </c>
      <c r="C2" s="9">
        <v>2008</v>
      </c>
      <c r="D2" s="9">
        <v>2009</v>
      </c>
      <c r="E2" s="9">
        <v>2010</v>
      </c>
      <c r="F2" s="9">
        <v>2011</v>
      </c>
    </row>
    <row r="3" spans="1:6" x14ac:dyDescent="0.2">
      <c r="A3" s="67" t="s">
        <v>14</v>
      </c>
      <c r="B3" s="67"/>
      <c r="C3" s="67"/>
      <c r="D3" s="67"/>
      <c r="E3" s="67"/>
      <c r="F3" s="67"/>
    </row>
    <row r="4" spans="1:6" x14ac:dyDescent="0.2">
      <c r="A4" s="3" t="s">
        <v>13</v>
      </c>
      <c r="B4" s="6">
        <v>375617</v>
      </c>
      <c r="C4" s="6">
        <v>360387</v>
      </c>
      <c r="D4" s="6">
        <v>358807</v>
      </c>
      <c r="E4" s="6">
        <v>356573</v>
      </c>
      <c r="F4" s="5">
        <v>354565</v>
      </c>
    </row>
    <row r="5" spans="1:6" x14ac:dyDescent="0.2">
      <c r="A5" s="3" t="s">
        <v>6</v>
      </c>
      <c r="B5" s="6">
        <v>1712</v>
      </c>
      <c r="C5" s="6">
        <v>1402</v>
      </c>
      <c r="D5" s="6">
        <v>1274</v>
      </c>
      <c r="E5" s="6">
        <v>1216</v>
      </c>
      <c r="F5" s="5">
        <v>1249</v>
      </c>
    </row>
    <row r="6" spans="1:6" x14ac:dyDescent="0.2">
      <c r="A6" s="3" t="s">
        <v>5</v>
      </c>
      <c r="B6" s="2">
        <v>805</v>
      </c>
      <c r="C6" s="2">
        <v>864</v>
      </c>
      <c r="D6" s="2">
        <v>767</v>
      </c>
      <c r="E6" s="6">
        <v>743</v>
      </c>
      <c r="F6" s="5">
        <v>856</v>
      </c>
    </row>
    <row r="7" spans="1:6" x14ac:dyDescent="0.2">
      <c r="A7" s="3" t="s">
        <v>4</v>
      </c>
      <c r="B7" s="6">
        <v>3224</v>
      </c>
      <c r="C7" s="6">
        <v>3331</v>
      </c>
      <c r="D7" s="6">
        <v>3220</v>
      </c>
      <c r="E7" s="6">
        <v>2945</v>
      </c>
      <c r="F7" s="5">
        <v>2881</v>
      </c>
    </row>
    <row r="8" spans="1:6" x14ac:dyDescent="0.2">
      <c r="A8" s="3" t="s">
        <v>3</v>
      </c>
      <c r="B8" s="6">
        <v>4561</v>
      </c>
      <c r="C8" s="6">
        <v>4363</v>
      </c>
      <c r="D8" s="6">
        <v>4557</v>
      </c>
      <c r="E8" s="6">
        <v>4469</v>
      </c>
      <c r="F8" s="5">
        <v>4559</v>
      </c>
    </row>
    <row r="9" spans="1:6" x14ac:dyDescent="0.2">
      <c r="A9" s="3" t="s">
        <v>12</v>
      </c>
      <c r="B9" s="2">
        <v>25</v>
      </c>
      <c r="C9" s="2">
        <v>15</v>
      </c>
      <c r="D9" s="2">
        <v>10</v>
      </c>
      <c r="E9" s="6">
        <v>17</v>
      </c>
      <c r="F9" s="5">
        <v>19</v>
      </c>
    </row>
    <row r="10" spans="1:6" ht="11.25" customHeight="1" x14ac:dyDescent="0.2">
      <c r="A10" s="3" t="s">
        <v>1</v>
      </c>
      <c r="B10" s="6">
        <v>-1337</v>
      </c>
      <c r="C10" s="6">
        <v>-1032</v>
      </c>
      <c r="D10" s="6">
        <v>-1337</v>
      </c>
      <c r="E10" s="6">
        <v>-1524</v>
      </c>
      <c r="F10" s="5">
        <v>-1678</v>
      </c>
    </row>
    <row r="11" spans="1:6" x14ac:dyDescent="0.2">
      <c r="A11" s="3" t="s">
        <v>11</v>
      </c>
      <c r="B11" s="6">
        <v>18027</v>
      </c>
      <c r="C11" s="6">
        <v>16540</v>
      </c>
      <c r="D11" s="6">
        <v>15526</v>
      </c>
      <c r="E11" s="8">
        <v>15511</v>
      </c>
      <c r="F11" s="5">
        <v>19862</v>
      </c>
    </row>
    <row r="12" spans="1:6" x14ac:dyDescent="0.2">
      <c r="A12" s="3" t="s">
        <v>10</v>
      </c>
      <c r="B12" s="6">
        <v>18068</v>
      </c>
      <c r="C12" s="6">
        <v>16964</v>
      </c>
      <c r="D12" s="6">
        <v>16146</v>
      </c>
      <c r="E12" s="6">
        <v>16356</v>
      </c>
      <c r="F12" s="5">
        <v>20278</v>
      </c>
    </row>
    <row r="13" spans="1:6" x14ac:dyDescent="0.2">
      <c r="A13" s="3" t="s">
        <v>0</v>
      </c>
      <c r="B13" s="2">
        <v>-41</v>
      </c>
      <c r="C13" s="2">
        <v>-424</v>
      </c>
      <c r="D13" s="2">
        <v>-620</v>
      </c>
      <c r="E13" s="6">
        <v>-845</v>
      </c>
      <c r="F13" s="5">
        <v>-416</v>
      </c>
    </row>
    <row r="14" spans="1:6" x14ac:dyDescent="0.2">
      <c r="A14" s="3" t="s">
        <v>9</v>
      </c>
      <c r="B14" s="7">
        <v>417</v>
      </c>
      <c r="C14" s="2">
        <v>223</v>
      </c>
      <c r="D14" s="2">
        <v>377</v>
      </c>
      <c r="E14" s="6">
        <v>135</v>
      </c>
      <c r="F14" s="5">
        <v>86</v>
      </c>
    </row>
    <row r="15" spans="1:6" ht="22.5" x14ac:dyDescent="0.2">
      <c r="A15" s="3" t="s">
        <v>8</v>
      </c>
      <c r="B15" s="6">
        <v>2261</v>
      </c>
      <c r="C15" s="6">
        <v>3330</v>
      </c>
      <c r="D15" s="6">
        <v>3747</v>
      </c>
      <c r="E15" s="6">
        <v>3974</v>
      </c>
      <c r="F15" s="5">
        <v>4011</v>
      </c>
    </row>
    <row r="16" spans="1:6" x14ac:dyDescent="0.2">
      <c r="A16" s="68" t="s">
        <v>7</v>
      </c>
      <c r="B16" s="68"/>
      <c r="C16" s="68"/>
      <c r="D16" s="68"/>
      <c r="E16" s="68"/>
      <c r="F16" s="68"/>
    </row>
    <row r="17" spans="1:6" x14ac:dyDescent="0.2">
      <c r="A17" s="3" t="s">
        <v>6</v>
      </c>
      <c r="B17" s="2">
        <v>4.5999999999999996</v>
      </c>
      <c r="C17" s="2">
        <v>3.9</v>
      </c>
      <c r="D17" s="2">
        <v>3.5</v>
      </c>
      <c r="E17" s="2">
        <v>3.4</v>
      </c>
      <c r="F17" s="1">
        <v>3.5</v>
      </c>
    </row>
    <row r="18" spans="1:6" x14ac:dyDescent="0.2">
      <c r="A18" s="3" t="s">
        <v>5</v>
      </c>
      <c r="B18" s="2">
        <v>2.1</v>
      </c>
      <c r="C18" s="2">
        <v>2.4</v>
      </c>
      <c r="D18" s="2">
        <v>2.1</v>
      </c>
      <c r="E18" s="2">
        <v>2.1</v>
      </c>
      <c r="F18" s="1">
        <v>2.4</v>
      </c>
    </row>
    <row r="19" spans="1:6" x14ac:dyDescent="0.2">
      <c r="A19" s="3" t="s">
        <v>4</v>
      </c>
      <c r="B19" s="2">
        <v>8.6</v>
      </c>
      <c r="C19" s="2">
        <v>9.1999999999999993</v>
      </c>
      <c r="D19" s="4">
        <v>9</v>
      </c>
      <c r="E19" s="2">
        <v>8.1999999999999993</v>
      </c>
      <c r="F19" s="1">
        <v>8.1</v>
      </c>
    </row>
    <row r="20" spans="1:6" x14ac:dyDescent="0.2">
      <c r="A20" s="3" t="s">
        <v>3</v>
      </c>
      <c r="B20" s="2">
        <v>12.1</v>
      </c>
      <c r="C20" s="2">
        <v>12.1</v>
      </c>
      <c r="D20" s="2">
        <v>12.7</v>
      </c>
      <c r="E20" s="2">
        <v>12.5</v>
      </c>
      <c r="F20" s="1">
        <v>12.8</v>
      </c>
    </row>
    <row r="21" spans="1:6" x14ac:dyDescent="0.2">
      <c r="A21" s="3" t="s">
        <v>2</v>
      </c>
      <c r="B21" s="2">
        <v>7.8</v>
      </c>
      <c r="C21" s="2">
        <v>4.5</v>
      </c>
      <c r="D21" s="2">
        <v>3.1</v>
      </c>
      <c r="E21" s="2">
        <v>5.8</v>
      </c>
      <c r="F21" s="1">
        <v>6.6</v>
      </c>
    </row>
    <row r="22" spans="1:6" ht="11.25" customHeight="1" x14ac:dyDescent="0.2">
      <c r="A22" s="3" t="s">
        <v>1</v>
      </c>
      <c r="B22" s="2">
        <v>-3.6</v>
      </c>
      <c r="C22" s="2">
        <v>-2.9</v>
      </c>
      <c r="D22" s="2">
        <v>-3.7</v>
      </c>
      <c r="E22" s="2">
        <v>-4.3</v>
      </c>
      <c r="F22" s="1">
        <v>-4.7</v>
      </c>
    </row>
    <row r="23" spans="1:6" x14ac:dyDescent="0.2">
      <c r="A23" s="3" t="s">
        <v>0</v>
      </c>
      <c r="B23" s="2">
        <v>-0.1</v>
      </c>
      <c r="C23" s="2">
        <v>-1.2</v>
      </c>
      <c r="D23" s="2">
        <v>-1.7</v>
      </c>
      <c r="E23" s="2">
        <v>-2.4</v>
      </c>
      <c r="F23" s="1">
        <v>-1.2</v>
      </c>
    </row>
  </sheetData>
  <mergeCells count="2">
    <mergeCell ref="A3:F3"/>
    <mergeCell ref="A16:F16"/>
  </mergeCells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BB9F0-3DD4-45C1-BD61-70435D406EED}">
  <dimension ref="A1:G8"/>
  <sheetViews>
    <sheetView workbookViewId="0"/>
  </sheetViews>
  <sheetFormatPr defaultRowHeight="11.25" x14ac:dyDescent="0.2"/>
  <cols>
    <col min="1" max="1" width="16" style="1" customWidth="1"/>
    <col min="2" max="7" width="10.7109375" style="1" customWidth="1"/>
    <col min="8" max="16384" width="9.140625" style="1"/>
  </cols>
  <sheetData>
    <row r="1" spans="1:7" x14ac:dyDescent="0.2">
      <c r="A1" s="18" t="s">
        <v>27</v>
      </c>
      <c r="B1" s="12"/>
      <c r="C1" s="12"/>
      <c r="D1" s="12"/>
      <c r="E1" s="12"/>
      <c r="F1" s="12"/>
      <c r="G1" s="12"/>
    </row>
    <row r="2" spans="1:7" x14ac:dyDescent="0.2">
      <c r="A2" s="69" t="s">
        <v>26</v>
      </c>
      <c r="B2" s="71" t="s">
        <v>25</v>
      </c>
      <c r="C2" s="72"/>
      <c r="D2" s="71" t="s">
        <v>24</v>
      </c>
      <c r="E2" s="72"/>
      <c r="F2" s="71" t="s">
        <v>17</v>
      </c>
      <c r="G2" s="73"/>
    </row>
    <row r="3" spans="1:7" x14ac:dyDescent="0.2">
      <c r="A3" s="70"/>
      <c r="B3" s="10" t="s">
        <v>23</v>
      </c>
      <c r="C3" s="10" t="s">
        <v>22</v>
      </c>
      <c r="D3" s="10" t="s">
        <v>23</v>
      </c>
      <c r="E3" s="10" t="s">
        <v>22</v>
      </c>
      <c r="F3" s="10" t="s">
        <v>23</v>
      </c>
      <c r="G3" s="9" t="s">
        <v>22</v>
      </c>
    </row>
    <row r="4" spans="1:7" x14ac:dyDescent="0.2">
      <c r="A4" s="17" t="s">
        <v>21</v>
      </c>
      <c r="B4" s="16">
        <v>58688</v>
      </c>
      <c r="C4" s="15">
        <v>40</v>
      </c>
      <c r="D4" s="16">
        <v>43258</v>
      </c>
      <c r="E4" s="15">
        <v>27.1</v>
      </c>
      <c r="F4" s="16">
        <v>101946</v>
      </c>
      <c r="G4" s="15">
        <v>33.299999999999997</v>
      </c>
    </row>
    <row r="5" spans="1:7" x14ac:dyDescent="0.2">
      <c r="A5" s="3" t="s">
        <v>20</v>
      </c>
      <c r="B5" s="6">
        <v>69906</v>
      </c>
      <c r="C5" s="4">
        <v>47.6</v>
      </c>
      <c r="D5" s="6">
        <v>69907</v>
      </c>
      <c r="E5" s="4">
        <v>43.8</v>
      </c>
      <c r="F5" s="6">
        <v>139813</v>
      </c>
      <c r="G5" s="4">
        <v>45.6</v>
      </c>
    </row>
    <row r="6" spans="1:7" x14ac:dyDescent="0.2">
      <c r="A6" s="3" t="s">
        <v>19</v>
      </c>
      <c r="B6" s="6">
        <v>5064</v>
      </c>
      <c r="C6" s="4">
        <v>3.4</v>
      </c>
      <c r="D6" s="6">
        <v>28389</v>
      </c>
      <c r="E6" s="4">
        <v>17.8</v>
      </c>
      <c r="F6" s="6">
        <v>33453</v>
      </c>
      <c r="G6" s="4">
        <v>10.9</v>
      </c>
    </row>
    <row r="7" spans="1:7" x14ac:dyDescent="0.2">
      <c r="A7" s="3" t="s">
        <v>18</v>
      </c>
      <c r="B7" s="6">
        <v>13218</v>
      </c>
      <c r="C7" s="4">
        <v>9</v>
      </c>
      <c r="D7" s="6">
        <v>18067</v>
      </c>
      <c r="E7" s="4">
        <v>11.3</v>
      </c>
      <c r="F7" s="6">
        <v>31285</v>
      </c>
      <c r="G7" s="4">
        <v>10.199999999999999</v>
      </c>
    </row>
    <row r="8" spans="1:7" x14ac:dyDescent="0.2">
      <c r="A8" s="14" t="s">
        <v>17</v>
      </c>
      <c r="B8" s="6">
        <v>146876</v>
      </c>
      <c r="C8" s="4">
        <v>100</v>
      </c>
      <c r="D8" s="6">
        <v>159621</v>
      </c>
      <c r="E8" s="4">
        <v>100</v>
      </c>
      <c r="F8" s="6">
        <v>306497</v>
      </c>
      <c r="G8" s="4">
        <v>100</v>
      </c>
    </row>
  </sheetData>
  <mergeCells count="4">
    <mergeCell ref="A2:A3"/>
    <mergeCell ref="B2:C2"/>
    <mergeCell ref="D2:E2"/>
    <mergeCell ref="F2:G2"/>
  </mergeCells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73BAC-40A3-4058-901D-6BC7F3E04ADF}">
  <dimension ref="A1:G32"/>
  <sheetViews>
    <sheetView workbookViewId="0"/>
  </sheetViews>
  <sheetFormatPr defaultRowHeight="11.25" x14ac:dyDescent="0.2"/>
  <cols>
    <col min="1" max="1" width="11.85546875" style="1" customWidth="1"/>
    <col min="2" max="7" width="10.7109375" style="1" customWidth="1"/>
    <col min="8" max="16384" width="9.140625" style="1"/>
  </cols>
  <sheetData>
    <row r="1" spans="1:7" x14ac:dyDescent="0.2">
      <c r="A1" s="18" t="s">
        <v>56</v>
      </c>
      <c r="B1" s="12"/>
      <c r="C1" s="12"/>
      <c r="D1" s="12"/>
      <c r="E1" s="12"/>
      <c r="F1" s="12"/>
      <c r="G1" s="12"/>
    </row>
    <row r="2" spans="1:7" x14ac:dyDescent="0.2">
      <c r="A2" s="69" t="s">
        <v>55</v>
      </c>
      <c r="B2" s="71" t="s">
        <v>25</v>
      </c>
      <c r="C2" s="72"/>
      <c r="D2" s="71" t="s">
        <v>24</v>
      </c>
      <c r="E2" s="72"/>
      <c r="F2" s="71" t="s">
        <v>17</v>
      </c>
      <c r="G2" s="73"/>
    </row>
    <row r="3" spans="1:7" x14ac:dyDescent="0.2">
      <c r="A3" s="70"/>
      <c r="B3" s="10" t="s">
        <v>23</v>
      </c>
      <c r="C3" s="10" t="s">
        <v>22</v>
      </c>
      <c r="D3" s="10" t="s">
        <v>23</v>
      </c>
      <c r="E3" s="10" t="s">
        <v>22</v>
      </c>
      <c r="F3" s="10" t="s">
        <v>23</v>
      </c>
      <c r="G3" s="9" t="s">
        <v>22</v>
      </c>
    </row>
    <row r="4" spans="1:7" x14ac:dyDescent="0.2">
      <c r="A4" s="17" t="s">
        <v>54</v>
      </c>
      <c r="B4" s="16">
        <v>7917</v>
      </c>
      <c r="C4" s="15">
        <v>4.6202867764206053</v>
      </c>
      <c r="D4" s="16">
        <v>7578</v>
      </c>
      <c r="E4" s="15">
        <v>4.1361919524921946</v>
      </c>
      <c r="F4" s="16">
        <v>15495</v>
      </c>
      <c r="G4" s="15">
        <v>4.3701436972064363</v>
      </c>
    </row>
    <row r="5" spans="1:7" x14ac:dyDescent="0.2">
      <c r="A5" s="3" t="s">
        <v>53</v>
      </c>
      <c r="B5" s="6">
        <v>8234</v>
      </c>
      <c r="C5" s="4">
        <v>4.8052849964692772</v>
      </c>
      <c r="D5" s="6">
        <v>8075</v>
      </c>
      <c r="E5" s="4">
        <v>4.4074623932930157</v>
      </c>
      <c r="F5" s="6">
        <v>16309</v>
      </c>
      <c r="G5" s="4">
        <v>4.5997207846234112</v>
      </c>
    </row>
    <row r="6" spans="1:7" x14ac:dyDescent="0.2">
      <c r="A6" s="3" t="s">
        <v>52</v>
      </c>
      <c r="B6" s="6">
        <v>8326</v>
      </c>
      <c r="C6" s="4">
        <v>4.8589753316253583</v>
      </c>
      <c r="D6" s="6">
        <v>7938</v>
      </c>
      <c r="E6" s="4">
        <v>4.3326856319455054</v>
      </c>
      <c r="F6" s="6">
        <v>16264</v>
      </c>
      <c r="G6" s="4">
        <v>4.5870291765966753</v>
      </c>
    </row>
    <row r="7" spans="1:7" x14ac:dyDescent="0.2">
      <c r="A7" s="3" t="s">
        <v>51</v>
      </c>
      <c r="B7" s="6">
        <v>10610</v>
      </c>
      <c r="C7" s="4">
        <v>6.191896260935029</v>
      </c>
      <c r="D7" s="6">
        <v>9918</v>
      </c>
      <c r="E7" s="4">
        <v>5.4134008689387159</v>
      </c>
      <c r="F7" s="6">
        <v>20528</v>
      </c>
      <c r="G7" s="4">
        <v>5.7896295460634866</v>
      </c>
    </row>
    <row r="8" spans="1:7" x14ac:dyDescent="0.2">
      <c r="A8" s="3" t="s">
        <v>50</v>
      </c>
      <c r="B8" s="6">
        <v>12363</v>
      </c>
      <c r="C8" s="4">
        <v>7.2149305818981864</v>
      </c>
      <c r="D8" s="6">
        <v>11412</v>
      </c>
      <c r="E8" s="4">
        <v>6.2288496386699563</v>
      </c>
      <c r="F8" s="6">
        <v>23775</v>
      </c>
      <c r="G8" s="4">
        <v>6.7053995741260417</v>
      </c>
    </row>
    <row r="9" spans="1:7" x14ac:dyDescent="0.2">
      <c r="A9" s="3" t="s">
        <v>49</v>
      </c>
      <c r="B9" s="6">
        <v>12439</v>
      </c>
      <c r="C9" s="4">
        <v>7.2592834674619064</v>
      </c>
      <c r="D9" s="6">
        <v>11392</v>
      </c>
      <c r="E9" s="4">
        <v>6.2179333231447718</v>
      </c>
      <c r="F9" s="6">
        <v>23831</v>
      </c>
      <c r="G9" s="4">
        <v>6.721193575225981</v>
      </c>
    </row>
    <row r="10" spans="1:7" x14ac:dyDescent="0.2">
      <c r="A10" s="3" t="s">
        <v>48</v>
      </c>
      <c r="B10" s="6">
        <v>14314</v>
      </c>
      <c r="C10" s="4">
        <v>8.3535158415668231</v>
      </c>
      <c r="D10" s="6">
        <v>12900</v>
      </c>
      <c r="E10" s="4">
        <v>7.0410235137436414</v>
      </c>
      <c r="F10" s="6">
        <v>27214</v>
      </c>
      <c r="G10" s="4">
        <v>7.6753204631026755</v>
      </c>
    </row>
    <row r="11" spans="1:7" x14ac:dyDescent="0.2">
      <c r="A11" s="3" t="s">
        <v>47</v>
      </c>
      <c r="B11" s="6">
        <v>14409</v>
      </c>
      <c r="C11" s="4">
        <v>8.4089569485214728</v>
      </c>
      <c r="D11" s="6">
        <v>13347</v>
      </c>
      <c r="E11" s="4">
        <v>7.285003165731502</v>
      </c>
      <c r="F11" s="6">
        <v>27756</v>
      </c>
      <c r="G11" s="4">
        <v>7.8281838308913736</v>
      </c>
    </row>
    <row r="12" spans="1:7" x14ac:dyDescent="0.2">
      <c r="A12" s="19" t="s">
        <v>46</v>
      </c>
      <c r="B12" s="6">
        <v>12606</v>
      </c>
      <c r="C12" s="4">
        <v>7.3567430975821839</v>
      </c>
      <c r="D12" s="6">
        <v>11991</v>
      </c>
      <c r="E12" s="4">
        <v>6.5448769731240306</v>
      </c>
      <c r="F12" s="6">
        <v>24597</v>
      </c>
      <c r="G12" s="4">
        <v>6.9372329474144374</v>
      </c>
    </row>
    <row r="13" spans="1:7" x14ac:dyDescent="0.2">
      <c r="A13" s="3" t="s">
        <v>45</v>
      </c>
      <c r="B13" s="6">
        <v>11236</v>
      </c>
      <c r="C13" s="4">
        <v>6.557223976236191</v>
      </c>
      <c r="D13" s="6">
        <v>11064</v>
      </c>
      <c r="E13" s="4">
        <v>6.0389057485317554</v>
      </c>
      <c r="F13" s="6">
        <v>22300</v>
      </c>
      <c r="G13" s="4">
        <v>6.2893968665829956</v>
      </c>
    </row>
    <row r="14" spans="1:7" x14ac:dyDescent="0.2">
      <c r="A14" s="3" t="s">
        <v>44</v>
      </c>
      <c r="B14" s="6">
        <v>11851</v>
      </c>
      <c r="C14" s="4">
        <v>6.9161321949426036</v>
      </c>
      <c r="D14" s="6">
        <v>12466</v>
      </c>
      <c r="E14" s="4">
        <v>6.8041394668471495</v>
      </c>
      <c r="F14" s="6">
        <v>24317</v>
      </c>
      <c r="G14" s="4">
        <v>6.8582629419147407</v>
      </c>
    </row>
    <row r="15" spans="1:7" x14ac:dyDescent="0.2">
      <c r="A15" s="3" t="s">
        <v>43</v>
      </c>
      <c r="B15" s="6">
        <v>13447</v>
      </c>
      <c r="C15" s="4">
        <v>7.8475427917807092</v>
      </c>
      <c r="D15" s="6">
        <v>15016</v>
      </c>
      <c r="E15" s="4">
        <v>8.1959696963081008</v>
      </c>
      <c r="F15" s="6">
        <v>28463</v>
      </c>
      <c r="G15" s="4">
        <v>8.0275830947781088</v>
      </c>
    </row>
    <row r="16" spans="1:7" x14ac:dyDescent="0.2">
      <c r="A16" s="3" t="s">
        <v>42</v>
      </c>
      <c r="B16" s="6">
        <v>10525</v>
      </c>
      <c r="C16" s="4">
        <v>6.142291059975606</v>
      </c>
      <c r="D16" s="6">
        <v>12541</v>
      </c>
      <c r="E16" s="4">
        <v>6.8450756500665904</v>
      </c>
      <c r="F16" s="6">
        <v>23066</v>
      </c>
      <c r="G16" s="4">
        <v>6.5054362387714519</v>
      </c>
    </row>
    <row r="17" spans="1:7" x14ac:dyDescent="0.2">
      <c r="A17" s="3" t="s">
        <v>41</v>
      </c>
      <c r="B17" s="6">
        <v>7990</v>
      </c>
      <c r="C17" s="4">
        <v>4.6628888901857568</v>
      </c>
      <c r="D17" s="6">
        <v>10342</v>
      </c>
      <c r="E17" s="4">
        <v>5.6448267580726155</v>
      </c>
      <c r="F17" s="6">
        <v>18332</v>
      </c>
      <c r="G17" s="4">
        <v>5.1702790743587208</v>
      </c>
    </row>
    <row r="18" spans="1:7" x14ac:dyDescent="0.2">
      <c r="A18" s="3" t="s">
        <v>40</v>
      </c>
      <c r="B18" s="6">
        <v>6326</v>
      </c>
      <c r="C18" s="4">
        <v>3.6917941325801125</v>
      </c>
      <c r="D18" s="6">
        <v>9631</v>
      </c>
      <c r="E18" s="4">
        <v>5.2567517411523257</v>
      </c>
      <c r="F18" s="6">
        <v>15957</v>
      </c>
      <c r="G18" s="4">
        <v>4.5004442062809362</v>
      </c>
    </row>
    <row r="19" spans="1:7" x14ac:dyDescent="0.2">
      <c r="A19" s="3" t="s">
        <v>39</v>
      </c>
      <c r="B19" s="6">
        <v>4335</v>
      </c>
      <c r="C19" s="4">
        <v>2.52986524893057</v>
      </c>
      <c r="D19" s="6">
        <v>7767</v>
      </c>
      <c r="E19" s="4">
        <v>4.2393511342051831</v>
      </c>
      <c r="F19" s="6">
        <v>12102</v>
      </c>
      <c r="G19" s="4">
        <v>3.413196451990467</v>
      </c>
    </row>
    <row r="20" spans="1:7" x14ac:dyDescent="0.2">
      <c r="A20" s="3" t="s">
        <v>38</v>
      </c>
      <c r="B20" s="6">
        <v>2789</v>
      </c>
      <c r="C20" s="4">
        <v>1.6276341820685953</v>
      </c>
      <c r="D20" s="6">
        <v>5727</v>
      </c>
      <c r="E20" s="4">
        <v>3.1258869506364211</v>
      </c>
      <c r="F20" s="6">
        <v>8516</v>
      </c>
      <c r="G20" s="4">
        <v>2.4018163101264931</v>
      </c>
    </row>
    <row r="21" spans="1:7" x14ac:dyDescent="0.2">
      <c r="A21" s="3" t="s">
        <v>37</v>
      </c>
      <c r="B21" s="6">
        <v>1147</v>
      </c>
      <c r="C21" s="4">
        <v>0.66937841765244843</v>
      </c>
      <c r="D21" s="6">
        <v>2961</v>
      </c>
      <c r="E21" s="4">
        <v>1.6161605135034822</v>
      </c>
      <c r="F21" s="6">
        <v>4108</v>
      </c>
      <c r="G21" s="4">
        <v>1.1586027949741233</v>
      </c>
    </row>
    <row r="22" spans="1:7" x14ac:dyDescent="0.2">
      <c r="A22" s="3" t="s">
        <v>36</v>
      </c>
      <c r="B22" s="6">
        <v>489</v>
      </c>
      <c r="C22" s="4">
        <v>0.28537580316656258</v>
      </c>
      <c r="D22" s="6">
        <v>1146</v>
      </c>
      <c r="E22" s="4">
        <v>0.62550487959303969</v>
      </c>
      <c r="F22" s="6">
        <v>1635</v>
      </c>
      <c r="G22" s="4">
        <v>0.46112842497144385</v>
      </c>
    </row>
    <row r="23" spans="1:7" x14ac:dyDescent="0.2">
      <c r="A23" s="14" t="s">
        <v>17</v>
      </c>
      <c r="B23" s="21">
        <v>171353</v>
      </c>
      <c r="C23" s="20">
        <v>100</v>
      </c>
      <c r="D23" s="21">
        <v>183212</v>
      </c>
      <c r="E23" s="20">
        <v>100</v>
      </c>
      <c r="F23" s="21">
        <v>354565</v>
      </c>
      <c r="G23" s="20">
        <v>100</v>
      </c>
    </row>
    <row r="24" spans="1:7" x14ac:dyDescent="0.2">
      <c r="A24" s="3" t="s">
        <v>35</v>
      </c>
      <c r="B24" s="2"/>
      <c r="C24" s="2"/>
      <c r="D24" s="2"/>
      <c r="E24" s="2"/>
      <c r="F24" s="2"/>
      <c r="G24" s="2"/>
    </row>
    <row r="25" spans="1:7" x14ac:dyDescent="0.2">
      <c r="A25" s="3" t="s">
        <v>34</v>
      </c>
      <c r="B25" s="6">
        <v>4618</v>
      </c>
      <c r="C25" s="4">
        <v>2.6950213885954724</v>
      </c>
      <c r="D25" s="6">
        <v>4398</v>
      </c>
      <c r="E25" s="4">
        <v>2.400497783987948</v>
      </c>
      <c r="F25" s="6">
        <v>9016</v>
      </c>
      <c r="G25" s="4">
        <v>2.5428341770902372</v>
      </c>
    </row>
    <row r="26" spans="1:7" x14ac:dyDescent="0.2">
      <c r="A26" s="3" t="s">
        <v>33</v>
      </c>
      <c r="B26" s="6">
        <v>4969</v>
      </c>
      <c r="C26" s="4">
        <v>2.8998616890279134</v>
      </c>
      <c r="D26" s="6">
        <v>4795</v>
      </c>
      <c r="E26" s="4">
        <v>2.6171866471628493</v>
      </c>
      <c r="F26" s="6">
        <v>9764</v>
      </c>
      <c r="G26" s="4">
        <v>2.7537969060679988</v>
      </c>
    </row>
    <row r="27" spans="1:7" x14ac:dyDescent="0.2">
      <c r="A27" s="3" t="s">
        <v>32</v>
      </c>
      <c r="B27" s="6">
        <v>13081</v>
      </c>
      <c r="C27" s="4">
        <v>7.6339486323554304</v>
      </c>
      <c r="D27" s="6">
        <v>12724</v>
      </c>
      <c r="E27" s="4">
        <v>6.9449599371220225</v>
      </c>
      <c r="F27" s="6">
        <v>25805</v>
      </c>
      <c r="G27" s="4">
        <v>7.2779321139988431</v>
      </c>
    </row>
    <row r="28" spans="1:7" x14ac:dyDescent="0.2">
      <c r="A28" s="19">
        <v>14</v>
      </c>
      <c r="B28" s="6">
        <v>1809</v>
      </c>
      <c r="C28" s="4">
        <v>1.0557153945364248</v>
      </c>
      <c r="D28" s="6">
        <v>1674</v>
      </c>
      <c r="E28" s="4">
        <v>0.91369560945789574</v>
      </c>
      <c r="F28" s="6">
        <v>3483</v>
      </c>
      <c r="G28" s="4">
        <v>0.98233046126944279</v>
      </c>
    </row>
    <row r="29" spans="1:7" x14ac:dyDescent="0.2">
      <c r="A29" s="3" t="s">
        <v>31</v>
      </c>
      <c r="B29" s="6">
        <v>3973</v>
      </c>
      <c r="C29" s="4">
        <v>2.3186054519033807</v>
      </c>
      <c r="D29" s="6">
        <v>3750</v>
      </c>
      <c r="E29" s="4">
        <v>2.0468091609719887</v>
      </c>
      <c r="F29" s="6">
        <v>7723</v>
      </c>
      <c r="G29" s="4">
        <v>2.1781619731219943</v>
      </c>
    </row>
    <row r="30" spans="1:7" x14ac:dyDescent="0.2">
      <c r="A30" s="3" t="s">
        <v>30</v>
      </c>
      <c r="B30" s="6">
        <v>4310</v>
      </c>
      <c r="C30" s="4">
        <v>2.5152754839425047</v>
      </c>
      <c r="D30" s="6">
        <v>3969</v>
      </c>
      <c r="E30" s="4">
        <v>2.1663428159727527</v>
      </c>
      <c r="F30" s="6">
        <v>8279</v>
      </c>
      <c r="G30" s="4">
        <v>2.3349738411856782</v>
      </c>
    </row>
    <row r="31" spans="1:7" x14ac:dyDescent="0.2">
      <c r="A31" s="3" t="s">
        <v>29</v>
      </c>
      <c r="B31" s="6">
        <v>15779</v>
      </c>
      <c r="C31" s="4">
        <v>9.2084760698674657</v>
      </c>
      <c r="D31" s="6">
        <v>17700</v>
      </c>
      <c r="E31" s="4">
        <v>9.6609392397877869</v>
      </c>
      <c r="F31" s="6">
        <v>33479</v>
      </c>
      <c r="G31" s="4">
        <v>9.4422743361583912</v>
      </c>
    </row>
    <row r="32" spans="1:7" x14ac:dyDescent="0.2">
      <c r="A32" s="3" t="s">
        <v>28</v>
      </c>
      <c r="B32" s="6">
        <v>4616</v>
      </c>
      <c r="C32" s="4">
        <v>2.6938542073964271</v>
      </c>
      <c r="D32" s="6">
        <v>5343</v>
      </c>
      <c r="E32" s="4">
        <v>2.9162936925528897</v>
      </c>
      <c r="F32" s="6">
        <v>9959</v>
      </c>
      <c r="G32" s="4">
        <v>2.8087938741838592</v>
      </c>
    </row>
  </sheetData>
  <mergeCells count="4">
    <mergeCell ref="A2:A3"/>
    <mergeCell ref="B2:C2"/>
    <mergeCell ref="D2:E2"/>
    <mergeCell ref="F2:G2"/>
  </mergeCells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D433C-38AD-40BC-8B88-E8C0941C703B}">
  <dimension ref="A1:G32"/>
  <sheetViews>
    <sheetView workbookViewId="0"/>
  </sheetViews>
  <sheetFormatPr defaultRowHeight="11.25" x14ac:dyDescent="0.2"/>
  <cols>
    <col min="1" max="1" width="12.140625" style="1" customWidth="1"/>
    <col min="2" max="7" width="10.7109375" style="1" customWidth="1"/>
    <col min="8" max="16384" width="9.140625" style="1"/>
  </cols>
  <sheetData>
    <row r="1" spans="1:7" x14ac:dyDescent="0.2">
      <c r="A1" s="18" t="s">
        <v>57</v>
      </c>
      <c r="B1" s="12"/>
      <c r="C1" s="12"/>
      <c r="D1" s="12"/>
      <c r="E1" s="12"/>
      <c r="F1" s="12"/>
      <c r="G1" s="12"/>
    </row>
    <row r="2" spans="1:7" x14ac:dyDescent="0.2">
      <c r="A2" s="69" t="s">
        <v>55</v>
      </c>
      <c r="B2" s="71" t="s">
        <v>25</v>
      </c>
      <c r="C2" s="72"/>
      <c r="D2" s="71" t="s">
        <v>24</v>
      </c>
      <c r="E2" s="72"/>
      <c r="F2" s="71" t="s">
        <v>17</v>
      </c>
      <c r="G2" s="73"/>
    </row>
    <row r="3" spans="1:7" x14ac:dyDescent="0.2">
      <c r="A3" s="70"/>
      <c r="B3" s="10" t="s">
        <v>23</v>
      </c>
      <c r="C3" s="10" t="s">
        <v>22</v>
      </c>
      <c r="D3" s="10" t="s">
        <v>23</v>
      </c>
      <c r="E3" s="10" t="s">
        <v>22</v>
      </c>
      <c r="F3" s="10" t="s">
        <v>23</v>
      </c>
      <c r="G3" s="9" t="s">
        <v>22</v>
      </c>
    </row>
    <row r="4" spans="1:7" x14ac:dyDescent="0.2">
      <c r="A4" s="17" t="s">
        <v>54</v>
      </c>
      <c r="B4" s="16">
        <v>1586</v>
      </c>
      <c r="C4" s="15">
        <v>5.2847289327246676</v>
      </c>
      <c r="D4" s="16">
        <v>1446</v>
      </c>
      <c r="E4" s="15">
        <v>4.2513156734189872</v>
      </c>
      <c r="F4" s="16">
        <v>3032</v>
      </c>
      <c r="G4" s="15">
        <v>4.7357241034612025</v>
      </c>
    </row>
    <row r="5" spans="1:7" x14ac:dyDescent="0.2">
      <c r="A5" s="3" t="s">
        <v>53</v>
      </c>
      <c r="B5" s="6">
        <v>1531</v>
      </c>
      <c r="C5" s="4">
        <v>5.1014627969744435</v>
      </c>
      <c r="D5" s="6">
        <v>1522</v>
      </c>
      <c r="E5" s="4">
        <v>4.4747596507217828</v>
      </c>
      <c r="F5" s="6">
        <v>3053</v>
      </c>
      <c r="G5" s="4">
        <v>4.7685243033862301</v>
      </c>
    </row>
    <row r="6" spans="1:7" x14ac:dyDescent="0.2">
      <c r="A6" s="3" t="s">
        <v>52</v>
      </c>
      <c r="B6" s="6">
        <v>1250</v>
      </c>
      <c r="C6" s="4">
        <v>4.1651394488687483</v>
      </c>
      <c r="D6" s="6">
        <v>1189</v>
      </c>
      <c r="E6" s="4">
        <v>3.4957222238555845</v>
      </c>
      <c r="F6" s="6">
        <v>2439</v>
      </c>
      <c r="G6" s="4">
        <v>3.8095089341496942</v>
      </c>
    </row>
    <row r="7" spans="1:7" x14ac:dyDescent="0.2">
      <c r="A7" s="3" t="s">
        <v>51</v>
      </c>
      <c r="B7" s="6">
        <v>1939</v>
      </c>
      <c r="C7" s="4">
        <v>6.4609643130852019</v>
      </c>
      <c r="D7" s="6">
        <v>1967</v>
      </c>
      <c r="E7" s="4">
        <v>5.7830829388763121</v>
      </c>
      <c r="F7" s="6">
        <v>3906</v>
      </c>
      <c r="G7" s="4">
        <v>6.1008371860552293</v>
      </c>
    </row>
    <row r="8" spans="1:7" x14ac:dyDescent="0.2">
      <c r="A8" s="3" t="s">
        <v>50</v>
      </c>
      <c r="B8" s="6">
        <v>2794</v>
      </c>
      <c r="C8" s="4">
        <v>9.3099196961114252</v>
      </c>
      <c r="D8" s="6">
        <v>2857</v>
      </c>
      <c r="E8" s="4">
        <v>8.3997295151853706</v>
      </c>
      <c r="F8" s="6">
        <v>5651</v>
      </c>
      <c r="G8" s="4">
        <v>8.8263776083968519</v>
      </c>
    </row>
    <row r="9" spans="1:7" x14ac:dyDescent="0.2">
      <c r="A9" s="3" t="s">
        <v>49</v>
      </c>
      <c r="B9" s="6">
        <v>2347</v>
      </c>
      <c r="C9" s="4">
        <v>7.8204658291959621</v>
      </c>
      <c r="D9" s="6">
        <v>2342</v>
      </c>
      <c r="E9" s="4">
        <v>6.8856025637256346</v>
      </c>
      <c r="F9" s="6">
        <v>4689</v>
      </c>
      <c r="G9" s="4">
        <v>7.3238160689741347</v>
      </c>
    </row>
    <row r="10" spans="1:7" x14ac:dyDescent="0.2">
      <c r="A10" s="3" t="s">
        <v>48</v>
      </c>
      <c r="B10" s="6">
        <v>2970</v>
      </c>
      <c r="C10" s="4">
        <v>9.8963713305121459</v>
      </c>
      <c r="D10" s="6">
        <v>3013</v>
      </c>
      <c r="E10" s="4">
        <v>8.8583776791226878</v>
      </c>
      <c r="F10" s="6">
        <v>5983</v>
      </c>
      <c r="G10" s="4">
        <v>9.3449331500687229</v>
      </c>
    </row>
    <row r="11" spans="1:7" x14ac:dyDescent="0.2">
      <c r="A11" s="3" t="s">
        <v>47</v>
      </c>
      <c r="B11" s="6">
        <v>2707</v>
      </c>
      <c r="C11" s="4">
        <v>9.0200259904701614</v>
      </c>
      <c r="D11" s="6">
        <v>2702</v>
      </c>
      <c r="E11" s="4">
        <v>7.944021403580984</v>
      </c>
      <c r="F11" s="6">
        <v>5409</v>
      </c>
      <c r="G11" s="4">
        <v>8.4483943521179565</v>
      </c>
    </row>
    <row r="12" spans="1:7" x14ac:dyDescent="0.2">
      <c r="A12" s="19" t="s">
        <v>46</v>
      </c>
      <c r="B12" s="6">
        <v>2097</v>
      </c>
      <c r="C12" s="4">
        <v>6.987437939422211</v>
      </c>
      <c r="D12" s="6">
        <v>2217</v>
      </c>
      <c r="E12" s="4">
        <v>6.5180960221091935</v>
      </c>
      <c r="F12" s="6">
        <v>4314</v>
      </c>
      <c r="G12" s="4">
        <v>6.7380982131700611</v>
      </c>
    </row>
    <row r="13" spans="1:7" x14ac:dyDescent="0.2">
      <c r="A13" s="3" t="s">
        <v>45</v>
      </c>
      <c r="B13" s="6">
        <v>1738</v>
      </c>
      <c r="C13" s="4">
        <v>5.7912098897071074</v>
      </c>
      <c r="D13" s="6">
        <v>1839</v>
      </c>
      <c r="E13" s="4">
        <v>5.4067562402610765</v>
      </c>
      <c r="F13" s="6">
        <v>3577</v>
      </c>
      <c r="G13" s="4">
        <v>5.5869673872297891</v>
      </c>
    </row>
    <row r="14" spans="1:7" x14ac:dyDescent="0.2">
      <c r="A14" s="3" t="s">
        <v>44</v>
      </c>
      <c r="B14" s="6">
        <v>1609</v>
      </c>
      <c r="C14" s="4">
        <v>5.3613674985838529</v>
      </c>
      <c r="D14" s="6">
        <v>2013</v>
      </c>
      <c r="E14" s="4">
        <v>5.9183253461911622</v>
      </c>
      <c r="F14" s="6">
        <v>3622</v>
      </c>
      <c r="G14" s="4">
        <v>5.6572535299262778</v>
      </c>
    </row>
    <row r="15" spans="1:7" x14ac:dyDescent="0.2">
      <c r="A15" s="3" t="s">
        <v>43</v>
      </c>
      <c r="B15" s="6">
        <v>2035</v>
      </c>
      <c r="C15" s="4">
        <v>6.7808470227583229</v>
      </c>
      <c r="D15" s="6">
        <v>2558</v>
      </c>
      <c r="E15" s="4">
        <v>7.5206538676388437</v>
      </c>
      <c r="F15" s="6">
        <v>4593</v>
      </c>
      <c r="G15" s="4">
        <v>7.1738722978882921</v>
      </c>
    </row>
    <row r="16" spans="1:7" x14ac:dyDescent="0.2">
      <c r="A16" s="3" t="s">
        <v>42</v>
      </c>
      <c r="B16" s="6">
        <v>1685</v>
      </c>
      <c r="C16" s="4">
        <v>5.6146079770750719</v>
      </c>
      <c r="D16" s="6">
        <v>2243</v>
      </c>
      <c r="E16" s="4">
        <v>6.594537382765413</v>
      </c>
      <c r="F16" s="6">
        <v>3928</v>
      </c>
      <c r="G16" s="4">
        <v>6.1351993002624017</v>
      </c>
    </row>
    <row r="17" spans="1:7" x14ac:dyDescent="0.2">
      <c r="A17" s="3" t="s">
        <v>41</v>
      </c>
      <c r="B17" s="6">
        <v>1304</v>
      </c>
      <c r="C17" s="4">
        <v>4.3450734730598777</v>
      </c>
      <c r="D17" s="6">
        <v>1893</v>
      </c>
      <c r="E17" s="4">
        <v>5.5655190662393794</v>
      </c>
      <c r="F17" s="6">
        <v>3197</v>
      </c>
      <c r="G17" s="4">
        <v>4.9934399600149941</v>
      </c>
    </row>
    <row r="18" spans="1:7" x14ac:dyDescent="0.2">
      <c r="A18" s="3" t="s">
        <v>40</v>
      </c>
      <c r="B18" s="6">
        <v>1005</v>
      </c>
      <c r="C18" s="4">
        <v>3.3487721168904736</v>
      </c>
      <c r="D18" s="6">
        <v>1504</v>
      </c>
      <c r="E18" s="4">
        <v>4.4218387087290152</v>
      </c>
      <c r="F18" s="6">
        <v>2509</v>
      </c>
      <c r="G18" s="4">
        <v>3.9188429338997874</v>
      </c>
    </row>
    <row r="19" spans="1:7" x14ac:dyDescent="0.2">
      <c r="A19" s="3" t="s">
        <v>39</v>
      </c>
      <c r="B19" s="6">
        <v>714</v>
      </c>
      <c r="C19" s="4">
        <v>2.3791276531938288</v>
      </c>
      <c r="D19" s="6">
        <v>1223</v>
      </c>
      <c r="E19" s="4">
        <v>3.5956840031752564</v>
      </c>
      <c r="F19" s="6">
        <v>1937</v>
      </c>
      <c r="G19" s="4">
        <v>3.0254279645133075</v>
      </c>
    </row>
    <row r="20" spans="1:7" x14ac:dyDescent="0.2">
      <c r="A20" s="3" t="s">
        <v>38</v>
      </c>
      <c r="B20" s="6">
        <v>457</v>
      </c>
      <c r="C20" s="4">
        <v>1.5227749825064143</v>
      </c>
      <c r="D20" s="6">
        <v>807</v>
      </c>
      <c r="E20" s="4">
        <v>2.3726222326757416</v>
      </c>
      <c r="F20" s="6">
        <v>1264</v>
      </c>
      <c r="G20" s="4">
        <v>1.9742596526302638</v>
      </c>
    </row>
    <row r="21" spans="1:7" x14ac:dyDescent="0.2">
      <c r="A21" s="3" t="s">
        <v>37</v>
      </c>
      <c r="B21" s="6">
        <v>163</v>
      </c>
      <c r="C21" s="4">
        <v>0.54313418413248471</v>
      </c>
      <c r="D21" s="6">
        <v>480</v>
      </c>
      <c r="E21" s="4">
        <v>1.4112251198071326</v>
      </c>
      <c r="F21" s="6">
        <v>643</v>
      </c>
      <c r="G21" s="4">
        <v>1.004310883418718</v>
      </c>
    </row>
    <row r="22" spans="1:7" x14ac:dyDescent="0.2">
      <c r="A22" s="3" t="s">
        <v>36</v>
      </c>
      <c r="B22" s="6">
        <v>80</v>
      </c>
      <c r="C22" s="4">
        <v>0.26656892472759991</v>
      </c>
      <c r="D22" s="6">
        <v>198</v>
      </c>
      <c r="E22" s="4">
        <v>0.58213036192044221</v>
      </c>
      <c r="F22" s="6">
        <v>278</v>
      </c>
      <c r="G22" s="4">
        <v>0.43421217043608645</v>
      </c>
    </row>
    <row r="23" spans="1:7" x14ac:dyDescent="0.2">
      <c r="A23" s="14" t="s">
        <v>17</v>
      </c>
      <c r="B23" s="21">
        <v>30011</v>
      </c>
      <c r="C23" s="20">
        <v>100</v>
      </c>
      <c r="D23" s="21">
        <v>34013</v>
      </c>
      <c r="E23" s="20">
        <v>100</v>
      </c>
      <c r="F23" s="21">
        <v>64024</v>
      </c>
      <c r="G23" s="20">
        <v>100</v>
      </c>
    </row>
    <row r="24" spans="1:7" x14ac:dyDescent="0.2">
      <c r="A24" s="3" t="s">
        <v>35</v>
      </c>
      <c r="B24" s="2"/>
      <c r="C24" s="2"/>
      <c r="D24" s="2"/>
      <c r="E24" s="2"/>
      <c r="F24" s="2"/>
      <c r="G24" s="2"/>
    </row>
    <row r="25" spans="1:7" x14ac:dyDescent="0.2">
      <c r="A25" s="3" t="s">
        <v>34</v>
      </c>
      <c r="B25" s="6">
        <v>974</v>
      </c>
      <c r="C25" s="4">
        <v>3.2454766585585286</v>
      </c>
      <c r="D25" s="6">
        <v>833</v>
      </c>
      <c r="E25" s="4">
        <v>2.4490635933319611</v>
      </c>
      <c r="F25" s="6">
        <v>1807</v>
      </c>
      <c r="G25" s="4">
        <v>2.8223791078345619</v>
      </c>
    </row>
    <row r="26" spans="1:7" x14ac:dyDescent="0.2">
      <c r="A26" s="3" t="s">
        <v>33</v>
      </c>
      <c r="B26" s="6">
        <v>920</v>
      </c>
      <c r="C26" s="4">
        <v>3.0655426343673984</v>
      </c>
      <c r="D26" s="6">
        <v>956</v>
      </c>
      <c r="E26" s="4">
        <v>2.8106900302825388</v>
      </c>
      <c r="F26" s="6">
        <v>1876</v>
      </c>
      <c r="G26" s="4">
        <v>2.9301511933025113</v>
      </c>
    </row>
    <row r="27" spans="1:7" x14ac:dyDescent="0.2">
      <c r="A27" s="3" t="s">
        <v>32</v>
      </c>
      <c r="B27" s="6">
        <v>2216</v>
      </c>
      <c r="C27" s="4">
        <v>7.3839592149545163</v>
      </c>
      <c r="D27" s="6">
        <v>2087</v>
      </c>
      <c r="E27" s="4">
        <v>6.1358892188280949</v>
      </c>
      <c r="F27" s="6">
        <v>4303</v>
      </c>
      <c r="G27" s="4">
        <v>6.7209171560664753</v>
      </c>
    </row>
    <row r="28" spans="1:7" x14ac:dyDescent="0.2">
      <c r="A28" s="19">
        <v>14</v>
      </c>
      <c r="B28" s="6">
        <v>257</v>
      </c>
      <c r="C28" s="4">
        <v>0.85635267068741461</v>
      </c>
      <c r="D28" s="6">
        <v>281</v>
      </c>
      <c r="E28" s="4">
        <v>0.82615470555375881</v>
      </c>
      <c r="F28" s="6">
        <v>538</v>
      </c>
      <c r="G28" s="4">
        <v>0.84030988379357741</v>
      </c>
    </row>
    <row r="29" spans="1:7" x14ac:dyDescent="0.2">
      <c r="A29" s="3" t="s">
        <v>31</v>
      </c>
      <c r="B29" s="6">
        <v>683</v>
      </c>
      <c r="C29" s="4">
        <v>2.2758321948618843</v>
      </c>
      <c r="D29" s="6">
        <v>687</v>
      </c>
      <c r="E29" s="4">
        <v>2.0198159527239588</v>
      </c>
      <c r="F29" s="6">
        <v>1370</v>
      </c>
      <c r="G29" s="4">
        <v>2.1398225665375485</v>
      </c>
    </row>
    <row r="30" spans="1:7" x14ac:dyDescent="0.2">
      <c r="A30" s="3" t="s">
        <v>30</v>
      </c>
      <c r="B30" s="6">
        <v>747</v>
      </c>
      <c r="C30" s="4">
        <v>2.4890873346439637</v>
      </c>
      <c r="D30" s="6">
        <v>764</v>
      </c>
      <c r="E30" s="4">
        <v>2.2461999823596859</v>
      </c>
      <c r="F30" s="6">
        <v>1511</v>
      </c>
      <c r="G30" s="4">
        <v>2.3600524803198799</v>
      </c>
    </row>
    <row r="31" spans="1:7" x14ac:dyDescent="0.2">
      <c r="A31" s="3" t="s">
        <v>29</v>
      </c>
      <c r="B31" s="6">
        <v>2427</v>
      </c>
      <c r="C31" s="4">
        <v>8.087034753923561</v>
      </c>
      <c r="D31" s="6">
        <v>3026</v>
      </c>
      <c r="E31" s="4">
        <v>8.8965983594507989</v>
      </c>
      <c r="F31" s="6">
        <v>5453</v>
      </c>
      <c r="G31" s="4">
        <v>8.5171185805322995</v>
      </c>
    </row>
    <row r="32" spans="1:7" x14ac:dyDescent="0.2">
      <c r="A32" s="3" t="s">
        <v>28</v>
      </c>
      <c r="B32" s="6">
        <v>724</v>
      </c>
      <c r="C32" s="4">
        <v>2.4124487687847789</v>
      </c>
      <c r="D32" s="6">
        <v>956</v>
      </c>
      <c r="E32" s="4">
        <v>2.8106900302825388</v>
      </c>
      <c r="F32" s="6">
        <v>1680</v>
      </c>
      <c r="G32" s="4">
        <v>2.6240159940022494</v>
      </c>
    </row>
  </sheetData>
  <mergeCells count="4">
    <mergeCell ref="A2:A3"/>
    <mergeCell ref="B2:C2"/>
    <mergeCell ref="D2:E2"/>
    <mergeCell ref="F2:G2"/>
  </mergeCells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80AA4-5C01-476F-BE16-C3B3C7973C50}">
  <dimension ref="A1:J12"/>
  <sheetViews>
    <sheetView workbookViewId="0"/>
  </sheetViews>
  <sheetFormatPr defaultRowHeight="11.25" x14ac:dyDescent="0.2"/>
  <cols>
    <col min="1" max="1" width="16.85546875" style="1" customWidth="1"/>
    <col min="2" max="8" width="7.42578125" style="1" customWidth="1"/>
    <col min="9" max="9" width="8.7109375" style="1" customWidth="1"/>
    <col min="10" max="10" width="10.7109375" style="1" customWidth="1"/>
    <col min="11" max="16384" width="9.140625" style="1"/>
  </cols>
  <sheetData>
    <row r="1" spans="1:10" x14ac:dyDescent="0.2">
      <c r="A1" s="18" t="s">
        <v>69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">
      <c r="A2" s="69" t="s">
        <v>68</v>
      </c>
      <c r="B2" s="71" t="s">
        <v>67</v>
      </c>
      <c r="C2" s="73"/>
      <c r="D2" s="73"/>
      <c r="E2" s="73"/>
      <c r="F2" s="73"/>
      <c r="G2" s="73"/>
      <c r="H2" s="72"/>
      <c r="I2" s="74" t="s">
        <v>17</v>
      </c>
      <c r="J2" s="76" t="s">
        <v>60</v>
      </c>
    </row>
    <row r="3" spans="1:10" ht="24.75" customHeight="1" x14ac:dyDescent="0.2">
      <c r="A3" s="70"/>
      <c r="B3" s="10" t="s">
        <v>66</v>
      </c>
      <c r="C3" s="10" t="s">
        <v>50</v>
      </c>
      <c r="D3" s="10" t="s">
        <v>49</v>
      </c>
      <c r="E3" s="10" t="s">
        <v>64</v>
      </c>
      <c r="F3" s="10" t="s">
        <v>63</v>
      </c>
      <c r="G3" s="10" t="s">
        <v>62</v>
      </c>
      <c r="H3" s="10" t="s">
        <v>61</v>
      </c>
      <c r="I3" s="75"/>
      <c r="J3" s="77"/>
    </row>
    <row r="4" spans="1:10" x14ac:dyDescent="0.2">
      <c r="A4" s="17" t="s">
        <v>65</v>
      </c>
      <c r="B4" s="24">
        <v>3</v>
      </c>
      <c r="C4" s="24">
        <v>3</v>
      </c>
      <c r="D4" s="24" t="s">
        <v>59</v>
      </c>
      <c r="E4" s="24" t="s">
        <v>59</v>
      </c>
      <c r="F4" s="24" t="s">
        <v>59</v>
      </c>
      <c r="G4" s="24" t="s">
        <v>59</v>
      </c>
      <c r="H4" s="24" t="s">
        <v>59</v>
      </c>
      <c r="I4" s="23">
        <v>6</v>
      </c>
      <c r="J4" s="22" t="s">
        <v>59</v>
      </c>
    </row>
    <row r="5" spans="1:10" x14ac:dyDescent="0.2">
      <c r="A5" s="3" t="s">
        <v>50</v>
      </c>
      <c r="B5" s="2">
        <v>8</v>
      </c>
      <c r="C5" s="2">
        <v>32</v>
      </c>
      <c r="D5" s="2">
        <v>9</v>
      </c>
      <c r="E5" s="2">
        <v>5</v>
      </c>
      <c r="F5" s="2" t="s">
        <v>59</v>
      </c>
      <c r="G5" s="2" t="s">
        <v>59</v>
      </c>
      <c r="H5" s="2" t="s">
        <v>59</v>
      </c>
      <c r="I5" s="7">
        <v>54</v>
      </c>
      <c r="J5" s="22" t="s">
        <v>59</v>
      </c>
    </row>
    <row r="6" spans="1:10" x14ac:dyDescent="0.2">
      <c r="A6" s="3" t="s">
        <v>49</v>
      </c>
      <c r="B6" s="2">
        <v>6</v>
      </c>
      <c r="C6" s="2">
        <v>73</v>
      </c>
      <c r="D6" s="2">
        <v>178</v>
      </c>
      <c r="E6" s="2">
        <v>47</v>
      </c>
      <c r="F6" s="2">
        <v>1</v>
      </c>
      <c r="G6" s="2" t="s">
        <v>59</v>
      </c>
      <c r="H6" s="2" t="s">
        <v>59</v>
      </c>
      <c r="I6" s="7">
        <v>305</v>
      </c>
      <c r="J6" s="2">
        <v>4</v>
      </c>
    </row>
    <row r="7" spans="1:10" x14ac:dyDescent="0.2">
      <c r="A7" s="3" t="s">
        <v>64</v>
      </c>
      <c r="B7" s="2">
        <v>6</v>
      </c>
      <c r="C7" s="2">
        <v>71</v>
      </c>
      <c r="D7" s="2">
        <v>239</v>
      </c>
      <c r="E7" s="2">
        <v>304</v>
      </c>
      <c r="F7" s="2">
        <v>21</v>
      </c>
      <c r="G7" s="2">
        <v>2</v>
      </c>
      <c r="H7" s="2" t="s">
        <v>59</v>
      </c>
      <c r="I7" s="7">
        <v>643</v>
      </c>
      <c r="J7" s="2">
        <v>104</v>
      </c>
    </row>
    <row r="8" spans="1:10" x14ac:dyDescent="0.2">
      <c r="A8" s="3" t="s">
        <v>63</v>
      </c>
      <c r="B8" s="2">
        <v>3</v>
      </c>
      <c r="C8" s="2">
        <v>4</v>
      </c>
      <c r="D8" s="2">
        <v>16</v>
      </c>
      <c r="E8" s="2">
        <v>68</v>
      </c>
      <c r="F8" s="2">
        <v>47</v>
      </c>
      <c r="G8" s="2">
        <v>7</v>
      </c>
      <c r="H8" s="2" t="s">
        <v>59</v>
      </c>
      <c r="I8" s="7">
        <v>145</v>
      </c>
      <c r="J8" s="2">
        <v>101</v>
      </c>
    </row>
    <row r="9" spans="1:10" x14ac:dyDescent="0.2">
      <c r="A9" s="3" t="s">
        <v>62</v>
      </c>
      <c r="B9" s="2" t="s">
        <v>59</v>
      </c>
      <c r="C9" s="2">
        <v>2</v>
      </c>
      <c r="D9" s="2">
        <v>2</v>
      </c>
      <c r="E9" s="2">
        <v>12</v>
      </c>
      <c r="F9" s="2">
        <v>24</v>
      </c>
      <c r="G9" s="2">
        <v>22</v>
      </c>
      <c r="H9" s="2">
        <v>1</v>
      </c>
      <c r="I9" s="7">
        <v>63</v>
      </c>
      <c r="J9" s="2">
        <v>52</v>
      </c>
    </row>
    <row r="10" spans="1:10" x14ac:dyDescent="0.2">
      <c r="A10" s="3" t="s">
        <v>61</v>
      </c>
      <c r="B10" s="2" t="s">
        <v>59</v>
      </c>
      <c r="C10" s="2" t="s">
        <v>59</v>
      </c>
      <c r="D10" s="2">
        <v>2</v>
      </c>
      <c r="E10" s="2">
        <v>1</v>
      </c>
      <c r="F10" s="2">
        <v>6</v>
      </c>
      <c r="G10" s="2">
        <v>15</v>
      </c>
      <c r="H10" s="2">
        <v>9</v>
      </c>
      <c r="I10" s="7">
        <v>33</v>
      </c>
      <c r="J10" s="2">
        <v>29</v>
      </c>
    </row>
    <row r="11" spans="1:10" x14ac:dyDescent="0.2">
      <c r="A11" s="14" t="s">
        <v>17</v>
      </c>
      <c r="B11" s="7">
        <v>26</v>
      </c>
      <c r="C11" s="7">
        <v>185</v>
      </c>
      <c r="D11" s="7">
        <v>446</v>
      </c>
      <c r="E11" s="7">
        <v>437</v>
      </c>
      <c r="F11" s="7">
        <v>99</v>
      </c>
      <c r="G11" s="7">
        <v>46</v>
      </c>
      <c r="H11" s="7">
        <v>10</v>
      </c>
      <c r="I11" s="21">
        <v>1249</v>
      </c>
      <c r="J11" s="7">
        <v>290</v>
      </c>
    </row>
    <row r="12" spans="1:10" x14ac:dyDescent="0.2">
      <c r="A12" s="19" t="s">
        <v>60</v>
      </c>
      <c r="B12" s="2" t="s">
        <v>59</v>
      </c>
      <c r="C12" s="2">
        <v>3</v>
      </c>
      <c r="D12" s="2">
        <v>13</v>
      </c>
      <c r="E12" s="2">
        <v>133</v>
      </c>
      <c r="F12" s="2">
        <v>78</v>
      </c>
      <c r="G12" s="2">
        <v>44</v>
      </c>
      <c r="H12" s="2">
        <v>10</v>
      </c>
      <c r="I12" s="7">
        <v>281</v>
      </c>
      <c r="J12" s="2" t="s">
        <v>58</v>
      </c>
    </row>
  </sheetData>
  <mergeCells count="4">
    <mergeCell ref="A2:A3"/>
    <mergeCell ref="B2:H2"/>
    <mergeCell ref="I2:I3"/>
    <mergeCell ref="J2:J3"/>
  </mergeCells>
  <pageMargins left="0.44" right="0.59" top="0.98425196850393704" bottom="0.98425196850393704" header="0.51181102362204722" footer="0.51181102362204722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25184-AD59-499C-90A3-DB237C19E687}">
  <dimension ref="A1:I17"/>
  <sheetViews>
    <sheetView workbookViewId="0"/>
  </sheetViews>
  <sheetFormatPr defaultRowHeight="11.25" x14ac:dyDescent="0.2"/>
  <cols>
    <col min="1" max="1" width="13" style="1" customWidth="1"/>
    <col min="2" max="9" width="9.42578125" style="1" customWidth="1"/>
    <col min="10" max="16384" width="9.140625" style="1"/>
  </cols>
  <sheetData>
    <row r="1" spans="1:9" x14ac:dyDescent="0.2">
      <c r="A1" s="18" t="s">
        <v>73</v>
      </c>
      <c r="B1" s="12"/>
      <c r="C1" s="12"/>
      <c r="D1" s="12"/>
      <c r="E1" s="12"/>
      <c r="F1" s="12"/>
      <c r="G1" s="12"/>
      <c r="H1" s="12"/>
      <c r="I1" s="12"/>
    </row>
    <row r="2" spans="1:9" x14ac:dyDescent="0.2">
      <c r="A2" s="69" t="s">
        <v>72</v>
      </c>
      <c r="B2" s="10" t="s">
        <v>66</v>
      </c>
      <c r="C2" s="10" t="s">
        <v>50</v>
      </c>
      <c r="D2" s="10" t="s">
        <v>49</v>
      </c>
      <c r="E2" s="10" t="s">
        <v>64</v>
      </c>
      <c r="F2" s="10" t="s">
        <v>63</v>
      </c>
      <c r="G2" s="10" t="s">
        <v>62</v>
      </c>
      <c r="H2" s="10" t="s">
        <v>61</v>
      </c>
      <c r="I2" s="76" t="s">
        <v>17</v>
      </c>
    </row>
    <row r="3" spans="1:9" x14ac:dyDescent="0.2">
      <c r="A3" s="70"/>
      <c r="B3" s="71" t="s">
        <v>71</v>
      </c>
      <c r="C3" s="73"/>
      <c r="D3" s="73"/>
      <c r="E3" s="73"/>
      <c r="F3" s="73"/>
      <c r="G3" s="73"/>
      <c r="H3" s="72"/>
      <c r="I3" s="77"/>
    </row>
    <row r="4" spans="1:9" x14ac:dyDescent="0.2">
      <c r="A4" s="67" t="s">
        <v>25</v>
      </c>
      <c r="B4" s="67"/>
      <c r="C4" s="67"/>
      <c r="D4" s="67"/>
      <c r="E4" s="67"/>
      <c r="F4" s="67"/>
      <c r="G4" s="67"/>
      <c r="H4" s="67"/>
      <c r="I4" s="67"/>
    </row>
    <row r="5" spans="1:9" x14ac:dyDescent="0.2">
      <c r="A5" s="19">
        <v>0</v>
      </c>
      <c r="B5" s="2" t="s">
        <v>59</v>
      </c>
      <c r="C5" s="2">
        <v>1</v>
      </c>
      <c r="D5" s="2">
        <v>22</v>
      </c>
      <c r="E5" s="2">
        <v>73</v>
      </c>
      <c r="F5" s="2">
        <v>117</v>
      </c>
      <c r="G5" s="2">
        <v>95</v>
      </c>
      <c r="H5" s="2">
        <v>36</v>
      </c>
      <c r="I5" s="2">
        <v>344</v>
      </c>
    </row>
    <row r="6" spans="1:9" x14ac:dyDescent="0.2">
      <c r="A6" s="19">
        <v>1</v>
      </c>
      <c r="B6" s="2" t="s">
        <v>59</v>
      </c>
      <c r="C6" s="2">
        <v>4</v>
      </c>
      <c r="D6" s="2">
        <v>15</v>
      </c>
      <c r="E6" s="2">
        <v>121</v>
      </c>
      <c r="F6" s="2">
        <v>114</v>
      </c>
      <c r="G6" s="2">
        <v>23</v>
      </c>
      <c r="H6" s="2">
        <v>5</v>
      </c>
      <c r="I6" s="2">
        <v>282</v>
      </c>
    </row>
    <row r="7" spans="1:9" x14ac:dyDescent="0.2">
      <c r="A7" s="19">
        <v>2</v>
      </c>
      <c r="B7" s="2" t="s">
        <v>59</v>
      </c>
      <c r="C7" s="2" t="s">
        <v>59</v>
      </c>
      <c r="D7" s="2">
        <v>4</v>
      </c>
      <c r="E7" s="2">
        <v>95</v>
      </c>
      <c r="F7" s="2">
        <v>74</v>
      </c>
      <c r="G7" s="2">
        <v>11</v>
      </c>
      <c r="H7" s="2" t="s">
        <v>59</v>
      </c>
      <c r="I7" s="2">
        <v>184</v>
      </c>
    </row>
    <row r="8" spans="1:9" x14ac:dyDescent="0.2">
      <c r="A8" s="19">
        <v>3</v>
      </c>
      <c r="B8" s="2" t="s">
        <v>59</v>
      </c>
      <c r="C8" s="2" t="s">
        <v>59</v>
      </c>
      <c r="D8" s="2" t="s">
        <v>59</v>
      </c>
      <c r="E8" s="2">
        <v>15</v>
      </c>
      <c r="F8" s="2">
        <v>18</v>
      </c>
      <c r="G8" s="2">
        <v>4</v>
      </c>
      <c r="H8" s="2" t="s">
        <v>59</v>
      </c>
      <c r="I8" s="2">
        <v>37</v>
      </c>
    </row>
    <row r="9" spans="1:9" x14ac:dyDescent="0.2">
      <c r="A9" s="3" t="s">
        <v>70</v>
      </c>
      <c r="B9" s="2" t="s">
        <v>59</v>
      </c>
      <c r="C9" s="2" t="s">
        <v>59</v>
      </c>
      <c r="D9" s="2" t="s">
        <v>59</v>
      </c>
      <c r="E9" s="2">
        <v>4</v>
      </c>
      <c r="F9" s="2">
        <v>5</v>
      </c>
      <c r="G9" s="2" t="s">
        <v>59</v>
      </c>
      <c r="H9" s="2" t="s">
        <v>59</v>
      </c>
      <c r="I9" s="2">
        <v>9</v>
      </c>
    </row>
    <row r="10" spans="1:9" x14ac:dyDescent="0.2">
      <c r="A10" s="14" t="s">
        <v>17</v>
      </c>
      <c r="B10" s="25" t="s">
        <v>59</v>
      </c>
      <c r="C10" s="7">
        <v>5</v>
      </c>
      <c r="D10" s="7">
        <v>41</v>
      </c>
      <c r="E10" s="7">
        <v>308</v>
      </c>
      <c r="F10" s="7">
        <v>328</v>
      </c>
      <c r="G10" s="7">
        <v>133</v>
      </c>
      <c r="H10" s="7">
        <v>41</v>
      </c>
      <c r="I10" s="7">
        <v>856</v>
      </c>
    </row>
    <row r="11" spans="1:9" x14ac:dyDescent="0.2">
      <c r="A11" s="68" t="s">
        <v>24</v>
      </c>
      <c r="B11" s="68"/>
      <c r="C11" s="68"/>
      <c r="D11" s="68"/>
      <c r="E11" s="68"/>
      <c r="F11" s="68"/>
      <c r="G11" s="68"/>
      <c r="H11" s="68"/>
      <c r="I11" s="68"/>
    </row>
    <row r="12" spans="1:9" x14ac:dyDescent="0.2">
      <c r="A12" s="19">
        <v>0</v>
      </c>
      <c r="B12" s="2">
        <v>1</v>
      </c>
      <c r="C12" s="2">
        <v>9</v>
      </c>
      <c r="D12" s="2">
        <v>30</v>
      </c>
      <c r="E12" s="2">
        <v>89</v>
      </c>
      <c r="F12" s="2">
        <v>123</v>
      </c>
      <c r="G12" s="2">
        <v>73</v>
      </c>
      <c r="H12" s="2">
        <v>19</v>
      </c>
      <c r="I12" s="2">
        <v>344</v>
      </c>
    </row>
    <row r="13" spans="1:9" x14ac:dyDescent="0.2">
      <c r="A13" s="19">
        <v>1</v>
      </c>
      <c r="B13" s="2">
        <v>1</v>
      </c>
      <c r="C13" s="2">
        <v>9</v>
      </c>
      <c r="D13" s="2">
        <v>30</v>
      </c>
      <c r="E13" s="2">
        <v>146</v>
      </c>
      <c r="F13" s="2">
        <v>84</v>
      </c>
      <c r="G13" s="2">
        <v>12</v>
      </c>
      <c r="H13" s="2" t="s">
        <v>59</v>
      </c>
      <c r="I13" s="2">
        <v>282</v>
      </c>
    </row>
    <row r="14" spans="1:9" x14ac:dyDescent="0.2">
      <c r="A14" s="19">
        <v>2</v>
      </c>
      <c r="B14" s="2">
        <v>1</v>
      </c>
      <c r="C14" s="2">
        <v>1</v>
      </c>
      <c r="D14" s="2">
        <v>14</v>
      </c>
      <c r="E14" s="2">
        <v>121</v>
      </c>
      <c r="F14" s="2">
        <v>46</v>
      </c>
      <c r="G14" s="2">
        <v>1</v>
      </c>
      <c r="H14" s="2" t="s">
        <v>59</v>
      </c>
      <c r="I14" s="2">
        <v>184</v>
      </c>
    </row>
    <row r="15" spans="1:9" x14ac:dyDescent="0.2">
      <c r="A15" s="19">
        <v>3</v>
      </c>
      <c r="B15" s="2" t="s">
        <v>59</v>
      </c>
      <c r="C15" s="2" t="s">
        <v>59</v>
      </c>
      <c r="D15" s="2">
        <v>1</v>
      </c>
      <c r="E15" s="2">
        <v>28</v>
      </c>
      <c r="F15" s="2">
        <v>7</v>
      </c>
      <c r="G15" s="2">
        <v>1</v>
      </c>
      <c r="H15" s="2" t="s">
        <v>59</v>
      </c>
      <c r="I15" s="2">
        <v>37</v>
      </c>
    </row>
    <row r="16" spans="1:9" x14ac:dyDescent="0.2">
      <c r="A16" s="3" t="s">
        <v>70</v>
      </c>
      <c r="B16" s="2" t="s">
        <v>59</v>
      </c>
      <c r="C16" s="2" t="s">
        <v>59</v>
      </c>
      <c r="D16" s="2" t="s">
        <v>59</v>
      </c>
      <c r="E16" s="2">
        <v>3</v>
      </c>
      <c r="F16" s="2">
        <v>6</v>
      </c>
      <c r="G16" s="2" t="s">
        <v>59</v>
      </c>
      <c r="H16" s="2" t="s">
        <v>59</v>
      </c>
      <c r="I16" s="2">
        <v>9</v>
      </c>
    </row>
    <row r="17" spans="1:9" x14ac:dyDescent="0.2">
      <c r="A17" s="14" t="s">
        <v>17</v>
      </c>
      <c r="B17" s="7">
        <v>3</v>
      </c>
      <c r="C17" s="7">
        <v>19</v>
      </c>
      <c r="D17" s="7">
        <v>75</v>
      </c>
      <c r="E17" s="7">
        <v>387</v>
      </c>
      <c r="F17" s="7">
        <v>266</v>
      </c>
      <c r="G17" s="7">
        <v>87</v>
      </c>
      <c r="H17" s="7">
        <v>19</v>
      </c>
      <c r="I17" s="7">
        <v>856</v>
      </c>
    </row>
  </sheetData>
  <mergeCells count="5">
    <mergeCell ref="A11:I11"/>
    <mergeCell ref="A2:A3"/>
    <mergeCell ref="I2:I3"/>
    <mergeCell ref="B3:H3"/>
    <mergeCell ref="A4:I4"/>
  </mergeCells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902B1-CB36-40AF-A3C1-A2AB5A2714DB}">
  <dimension ref="A1:I17"/>
  <sheetViews>
    <sheetView workbookViewId="0"/>
  </sheetViews>
  <sheetFormatPr defaultRowHeight="15" x14ac:dyDescent="0.25"/>
  <cols>
    <col min="1" max="1" width="13.7109375" style="26" customWidth="1"/>
    <col min="2" max="16384" width="9.140625" style="26"/>
  </cols>
  <sheetData>
    <row r="1" spans="1:9" x14ac:dyDescent="0.25">
      <c r="A1" s="18" t="s">
        <v>78</v>
      </c>
      <c r="B1" s="12"/>
      <c r="C1" s="12"/>
      <c r="D1" s="12"/>
      <c r="E1" s="12"/>
      <c r="F1" s="12"/>
      <c r="G1" s="12"/>
      <c r="H1" s="12"/>
      <c r="I1" s="12"/>
    </row>
    <row r="2" spans="1:9" ht="34.5" customHeight="1" x14ac:dyDescent="0.25">
      <c r="A2" s="76" t="s">
        <v>77</v>
      </c>
      <c r="B2" s="10" t="s">
        <v>66</v>
      </c>
      <c r="C2" s="10" t="s">
        <v>50</v>
      </c>
      <c r="D2" s="10" t="s">
        <v>49</v>
      </c>
      <c r="E2" s="10" t="s">
        <v>64</v>
      </c>
      <c r="F2" s="10" t="s">
        <v>63</v>
      </c>
      <c r="G2" s="10" t="s">
        <v>62</v>
      </c>
      <c r="H2" s="10" t="s">
        <v>61</v>
      </c>
      <c r="I2" s="76" t="s">
        <v>17</v>
      </c>
    </row>
    <row r="3" spans="1:9" x14ac:dyDescent="0.25">
      <c r="A3" s="77"/>
      <c r="B3" s="71" t="s">
        <v>71</v>
      </c>
      <c r="C3" s="73"/>
      <c r="D3" s="73"/>
      <c r="E3" s="73"/>
      <c r="F3" s="73"/>
      <c r="G3" s="73"/>
      <c r="H3" s="72"/>
      <c r="I3" s="77"/>
    </row>
    <row r="4" spans="1:9" x14ac:dyDescent="0.25">
      <c r="A4" s="67" t="s">
        <v>25</v>
      </c>
      <c r="B4" s="67"/>
      <c r="C4" s="67"/>
      <c r="D4" s="67"/>
      <c r="E4" s="67"/>
      <c r="F4" s="67"/>
      <c r="G4" s="67"/>
      <c r="H4" s="67"/>
      <c r="I4" s="67"/>
    </row>
    <row r="5" spans="1:9" x14ac:dyDescent="0.25">
      <c r="A5" s="28" t="s">
        <v>76</v>
      </c>
      <c r="B5" s="2" t="s">
        <v>59</v>
      </c>
      <c r="C5" s="2">
        <v>5</v>
      </c>
      <c r="D5" s="2">
        <v>34</v>
      </c>
      <c r="E5" s="2">
        <v>87</v>
      </c>
      <c r="F5" s="2">
        <v>26</v>
      </c>
      <c r="G5" s="2">
        <v>13</v>
      </c>
      <c r="H5" s="2">
        <v>6</v>
      </c>
      <c r="I5" s="2">
        <v>171</v>
      </c>
    </row>
    <row r="6" spans="1:9" x14ac:dyDescent="0.25">
      <c r="A6" s="3" t="s">
        <v>75</v>
      </c>
      <c r="B6" s="2" t="s">
        <v>59</v>
      </c>
      <c r="C6" s="2" t="s">
        <v>59</v>
      </c>
      <c r="D6" s="2">
        <v>7</v>
      </c>
      <c r="E6" s="2">
        <f>47+52</f>
        <v>99</v>
      </c>
      <c r="F6" s="2">
        <v>33</v>
      </c>
      <c r="G6" s="2">
        <v>7</v>
      </c>
      <c r="H6" s="2">
        <v>6</v>
      </c>
      <c r="I6" s="2">
        <v>152</v>
      </c>
    </row>
    <row r="7" spans="1:9" x14ac:dyDescent="0.25">
      <c r="A7" s="3" t="s">
        <v>52</v>
      </c>
      <c r="B7" s="2" t="s">
        <v>59</v>
      </c>
      <c r="C7" s="2" t="s">
        <v>59</v>
      </c>
      <c r="D7" s="2" t="s">
        <v>59</v>
      </c>
      <c r="E7" s="2">
        <v>79</v>
      </c>
      <c r="F7" s="2">
        <v>43</v>
      </c>
      <c r="G7" s="2">
        <v>13</v>
      </c>
      <c r="H7" s="2">
        <v>2</v>
      </c>
      <c r="I7" s="2">
        <v>137</v>
      </c>
    </row>
    <row r="8" spans="1:9" x14ac:dyDescent="0.25">
      <c r="A8" s="3" t="s">
        <v>51</v>
      </c>
      <c r="B8" s="2" t="s">
        <v>59</v>
      </c>
      <c r="C8" s="2" t="s">
        <v>59</v>
      </c>
      <c r="D8" s="2" t="s">
        <v>59</v>
      </c>
      <c r="E8" s="2">
        <v>42</v>
      </c>
      <c r="F8" s="2">
        <v>90</v>
      </c>
      <c r="G8" s="2">
        <v>14</v>
      </c>
      <c r="H8" s="2">
        <v>2</v>
      </c>
      <c r="I8" s="2">
        <v>148</v>
      </c>
    </row>
    <row r="9" spans="1:9" x14ac:dyDescent="0.25">
      <c r="A9" s="3" t="s">
        <v>74</v>
      </c>
      <c r="B9" s="2" t="s">
        <v>59</v>
      </c>
      <c r="C9" s="2" t="s">
        <v>59</v>
      </c>
      <c r="D9" s="2" t="s">
        <v>59</v>
      </c>
      <c r="E9" s="2">
        <v>1</v>
      </c>
      <c r="F9" s="2">
        <v>136</v>
      </c>
      <c r="G9" s="2">
        <v>86</v>
      </c>
      <c r="H9" s="2">
        <v>25</v>
      </c>
      <c r="I9" s="2">
        <v>248</v>
      </c>
    </row>
    <row r="10" spans="1:9" x14ac:dyDescent="0.25">
      <c r="A10" s="27" t="s">
        <v>17</v>
      </c>
      <c r="B10" s="2" t="s">
        <v>59</v>
      </c>
      <c r="C10" s="2">
        <v>5</v>
      </c>
      <c r="D10" s="2">
        <v>41</v>
      </c>
      <c r="E10" s="2">
        <v>308</v>
      </c>
      <c r="F10" s="2">
        <v>328</v>
      </c>
      <c r="G10" s="2">
        <v>133</v>
      </c>
      <c r="H10" s="2">
        <v>41</v>
      </c>
      <c r="I10" s="2">
        <v>856</v>
      </c>
    </row>
    <row r="11" spans="1:9" x14ac:dyDescent="0.25">
      <c r="A11" s="68" t="s">
        <v>24</v>
      </c>
      <c r="B11" s="68"/>
      <c r="C11" s="68"/>
      <c r="D11" s="68"/>
      <c r="E11" s="68"/>
      <c r="F11" s="68"/>
      <c r="G11" s="68"/>
      <c r="H11" s="68"/>
      <c r="I11" s="68"/>
    </row>
    <row r="12" spans="1:9" x14ac:dyDescent="0.25">
      <c r="A12" s="28" t="s">
        <v>76</v>
      </c>
      <c r="B12" s="2">
        <v>3</v>
      </c>
      <c r="C12" s="2">
        <v>18</v>
      </c>
      <c r="D12" s="2">
        <v>51</v>
      </c>
      <c r="E12" s="2">
        <v>71</v>
      </c>
      <c r="F12" s="2">
        <v>19</v>
      </c>
      <c r="G12" s="2">
        <v>8</v>
      </c>
      <c r="H12" s="2">
        <v>1</v>
      </c>
      <c r="I12" s="2">
        <v>171</v>
      </c>
    </row>
    <row r="13" spans="1:9" x14ac:dyDescent="0.25">
      <c r="A13" s="3" t="s">
        <v>75</v>
      </c>
      <c r="B13" s="2" t="s">
        <v>59</v>
      </c>
      <c r="C13" s="2">
        <v>1</v>
      </c>
      <c r="D13" s="2">
        <v>21</v>
      </c>
      <c r="E13" s="2">
        <v>102</v>
      </c>
      <c r="F13" s="2">
        <v>19</v>
      </c>
      <c r="G13" s="2">
        <v>8</v>
      </c>
      <c r="H13" s="2">
        <v>1</v>
      </c>
      <c r="I13" s="2">
        <v>152</v>
      </c>
    </row>
    <row r="14" spans="1:9" x14ac:dyDescent="0.25">
      <c r="A14" s="3" t="s">
        <v>52</v>
      </c>
      <c r="B14" s="2" t="s">
        <v>59</v>
      </c>
      <c r="C14" s="2" t="s">
        <v>59</v>
      </c>
      <c r="D14" s="2">
        <v>3</v>
      </c>
      <c r="E14" s="2">
        <v>107</v>
      </c>
      <c r="F14" s="2">
        <v>21</v>
      </c>
      <c r="G14" s="2">
        <v>4</v>
      </c>
      <c r="H14" s="2">
        <v>2</v>
      </c>
      <c r="I14" s="2">
        <v>137</v>
      </c>
    </row>
    <row r="15" spans="1:9" x14ac:dyDescent="0.25">
      <c r="A15" s="3" t="s">
        <v>51</v>
      </c>
      <c r="B15" s="2" t="s">
        <v>59</v>
      </c>
      <c r="C15" s="2" t="s">
        <v>59</v>
      </c>
      <c r="D15" s="2" t="s">
        <v>59</v>
      </c>
      <c r="E15" s="2">
        <v>88</v>
      </c>
      <c r="F15" s="2">
        <v>52</v>
      </c>
      <c r="G15" s="2">
        <v>5</v>
      </c>
      <c r="H15" s="2">
        <v>3</v>
      </c>
      <c r="I15" s="2">
        <v>148</v>
      </c>
    </row>
    <row r="16" spans="1:9" x14ac:dyDescent="0.25">
      <c r="A16" s="3" t="s">
        <v>74</v>
      </c>
      <c r="B16" s="2" t="s">
        <v>59</v>
      </c>
      <c r="C16" s="2" t="s">
        <v>59</v>
      </c>
      <c r="D16" s="2" t="s">
        <v>59</v>
      </c>
      <c r="E16" s="2">
        <v>19</v>
      </c>
      <c r="F16" s="2">
        <v>155</v>
      </c>
      <c r="G16" s="2">
        <v>62</v>
      </c>
      <c r="H16" s="2">
        <v>12</v>
      </c>
      <c r="I16" s="2">
        <v>248</v>
      </c>
    </row>
    <row r="17" spans="1:9" x14ac:dyDescent="0.25">
      <c r="A17" s="27" t="s">
        <v>17</v>
      </c>
      <c r="B17" s="2">
        <v>3</v>
      </c>
      <c r="C17" s="2">
        <v>19</v>
      </c>
      <c r="D17" s="2">
        <v>75</v>
      </c>
      <c r="E17" s="2">
        <v>387</v>
      </c>
      <c r="F17" s="2">
        <v>266</v>
      </c>
      <c r="G17" s="2">
        <v>87</v>
      </c>
      <c r="H17" s="2">
        <v>19</v>
      </c>
      <c r="I17" s="2">
        <v>856</v>
      </c>
    </row>
  </sheetData>
  <mergeCells count="5">
    <mergeCell ref="A11:I11"/>
    <mergeCell ref="A2:A3"/>
    <mergeCell ref="I2:I3"/>
    <mergeCell ref="B3:H3"/>
    <mergeCell ref="A4:I4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93441-A8CF-4A11-9636-BDEAD648DE06}">
  <dimension ref="A1:H15"/>
  <sheetViews>
    <sheetView workbookViewId="0"/>
  </sheetViews>
  <sheetFormatPr defaultRowHeight="11.25" x14ac:dyDescent="0.2"/>
  <cols>
    <col min="1" max="1" width="13.85546875" style="1" customWidth="1"/>
    <col min="2" max="8" width="10.7109375" style="1" customWidth="1"/>
    <col min="9" max="16384" width="9.140625" style="1"/>
  </cols>
  <sheetData>
    <row r="1" spans="1:8" x14ac:dyDescent="0.2">
      <c r="A1" s="18" t="s">
        <v>86</v>
      </c>
      <c r="B1" s="12"/>
      <c r="C1" s="12"/>
      <c r="D1" s="12"/>
      <c r="E1" s="12"/>
      <c r="F1" s="12"/>
      <c r="G1" s="12"/>
      <c r="H1" s="12"/>
    </row>
    <row r="2" spans="1:8" x14ac:dyDescent="0.2">
      <c r="A2" s="69" t="s">
        <v>85</v>
      </c>
      <c r="B2" s="71" t="s">
        <v>84</v>
      </c>
      <c r="C2" s="73"/>
      <c r="D2" s="73"/>
      <c r="E2" s="73"/>
      <c r="F2" s="73"/>
      <c r="G2" s="72"/>
      <c r="H2" s="76" t="s">
        <v>17</v>
      </c>
    </row>
    <row r="3" spans="1:8" x14ac:dyDescent="0.2">
      <c r="A3" s="70"/>
      <c r="B3" s="10" t="s">
        <v>66</v>
      </c>
      <c r="C3" s="10" t="s">
        <v>50</v>
      </c>
      <c r="D3" s="10" t="s">
        <v>49</v>
      </c>
      <c r="E3" s="10" t="s">
        <v>48</v>
      </c>
      <c r="F3" s="10" t="s">
        <v>47</v>
      </c>
      <c r="G3" s="10" t="s">
        <v>83</v>
      </c>
      <c r="H3" s="77"/>
    </row>
    <row r="4" spans="1:8" x14ac:dyDescent="0.2">
      <c r="A4" s="17" t="s">
        <v>65</v>
      </c>
      <c r="B4" s="16">
        <v>14</v>
      </c>
      <c r="C4" s="16">
        <v>6</v>
      </c>
      <c r="D4" s="16">
        <v>2</v>
      </c>
      <c r="E4" s="16"/>
      <c r="F4" s="30" t="s">
        <v>59</v>
      </c>
      <c r="G4" s="30" t="s">
        <v>59</v>
      </c>
      <c r="H4" s="16">
        <v>22</v>
      </c>
    </row>
    <row r="5" spans="1:8" x14ac:dyDescent="0.2">
      <c r="A5" s="3" t="s">
        <v>50</v>
      </c>
      <c r="B5" s="6">
        <v>42</v>
      </c>
      <c r="C5" s="6">
        <v>67</v>
      </c>
      <c r="D5" s="6">
        <v>30</v>
      </c>
      <c r="E5" s="6">
        <v>10</v>
      </c>
      <c r="F5" s="6">
        <v>5</v>
      </c>
      <c r="G5" s="30" t="s">
        <v>59</v>
      </c>
      <c r="H5" s="6">
        <v>154</v>
      </c>
    </row>
    <row r="6" spans="1:8" x14ac:dyDescent="0.2">
      <c r="A6" s="3" t="s">
        <v>49</v>
      </c>
      <c r="B6" s="6">
        <v>16</v>
      </c>
      <c r="C6" s="6">
        <v>99</v>
      </c>
      <c r="D6" s="6">
        <v>231</v>
      </c>
      <c r="E6" s="6">
        <v>107</v>
      </c>
      <c r="F6" s="6">
        <v>15</v>
      </c>
      <c r="G6" s="6">
        <v>5</v>
      </c>
      <c r="H6" s="6">
        <v>473</v>
      </c>
    </row>
    <row r="7" spans="1:8" x14ac:dyDescent="0.2">
      <c r="A7" s="3" t="s">
        <v>48</v>
      </c>
      <c r="B7" s="6">
        <v>6</v>
      </c>
      <c r="C7" s="6">
        <v>76</v>
      </c>
      <c r="D7" s="6">
        <v>343</v>
      </c>
      <c r="E7" s="6">
        <v>451</v>
      </c>
      <c r="F7" s="6">
        <v>84</v>
      </c>
      <c r="G7" s="6">
        <v>10</v>
      </c>
      <c r="H7" s="6">
        <v>970</v>
      </c>
    </row>
    <row r="8" spans="1:8" x14ac:dyDescent="0.2">
      <c r="A8" s="3" t="s">
        <v>47</v>
      </c>
      <c r="B8" s="6">
        <v>2</v>
      </c>
      <c r="C8" s="6">
        <v>30</v>
      </c>
      <c r="D8" s="6">
        <v>127</v>
      </c>
      <c r="E8" s="6">
        <v>321</v>
      </c>
      <c r="F8" s="6">
        <v>178</v>
      </c>
      <c r="G8" s="6">
        <v>19</v>
      </c>
      <c r="H8" s="6">
        <v>677</v>
      </c>
    </row>
    <row r="9" spans="1:8" x14ac:dyDescent="0.2">
      <c r="A9" s="3" t="s">
        <v>63</v>
      </c>
      <c r="B9" s="6">
        <v>1</v>
      </c>
      <c r="C9" s="6">
        <v>10</v>
      </c>
      <c r="D9" s="6">
        <v>43</v>
      </c>
      <c r="E9" s="6">
        <v>97</v>
      </c>
      <c r="F9" s="6">
        <v>103</v>
      </c>
      <c r="G9" s="6">
        <v>39</v>
      </c>
      <c r="H9" s="6">
        <v>293</v>
      </c>
    </row>
    <row r="10" spans="1:8" x14ac:dyDescent="0.2">
      <c r="A10" s="3" t="s">
        <v>82</v>
      </c>
      <c r="B10" s="30" t="s">
        <v>59</v>
      </c>
      <c r="C10" s="30" t="s">
        <v>59</v>
      </c>
      <c r="D10" s="6">
        <v>3</v>
      </c>
      <c r="E10" s="6">
        <v>12</v>
      </c>
      <c r="F10" s="6">
        <v>7</v>
      </c>
      <c r="G10" s="6">
        <v>5</v>
      </c>
      <c r="H10" s="6">
        <v>27</v>
      </c>
    </row>
    <row r="11" spans="1:8" x14ac:dyDescent="0.2">
      <c r="A11" s="3" t="s">
        <v>81</v>
      </c>
      <c r="B11" s="6">
        <v>70</v>
      </c>
      <c r="C11" s="6">
        <v>65</v>
      </c>
      <c r="D11" s="6">
        <v>54</v>
      </c>
      <c r="E11" s="6">
        <v>43</v>
      </c>
      <c r="F11" s="6">
        <v>26</v>
      </c>
      <c r="G11" s="6">
        <v>7</v>
      </c>
      <c r="H11" s="6">
        <v>265</v>
      </c>
    </row>
    <row r="12" spans="1:8" x14ac:dyDescent="0.2">
      <c r="A12" s="14" t="s">
        <v>17</v>
      </c>
      <c r="B12" s="6">
        <v>151</v>
      </c>
      <c r="C12" s="6">
        <v>353</v>
      </c>
      <c r="D12" s="6">
        <v>833</v>
      </c>
      <c r="E12" s="6">
        <v>1041</v>
      </c>
      <c r="F12" s="6">
        <v>418</v>
      </c>
      <c r="G12" s="6">
        <v>85</v>
      </c>
      <c r="H12" s="6">
        <v>2881</v>
      </c>
    </row>
    <row r="13" spans="1:8" x14ac:dyDescent="0.2">
      <c r="A13" s="19" t="s">
        <v>35</v>
      </c>
      <c r="B13" s="6"/>
      <c r="C13" s="6"/>
      <c r="D13" s="6"/>
      <c r="E13" s="6"/>
      <c r="F13" s="6"/>
      <c r="G13" s="6"/>
      <c r="H13" s="6"/>
    </row>
    <row r="14" spans="1:8" x14ac:dyDescent="0.2">
      <c r="A14" s="29" t="s">
        <v>80</v>
      </c>
      <c r="B14" s="6">
        <v>71</v>
      </c>
      <c r="C14" s="6">
        <v>182</v>
      </c>
      <c r="D14" s="6">
        <v>433</v>
      </c>
      <c r="E14" s="6">
        <v>530</v>
      </c>
      <c r="F14" s="6">
        <v>210</v>
      </c>
      <c r="G14" s="6">
        <v>39</v>
      </c>
      <c r="H14" s="6">
        <v>1465</v>
      </c>
    </row>
    <row r="15" spans="1:8" ht="22.5" x14ac:dyDescent="0.2">
      <c r="A15" s="29" t="s">
        <v>79</v>
      </c>
      <c r="B15" s="6">
        <v>12</v>
      </c>
      <c r="C15" s="6">
        <v>117</v>
      </c>
      <c r="D15" s="6">
        <v>477</v>
      </c>
      <c r="E15" s="6">
        <v>680</v>
      </c>
      <c r="F15" s="6">
        <v>255</v>
      </c>
      <c r="G15" s="6">
        <v>50</v>
      </c>
      <c r="H15" s="6">
        <v>1591</v>
      </c>
    </row>
  </sheetData>
  <mergeCells count="3">
    <mergeCell ref="A2:A3"/>
    <mergeCell ref="B2:G2"/>
    <mergeCell ref="H2:H3"/>
  </mergeCells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A0202-AC73-4F5B-A3D4-CE5A32BC0198}">
  <dimension ref="A1:I12"/>
  <sheetViews>
    <sheetView workbookViewId="0"/>
  </sheetViews>
  <sheetFormatPr defaultRowHeight="11.25" x14ac:dyDescent="0.2"/>
  <cols>
    <col min="1" max="1" width="12.85546875" style="1" customWidth="1"/>
    <col min="2" max="8" width="8.85546875" style="1" customWidth="1"/>
    <col min="9" max="9" width="9.7109375" style="1" customWidth="1"/>
    <col min="10" max="16384" width="9.140625" style="1"/>
  </cols>
  <sheetData>
    <row r="1" spans="1:9" x14ac:dyDescent="0.2">
      <c r="A1" s="18" t="s">
        <v>97</v>
      </c>
      <c r="B1" s="12"/>
      <c r="C1" s="12"/>
      <c r="D1" s="12"/>
      <c r="E1" s="12"/>
      <c r="F1" s="12"/>
      <c r="G1" s="12"/>
      <c r="H1" s="12"/>
      <c r="I1" s="12"/>
    </row>
    <row r="2" spans="1:9" x14ac:dyDescent="0.2">
      <c r="A2" s="69" t="s">
        <v>96</v>
      </c>
      <c r="B2" s="71" t="s">
        <v>84</v>
      </c>
      <c r="C2" s="73"/>
      <c r="D2" s="73"/>
      <c r="E2" s="73"/>
      <c r="F2" s="73"/>
      <c r="G2" s="72"/>
      <c r="H2" s="74" t="s">
        <v>17</v>
      </c>
      <c r="I2" s="76" t="s">
        <v>95</v>
      </c>
    </row>
    <row r="3" spans="1:9" x14ac:dyDescent="0.2">
      <c r="A3" s="70"/>
      <c r="B3" s="10" t="s">
        <v>66</v>
      </c>
      <c r="C3" s="10" t="s">
        <v>50</v>
      </c>
      <c r="D3" s="10" t="s">
        <v>49</v>
      </c>
      <c r="E3" s="10" t="s">
        <v>48</v>
      </c>
      <c r="F3" s="10" t="s">
        <v>47</v>
      </c>
      <c r="G3" s="10" t="s">
        <v>83</v>
      </c>
      <c r="H3" s="75"/>
      <c r="I3" s="77"/>
    </row>
    <row r="4" spans="1:9" x14ac:dyDescent="0.2">
      <c r="A4" s="17" t="s">
        <v>94</v>
      </c>
      <c r="B4" s="24">
        <v>126</v>
      </c>
      <c r="C4" s="24">
        <v>221</v>
      </c>
      <c r="D4" s="24">
        <v>468</v>
      </c>
      <c r="E4" s="16">
        <v>381</v>
      </c>
      <c r="F4" s="16">
        <v>102</v>
      </c>
      <c r="G4" s="16">
        <v>17</v>
      </c>
      <c r="H4" s="16">
        <v>1315</v>
      </c>
      <c r="I4" s="16">
        <v>813</v>
      </c>
    </row>
    <row r="5" spans="1:9" x14ac:dyDescent="0.2">
      <c r="A5" s="3" t="s">
        <v>93</v>
      </c>
      <c r="B5" s="2">
        <v>20</v>
      </c>
      <c r="C5" s="2">
        <v>89</v>
      </c>
      <c r="D5" s="2">
        <v>266</v>
      </c>
      <c r="E5" s="6">
        <v>436</v>
      </c>
      <c r="F5" s="6">
        <v>151</v>
      </c>
      <c r="G5" s="6">
        <v>15</v>
      </c>
      <c r="H5" s="6">
        <v>977</v>
      </c>
      <c r="I5" s="6">
        <v>375</v>
      </c>
    </row>
    <row r="6" spans="1:9" x14ac:dyDescent="0.2">
      <c r="A6" s="3" t="s">
        <v>92</v>
      </c>
      <c r="B6" s="2">
        <v>5</v>
      </c>
      <c r="C6" s="2">
        <v>34</v>
      </c>
      <c r="D6" s="2">
        <v>57</v>
      </c>
      <c r="E6" s="6">
        <v>156</v>
      </c>
      <c r="F6" s="6">
        <v>93</v>
      </c>
      <c r="G6" s="6">
        <v>25</v>
      </c>
      <c r="H6" s="6">
        <v>370</v>
      </c>
      <c r="I6" s="6">
        <v>96</v>
      </c>
    </row>
    <row r="7" spans="1:9" x14ac:dyDescent="0.2">
      <c r="A7" s="3" t="s">
        <v>91</v>
      </c>
      <c r="B7" s="2" t="s">
        <v>59</v>
      </c>
      <c r="C7" s="2">
        <v>9</v>
      </c>
      <c r="D7" s="2">
        <v>16</v>
      </c>
      <c r="E7" s="6">
        <v>35</v>
      </c>
      <c r="F7" s="6">
        <v>39</v>
      </c>
      <c r="G7" s="6">
        <v>14</v>
      </c>
      <c r="H7" s="6">
        <v>113</v>
      </c>
      <c r="I7" s="6">
        <v>25</v>
      </c>
    </row>
    <row r="8" spans="1:9" x14ac:dyDescent="0.2">
      <c r="A8" s="3" t="s">
        <v>90</v>
      </c>
      <c r="B8" s="2" t="s">
        <v>59</v>
      </c>
      <c r="C8" s="2" t="s">
        <v>59</v>
      </c>
      <c r="D8" s="2">
        <v>15</v>
      </c>
      <c r="E8" s="6">
        <v>12</v>
      </c>
      <c r="F8" s="6">
        <v>13</v>
      </c>
      <c r="G8" s="6">
        <v>8</v>
      </c>
      <c r="H8" s="6">
        <v>48</v>
      </c>
      <c r="I8" s="6">
        <v>15</v>
      </c>
    </row>
    <row r="9" spans="1:9" x14ac:dyDescent="0.2">
      <c r="A9" s="3" t="s">
        <v>89</v>
      </c>
      <c r="B9" s="2" t="s">
        <v>59</v>
      </c>
      <c r="C9" s="2" t="s">
        <v>59</v>
      </c>
      <c r="D9" s="2">
        <v>11</v>
      </c>
      <c r="E9" s="6">
        <v>21</v>
      </c>
      <c r="F9" s="6">
        <v>20</v>
      </c>
      <c r="G9" s="6">
        <v>6</v>
      </c>
      <c r="H9" s="6">
        <v>58</v>
      </c>
      <c r="I9" s="6">
        <v>11</v>
      </c>
    </row>
    <row r="10" spans="1:9" x14ac:dyDescent="0.2">
      <c r="A10" s="14" t="s">
        <v>17</v>
      </c>
      <c r="B10" s="2">
        <v>151</v>
      </c>
      <c r="C10" s="2">
        <v>353</v>
      </c>
      <c r="D10" s="2">
        <v>833</v>
      </c>
      <c r="E10" s="6">
        <v>1041</v>
      </c>
      <c r="F10" s="6">
        <v>418</v>
      </c>
      <c r="G10" s="6">
        <v>85</v>
      </c>
      <c r="H10" s="6">
        <v>2881</v>
      </c>
      <c r="I10" s="6">
        <v>1335</v>
      </c>
    </row>
    <row r="11" spans="1:9" ht="22.5" x14ac:dyDescent="0.2">
      <c r="A11" s="3" t="s">
        <v>88</v>
      </c>
      <c r="B11" s="4">
        <v>1.1986754966887416</v>
      </c>
      <c r="C11" s="4">
        <v>1.5212464589235128</v>
      </c>
      <c r="D11" s="4">
        <v>1.6518607442977191</v>
      </c>
      <c r="E11" s="4">
        <v>1.9663784822286263</v>
      </c>
      <c r="F11" s="4">
        <v>2.4497607655502391</v>
      </c>
      <c r="G11" s="4">
        <v>2.9882352941176471</v>
      </c>
      <c r="H11" s="4">
        <v>1.8809441166261716</v>
      </c>
      <c r="I11" s="4">
        <v>1.5670411985018726</v>
      </c>
    </row>
    <row r="12" spans="1:9" ht="33.75" x14ac:dyDescent="0.2">
      <c r="A12" s="3" t="s">
        <v>87</v>
      </c>
      <c r="B12" s="4">
        <v>14.802470346044505</v>
      </c>
      <c r="C12" s="4">
        <v>30.964912280701753</v>
      </c>
      <c r="D12" s="4">
        <v>71.760854583046182</v>
      </c>
      <c r="E12" s="4">
        <v>79.660238751147844</v>
      </c>
      <c r="F12" s="4">
        <v>31.862184617730009</v>
      </c>
      <c r="G12" s="4">
        <v>3.6750399930822777</v>
      </c>
      <c r="H12" s="4">
        <v>34.910633141472282</v>
      </c>
      <c r="I12" s="31">
        <v>40.19994579782589</v>
      </c>
    </row>
  </sheetData>
  <mergeCells count="4">
    <mergeCell ref="A2:A3"/>
    <mergeCell ref="B2:G2"/>
    <mergeCell ref="H2:H3"/>
    <mergeCell ref="I2:I3"/>
  </mergeCells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A3422-E1B3-4395-B898-255033B017BD}">
  <dimension ref="A1:H13"/>
  <sheetViews>
    <sheetView workbookViewId="0"/>
  </sheetViews>
  <sheetFormatPr defaultRowHeight="15" x14ac:dyDescent="0.25"/>
  <cols>
    <col min="1" max="1" width="16.140625" style="26" customWidth="1"/>
    <col min="2" max="3" width="9.140625" style="26"/>
    <col min="4" max="4" width="9.85546875" style="26" customWidth="1"/>
    <col min="5" max="16384" width="9.140625" style="26"/>
  </cols>
  <sheetData>
    <row r="1" spans="1:8" ht="14.25" customHeight="1" x14ac:dyDescent="0.25">
      <c r="A1" s="37" t="s">
        <v>114</v>
      </c>
      <c r="B1" s="1"/>
      <c r="C1" s="1"/>
      <c r="D1" s="1"/>
      <c r="E1" s="1"/>
      <c r="F1" s="1"/>
      <c r="G1" s="1"/>
      <c r="H1" s="1"/>
    </row>
    <row r="2" spans="1:8" ht="43.5" customHeight="1" x14ac:dyDescent="0.25">
      <c r="A2" s="78" t="s">
        <v>113</v>
      </c>
      <c r="B2" s="81" t="s">
        <v>112</v>
      </c>
      <c r="C2" s="82"/>
      <c r="D2" s="82"/>
      <c r="E2" s="82"/>
      <c r="F2" s="82"/>
      <c r="G2" s="83"/>
      <c r="H2" s="76" t="s">
        <v>17</v>
      </c>
    </row>
    <row r="3" spans="1:8" ht="13.5" customHeight="1" x14ac:dyDescent="0.25">
      <c r="A3" s="79"/>
      <c r="B3" s="71" t="s">
        <v>111</v>
      </c>
      <c r="C3" s="72"/>
      <c r="D3" s="85" t="s">
        <v>110</v>
      </c>
      <c r="E3" s="86"/>
      <c r="F3" s="87"/>
      <c r="G3" s="74" t="s">
        <v>109</v>
      </c>
      <c r="H3" s="84"/>
    </row>
    <row r="4" spans="1:8" ht="27.75" customHeight="1" x14ac:dyDescent="0.25">
      <c r="A4" s="79"/>
      <c r="B4" s="10" t="s">
        <v>108</v>
      </c>
      <c r="C4" s="10">
        <v>8</v>
      </c>
      <c r="D4" s="74" t="s">
        <v>107</v>
      </c>
      <c r="E4" s="74" t="s">
        <v>106</v>
      </c>
      <c r="F4" s="74" t="s">
        <v>105</v>
      </c>
      <c r="G4" s="88"/>
      <c r="H4" s="84"/>
    </row>
    <row r="5" spans="1:8" x14ac:dyDescent="0.25">
      <c r="A5" s="80"/>
      <c r="B5" s="71" t="s">
        <v>104</v>
      </c>
      <c r="C5" s="72"/>
      <c r="D5" s="75"/>
      <c r="E5" s="75"/>
      <c r="F5" s="75"/>
      <c r="G5" s="75"/>
      <c r="H5" s="77"/>
    </row>
    <row r="6" spans="1:8" x14ac:dyDescent="0.25">
      <c r="A6" s="28" t="s">
        <v>103</v>
      </c>
      <c r="B6" s="22"/>
      <c r="C6" s="22"/>
      <c r="D6" s="22"/>
      <c r="E6" s="22"/>
      <c r="F6" s="22"/>
      <c r="G6" s="22"/>
      <c r="H6" s="22"/>
    </row>
    <row r="7" spans="1:8" x14ac:dyDescent="0.25">
      <c r="A7" s="36" t="s">
        <v>102</v>
      </c>
      <c r="B7" s="22">
        <v>3</v>
      </c>
      <c r="C7" s="22">
        <v>16</v>
      </c>
      <c r="D7" s="22">
        <v>3</v>
      </c>
      <c r="E7" s="22">
        <v>1</v>
      </c>
      <c r="F7" s="22" t="s">
        <v>59</v>
      </c>
      <c r="G7" s="22">
        <v>31</v>
      </c>
      <c r="H7" s="22">
        <v>54</v>
      </c>
    </row>
    <row r="8" spans="1:8" x14ac:dyDescent="0.25">
      <c r="A8" s="36" t="s">
        <v>101</v>
      </c>
      <c r="B8" s="22">
        <v>4</v>
      </c>
      <c r="C8" s="22">
        <v>163</v>
      </c>
      <c r="D8" s="22">
        <v>86</v>
      </c>
      <c r="E8" s="22">
        <v>32</v>
      </c>
      <c r="F8" s="22">
        <v>4</v>
      </c>
      <c r="G8" s="22">
        <v>146</v>
      </c>
      <c r="H8" s="22">
        <v>435</v>
      </c>
    </row>
    <row r="9" spans="1:8" ht="23.25" x14ac:dyDescent="0.25">
      <c r="A9" s="28" t="s">
        <v>100</v>
      </c>
      <c r="B9" s="22" t="s">
        <v>59</v>
      </c>
      <c r="C9" s="22">
        <v>63</v>
      </c>
      <c r="D9" s="22">
        <v>295</v>
      </c>
      <c r="E9" s="22">
        <v>104</v>
      </c>
      <c r="F9" s="22">
        <v>11</v>
      </c>
      <c r="G9" s="22">
        <v>41</v>
      </c>
      <c r="H9" s="22">
        <v>514</v>
      </c>
    </row>
    <row r="10" spans="1:8" ht="15" customHeight="1" x14ac:dyDescent="0.25">
      <c r="A10" s="35" t="s">
        <v>99</v>
      </c>
      <c r="B10" s="22" t="s">
        <v>59</v>
      </c>
      <c r="C10" s="22">
        <v>45</v>
      </c>
      <c r="D10" s="22">
        <v>356</v>
      </c>
      <c r="E10" s="22">
        <v>436</v>
      </c>
      <c r="F10" s="22">
        <v>123</v>
      </c>
      <c r="G10" s="22">
        <v>38</v>
      </c>
      <c r="H10" s="22">
        <v>998</v>
      </c>
    </row>
    <row r="11" spans="1:8" ht="23.25" x14ac:dyDescent="0.25">
      <c r="A11" s="35" t="s">
        <v>98</v>
      </c>
      <c r="B11" s="22" t="s">
        <v>59</v>
      </c>
      <c r="C11" s="22">
        <v>8</v>
      </c>
      <c r="D11" s="22">
        <v>144</v>
      </c>
      <c r="E11" s="22">
        <v>274</v>
      </c>
      <c r="F11" s="22">
        <v>432</v>
      </c>
      <c r="G11" s="22">
        <v>11</v>
      </c>
      <c r="H11" s="22">
        <v>869</v>
      </c>
    </row>
    <row r="12" spans="1:8" x14ac:dyDescent="0.25">
      <c r="A12" s="28" t="s">
        <v>81</v>
      </c>
      <c r="B12" s="22" t="s">
        <v>59</v>
      </c>
      <c r="C12" s="22" t="s">
        <v>59</v>
      </c>
      <c r="D12" s="22">
        <v>1</v>
      </c>
      <c r="E12" s="22">
        <v>1</v>
      </c>
      <c r="F12" s="22">
        <v>1</v>
      </c>
      <c r="G12" s="22">
        <v>8</v>
      </c>
      <c r="H12" s="22">
        <v>11</v>
      </c>
    </row>
    <row r="13" spans="1:8" x14ac:dyDescent="0.25">
      <c r="A13" s="34" t="s">
        <v>17</v>
      </c>
      <c r="B13" s="33">
        <v>7</v>
      </c>
      <c r="C13" s="33">
        <v>295</v>
      </c>
      <c r="D13" s="33">
        <v>885</v>
      </c>
      <c r="E13" s="33">
        <v>848</v>
      </c>
      <c r="F13" s="33">
        <v>571</v>
      </c>
      <c r="G13" s="33">
        <v>275</v>
      </c>
      <c r="H13" s="32">
        <v>2881</v>
      </c>
    </row>
  </sheetData>
  <mergeCells count="10">
    <mergeCell ref="A2:A5"/>
    <mergeCell ref="B2:G2"/>
    <mergeCell ref="H2:H5"/>
    <mergeCell ref="B3:C3"/>
    <mergeCell ref="D3:F3"/>
    <mergeCell ref="G3:G5"/>
    <mergeCell ref="D4:D5"/>
    <mergeCell ref="E4:E5"/>
    <mergeCell ref="F4:F5"/>
    <mergeCell ref="B5:C5"/>
  </mergeCells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81D66-8384-4BDF-A7A6-FB40FFCB7787}">
  <dimension ref="A1:H12"/>
  <sheetViews>
    <sheetView workbookViewId="0"/>
  </sheetViews>
  <sheetFormatPr defaultRowHeight="11.25" x14ac:dyDescent="0.2"/>
  <cols>
    <col min="1" max="1" width="21.7109375" style="1" customWidth="1"/>
    <col min="2" max="7" width="9" style="1" customWidth="1"/>
    <col min="8" max="8" width="10" style="1" customWidth="1"/>
    <col min="9" max="16384" width="9.140625" style="1"/>
  </cols>
  <sheetData>
    <row r="1" spans="1:8" x14ac:dyDescent="0.2">
      <c r="A1" s="18" t="s">
        <v>124</v>
      </c>
      <c r="B1" s="12"/>
      <c r="C1" s="12"/>
      <c r="D1" s="12"/>
      <c r="E1" s="12"/>
      <c r="F1" s="12"/>
      <c r="G1" s="12"/>
      <c r="H1" s="12"/>
    </row>
    <row r="2" spans="1:8" x14ac:dyDescent="0.2">
      <c r="A2" s="69" t="s">
        <v>15</v>
      </c>
      <c r="B2" s="10" t="s">
        <v>66</v>
      </c>
      <c r="C2" s="10" t="s">
        <v>50</v>
      </c>
      <c r="D2" s="10" t="s">
        <v>49</v>
      </c>
      <c r="E2" s="10" t="s">
        <v>48</v>
      </c>
      <c r="F2" s="10" t="s">
        <v>47</v>
      </c>
      <c r="G2" s="10" t="s">
        <v>83</v>
      </c>
      <c r="H2" s="76" t="s">
        <v>17</v>
      </c>
    </row>
    <row r="3" spans="1:8" x14ac:dyDescent="0.2">
      <c r="A3" s="70"/>
      <c r="B3" s="71" t="s">
        <v>71</v>
      </c>
      <c r="C3" s="73"/>
      <c r="D3" s="73"/>
      <c r="E3" s="73"/>
      <c r="F3" s="73"/>
      <c r="G3" s="72"/>
      <c r="H3" s="77"/>
    </row>
    <row r="4" spans="1:8" ht="22.5" x14ac:dyDescent="0.2">
      <c r="A4" s="17" t="s">
        <v>123</v>
      </c>
      <c r="B4" s="24">
        <v>23</v>
      </c>
      <c r="C4" s="24">
        <v>58</v>
      </c>
      <c r="D4" s="24">
        <v>132</v>
      </c>
      <c r="E4" s="24">
        <v>184</v>
      </c>
      <c r="F4" s="24">
        <v>135</v>
      </c>
      <c r="G4" s="24">
        <v>62</v>
      </c>
      <c r="H4" s="24">
        <v>594</v>
      </c>
    </row>
    <row r="5" spans="1:8" x14ac:dyDescent="0.2">
      <c r="A5" s="3" t="s">
        <v>122</v>
      </c>
      <c r="B5" s="2">
        <v>2</v>
      </c>
      <c r="C5" s="2">
        <v>2</v>
      </c>
      <c r="D5" s="2">
        <v>7</v>
      </c>
      <c r="E5" s="2">
        <v>3</v>
      </c>
      <c r="F5" s="2">
        <v>3</v>
      </c>
      <c r="G5" s="2">
        <v>1</v>
      </c>
      <c r="H5" s="2">
        <v>18</v>
      </c>
    </row>
    <row r="6" spans="1:8" ht="22.5" x14ac:dyDescent="0.2">
      <c r="A6" s="14" t="s">
        <v>121</v>
      </c>
      <c r="B6" s="2">
        <v>25</v>
      </c>
      <c r="C6" s="2">
        <v>60</v>
      </c>
      <c r="D6" s="2">
        <v>139</v>
      </c>
      <c r="E6" s="2">
        <v>187</v>
      </c>
      <c r="F6" s="2">
        <v>138</v>
      </c>
      <c r="G6" s="2">
        <v>63</v>
      </c>
      <c r="H6" s="2">
        <v>612</v>
      </c>
    </row>
    <row r="7" spans="1:8" x14ac:dyDescent="0.2">
      <c r="A7" s="3" t="s">
        <v>120</v>
      </c>
      <c r="B7" s="2">
        <v>118</v>
      </c>
      <c r="C7" s="2">
        <v>198</v>
      </c>
      <c r="D7" s="2">
        <v>248</v>
      </c>
      <c r="E7" s="2">
        <v>241</v>
      </c>
      <c r="F7" s="2">
        <v>244</v>
      </c>
      <c r="G7" s="2">
        <v>80</v>
      </c>
      <c r="H7" s="6">
        <v>1129</v>
      </c>
    </row>
    <row r="8" spans="1:8" ht="22.5" x14ac:dyDescent="0.2">
      <c r="A8" s="14" t="s">
        <v>119</v>
      </c>
      <c r="B8" s="2">
        <v>143</v>
      </c>
      <c r="C8" s="2">
        <v>258</v>
      </c>
      <c r="D8" s="2">
        <v>387</v>
      </c>
      <c r="E8" s="2">
        <v>428</v>
      </c>
      <c r="F8" s="2">
        <v>382</v>
      </c>
      <c r="G8" s="2">
        <v>143</v>
      </c>
      <c r="H8" s="6">
        <v>1741</v>
      </c>
    </row>
    <row r="9" spans="1:8" x14ac:dyDescent="0.2">
      <c r="A9" s="3" t="s">
        <v>118</v>
      </c>
      <c r="B9" s="2"/>
      <c r="C9" s="2"/>
      <c r="D9" s="2"/>
      <c r="E9" s="2"/>
      <c r="F9" s="2"/>
      <c r="G9" s="2"/>
      <c r="H9" s="2"/>
    </row>
    <row r="10" spans="1:8" x14ac:dyDescent="0.2">
      <c r="A10" s="29" t="s">
        <v>117</v>
      </c>
      <c r="B10" s="4">
        <v>2.4507401235173023</v>
      </c>
      <c r="C10" s="4">
        <v>5.2631578947368416</v>
      </c>
      <c r="D10" s="4">
        <v>11.974500344589938</v>
      </c>
      <c r="E10" s="4">
        <v>14.30976430976431</v>
      </c>
      <c r="F10" s="4">
        <v>10.519094443174023</v>
      </c>
      <c r="G10" s="4">
        <v>2.7238531713433356</v>
      </c>
      <c r="H10" s="4">
        <v>7.4159345652832469</v>
      </c>
    </row>
    <row r="11" spans="1:8" x14ac:dyDescent="0.2">
      <c r="A11" s="29" t="s">
        <v>116</v>
      </c>
      <c r="B11" s="4">
        <v>11.567493383001667</v>
      </c>
      <c r="C11" s="4">
        <v>17.368421052631579</v>
      </c>
      <c r="D11" s="4">
        <v>21.364576154376294</v>
      </c>
      <c r="E11" s="4">
        <v>18.441995714722989</v>
      </c>
      <c r="F11" s="4">
        <v>18.598978580684502</v>
      </c>
      <c r="G11" s="4">
        <v>3.4588611699597909</v>
      </c>
      <c r="H11" s="4">
        <v>13.680702817328083</v>
      </c>
    </row>
    <row r="12" spans="1:8" ht="22.5" x14ac:dyDescent="0.2">
      <c r="A12" s="3" t="s">
        <v>115</v>
      </c>
      <c r="B12" s="4">
        <v>78.145695364238406</v>
      </c>
      <c r="C12" s="4">
        <v>56.1</v>
      </c>
      <c r="D12" s="4">
        <v>29.8</v>
      </c>
      <c r="E12" s="4">
        <v>23.2</v>
      </c>
      <c r="F12" s="4">
        <v>58.4</v>
      </c>
      <c r="G12" s="4">
        <v>94.1</v>
      </c>
      <c r="H12" s="4">
        <v>39.200000000000003</v>
      </c>
    </row>
  </sheetData>
  <mergeCells count="3">
    <mergeCell ref="A2:A3"/>
    <mergeCell ref="H2:H3"/>
    <mergeCell ref="B3:G3"/>
  </mergeCells>
  <pageMargins left="0.47" right="0.45" top="1" bottom="1" header="0.5" footer="0.5"/>
  <pageSetup orientation="portrait" cellComments="asDisplayed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95-9CD0-43A2-8E42-FE50801C2B81}">
  <dimension ref="A1:G14"/>
  <sheetViews>
    <sheetView workbookViewId="0"/>
  </sheetViews>
  <sheetFormatPr defaultRowHeight="11.25" x14ac:dyDescent="0.2"/>
  <cols>
    <col min="1" max="1" width="15.140625" style="1" customWidth="1"/>
    <col min="2" max="7" width="10.7109375" style="1" customWidth="1"/>
    <col min="8" max="16384" width="9.140625" style="1"/>
  </cols>
  <sheetData>
    <row r="1" spans="1:7" x14ac:dyDescent="0.2">
      <c r="A1" s="18" t="s">
        <v>136</v>
      </c>
      <c r="B1" s="12"/>
      <c r="C1" s="12"/>
      <c r="D1" s="12"/>
      <c r="E1" s="12"/>
      <c r="F1" s="12"/>
      <c r="G1" s="12"/>
    </row>
    <row r="2" spans="1:7" x14ac:dyDescent="0.2">
      <c r="A2" s="69" t="s">
        <v>135</v>
      </c>
      <c r="B2" s="71" t="s">
        <v>4</v>
      </c>
      <c r="C2" s="72"/>
      <c r="D2" s="71" t="s">
        <v>122</v>
      </c>
      <c r="E2" s="72"/>
      <c r="F2" s="71" t="s">
        <v>134</v>
      </c>
      <c r="G2" s="73"/>
    </row>
    <row r="3" spans="1:7" x14ac:dyDescent="0.2">
      <c r="A3" s="70"/>
      <c r="B3" s="10">
        <v>2010</v>
      </c>
      <c r="C3" s="10">
        <v>2011</v>
      </c>
      <c r="D3" s="10">
        <v>2010</v>
      </c>
      <c r="E3" s="10">
        <v>2011</v>
      </c>
      <c r="F3" s="10">
        <v>2010</v>
      </c>
      <c r="G3" s="9">
        <v>2011</v>
      </c>
    </row>
    <row r="4" spans="1:7" x14ac:dyDescent="0.2">
      <c r="A4" s="39" t="s">
        <v>133</v>
      </c>
      <c r="B4" s="24">
        <v>24</v>
      </c>
      <c r="C4" s="16">
        <v>17</v>
      </c>
      <c r="D4" s="24">
        <v>5</v>
      </c>
      <c r="E4" s="24">
        <v>5</v>
      </c>
      <c r="F4" s="24">
        <v>10</v>
      </c>
      <c r="G4" s="24">
        <v>8</v>
      </c>
    </row>
    <row r="5" spans="1:7" x14ac:dyDescent="0.2">
      <c r="A5" s="3" t="s">
        <v>132</v>
      </c>
      <c r="B5" s="2">
        <v>19</v>
      </c>
      <c r="C5" s="6">
        <v>30</v>
      </c>
      <c r="D5" s="2" t="s">
        <v>59</v>
      </c>
      <c r="E5" s="2">
        <v>3</v>
      </c>
      <c r="F5" s="2" t="s">
        <v>59</v>
      </c>
      <c r="G5" s="2">
        <v>3</v>
      </c>
    </row>
    <row r="6" spans="1:7" x14ac:dyDescent="0.2">
      <c r="A6" s="3" t="s">
        <v>131</v>
      </c>
      <c r="B6" s="2">
        <v>34</v>
      </c>
      <c r="C6" s="6">
        <v>39</v>
      </c>
      <c r="D6" s="2">
        <v>2</v>
      </c>
      <c r="E6" s="2">
        <v>3</v>
      </c>
      <c r="F6" s="2" t="s">
        <v>59</v>
      </c>
      <c r="G6" s="2">
        <v>1</v>
      </c>
    </row>
    <row r="7" spans="1:7" x14ac:dyDescent="0.2">
      <c r="A7" s="3" t="s">
        <v>130</v>
      </c>
      <c r="B7" s="2">
        <v>128</v>
      </c>
      <c r="C7" s="6">
        <v>147</v>
      </c>
      <c r="D7" s="2">
        <v>2</v>
      </c>
      <c r="E7" s="2">
        <v>4</v>
      </c>
      <c r="F7" s="2" t="s">
        <v>59</v>
      </c>
      <c r="G7" s="2">
        <v>2</v>
      </c>
    </row>
    <row r="8" spans="1:7" x14ac:dyDescent="0.2">
      <c r="A8" s="3" t="s">
        <v>129</v>
      </c>
      <c r="B8" s="2">
        <v>564</v>
      </c>
      <c r="C8" s="6">
        <v>513</v>
      </c>
      <c r="D8" s="2">
        <v>2</v>
      </c>
      <c r="E8" s="2">
        <v>1</v>
      </c>
      <c r="F8" s="2">
        <v>4</v>
      </c>
      <c r="G8" s="2">
        <v>4</v>
      </c>
    </row>
    <row r="9" spans="1:7" x14ac:dyDescent="0.2">
      <c r="A9" s="3" t="s">
        <v>128</v>
      </c>
      <c r="B9" s="6">
        <v>1089</v>
      </c>
      <c r="C9" s="6">
        <v>1088</v>
      </c>
      <c r="D9" s="2">
        <v>1</v>
      </c>
      <c r="E9" s="2">
        <v>1</v>
      </c>
      <c r="F9" s="2">
        <v>2</v>
      </c>
      <c r="G9" s="2" t="s">
        <v>59</v>
      </c>
    </row>
    <row r="10" spans="1:7" x14ac:dyDescent="0.2">
      <c r="A10" s="3" t="s">
        <v>127</v>
      </c>
      <c r="B10" s="6">
        <v>827</v>
      </c>
      <c r="C10" s="6">
        <v>788</v>
      </c>
      <c r="D10" s="2" t="s">
        <v>59</v>
      </c>
      <c r="E10" s="2">
        <v>1</v>
      </c>
      <c r="F10" s="2">
        <v>1</v>
      </c>
      <c r="G10" s="2">
        <v>1</v>
      </c>
    </row>
    <row r="11" spans="1:7" x14ac:dyDescent="0.2">
      <c r="A11" s="3" t="s">
        <v>126</v>
      </c>
      <c r="B11" s="6">
        <v>260</v>
      </c>
      <c r="C11" s="6">
        <v>259</v>
      </c>
      <c r="D11" s="38">
        <v>1</v>
      </c>
      <c r="E11" s="2" t="s">
        <v>59</v>
      </c>
      <c r="F11" s="2" t="s">
        <v>59</v>
      </c>
      <c r="G11" s="2" t="s">
        <v>59</v>
      </c>
    </row>
    <row r="12" spans="1:7" x14ac:dyDescent="0.2">
      <c r="A12" s="3" t="s">
        <v>81</v>
      </c>
      <c r="B12" s="6" t="s">
        <v>59</v>
      </c>
      <c r="C12" s="2" t="s">
        <v>59</v>
      </c>
      <c r="D12" s="2" t="s">
        <v>59</v>
      </c>
      <c r="E12" s="2" t="s">
        <v>59</v>
      </c>
      <c r="F12" s="2" t="s">
        <v>59</v>
      </c>
      <c r="G12" s="2" t="s">
        <v>59</v>
      </c>
    </row>
    <row r="13" spans="1:7" x14ac:dyDescent="0.2">
      <c r="A13" s="14" t="s">
        <v>17</v>
      </c>
      <c r="B13" s="6">
        <v>2945</v>
      </c>
      <c r="C13" s="6">
        <v>2881</v>
      </c>
      <c r="D13" s="2">
        <v>13</v>
      </c>
      <c r="E13" s="2">
        <v>18</v>
      </c>
      <c r="F13" s="2">
        <v>17</v>
      </c>
      <c r="G13" s="2">
        <v>19</v>
      </c>
    </row>
    <row r="14" spans="1:7" x14ac:dyDescent="0.2">
      <c r="A14" s="3" t="s">
        <v>125</v>
      </c>
      <c r="B14" s="6">
        <v>1540</v>
      </c>
      <c r="C14" s="6">
        <v>1465</v>
      </c>
      <c r="D14" s="2">
        <v>8</v>
      </c>
      <c r="E14" s="2">
        <v>11</v>
      </c>
      <c r="F14" s="2">
        <v>12</v>
      </c>
      <c r="G14" s="2">
        <v>11</v>
      </c>
    </row>
  </sheetData>
  <mergeCells count="4">
    <mergeCell ref="A2:A3"/>
    <mergeCell ref="B2:C2"/>
    <mergeCell ref="D2:E2"/>
    <mergeCell ref="F2:G2"/>
  </mergeCells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EE92D-32C3-4F24-B2E0-CC70DB5D3AF5}">
  <dimension ref="A1:G16"/>
  <sheetViews>
    <sheetView workbookViewId="0"/>
  </sheetViews>
  <sheetFormatPr defaultRowHeight="11.25" x14ac:dyDescent="0.2"/>
  <cols>
    <col min="1" max="1" width="13" style="1" customWidth="1"/>
    <col min="2" max="7" width="10.7109375" style="1" customWidth="1"/>
    <col min="8" max="16384" width="9.140625" style="1"/>
  </cols>
  <sheetData>
    <row r="1" spans="1:7" x14ac:dyDescent="0.2">
      <c r="A1" s="18" t="s">
        <v>148</v>
      </c>
      <c r="B1" s="12"/>
      <c r="C1" s="12"/>
      <c r="D1" s="12"/>
      <c r="E1" s="12"/>
      <c r="F1" s="12"/>
      <c r="G1" s="12"/>
    </row>
    <row r="2" spans="1:7" x14ac:dyDescent="0.2">
      <c r="A2" s="69" t="s">
        <v>55</v>
      </c>
      <c r="B2" s="71" t="s">
        <v>147</v>
      </c>
      <c r="C2" s="73"/>
      <c r="D2" s="72"/>
      <c r="E2" s="71" t="s">
        <v>146</v>
      </c>
      <c r="F2" s="73"/>
      <c r="G2" s="73"/>
    </row>
    <row r="3" spans="1:7" x14ac:dyDescent="0.2">
      <c r="A3" s="70"/>
      <c r="B3" s="10" t="s">
        <v>145</v>
      </c>
      <c r="C3" s="10" t="s">
        <v>144</v>
      </c>
      <c r="D3" s="10" t="s">
        <v>143</v>
      </c>
      <c r="E3" s="10" t="s">
        <v>145</v>
      </c>
      <c r="F3" s="10" t="s">
        <v>144</v>
      </c>
      <c r="G3" s="9" t="s">
        <v>143</v>
      </c>
    </row>
    <row r="4" spans="1:7" x14ac:dyDescent="0.2">
      <c r="A4" s="17" t="s">
        <v>142</v>
      </c>
      <c r="B4" s="16">
        <v>15</v>
      </c>
      <c r="C4" s="16">
        <v>9</v>
      </c>
      <c r="D4" s="16">
        <v>24</v>
      </c>
      <c r="E4" s="15">
        <v>0.9234747275749553</v>
      </c>
      <c r="F4" s="15">
        <v>0.57383320581484321</v>
      </c>
      <c r="G4" s="15">
        <v>0.75171484950042278</v>
      </c>
    </row>
    <row r="5" spans="1:7" x14ac:dyDescent="0.2">
      <c r="A5" s="3" t="s">
        <v>141</v>
      </c>
      <c r="B5" s="6">
        <v>7</v>
      </c>
      <c r="C5" s="6">
        <v>4</v>
      </c>
      <c r="D5" s="6">
        <v>11</v>
      </c>
      <c r="E5" s="4">
        <v>0.36153289949385392</v>
      </c>
      <c r="F5" s="4">
        <v>0.21914806190932751</v>
      </c>
      <c r="G5" s="4">
        <v>0.29244041526538966</v>
      </c>
    </row>
    <row r="6" spans="1:7" x14ac:dyDescent="0.2">
      <c r="A6" s="3" t="s">
        <v>140</v>
      </c>
      <c r="B6" s="6">
        <v>14</v>
      </c>
      <c r="C6" s="6">
        <v>4</v>
      </c>
      <c r="D6" s="6">
        <v>18</v>
      </c>
      <c r="E6" s="4">
        <v>0.55819145967066708</v>
      </c>
      <c r="F6" s="4">
        <v>0.17385257301808066</v>
      </c>
      <c r="G6" s="4">
        <v>0.37430597433924595</v>
      </c>
    </row>
    <row r="7" spans="1:7" x14ac:dyDescent="0.2">
      <c r="A7" s="3" t="s">
        <v>48</v>
      </c>
      <c r="B7" s="6">
        <v>9</v>
      </c>
      <c r="C7" s="6">
        <v>8</v>
      </c>
      <c r="D7" s="6">
        <v>17</v>
      </c>
      <c r="E7" s="4">
        <v>0.61970667217517039</v>
      </c>
      <c r="F7" s="4">
        <v>0.61218243036424858</v>
      </c>
      <c r="G7" s="4">
        <v>0.61614294516327794</v>
      </c>
    </row>
    <row r="8" spans="1:7" x14ac:dyDescent="0.2">
      <c r="A8" s="3" t="s">
        <v>47</v>
      </c>
      <c r="B8" s="6">
        <v>23</v>
      </c>
      <c r="C8" s="6">
        <v>4</v>
      </c>
      <c r="D8" s="6">
        <v>27</v>
      </c>
      <c r="E8" s="4">
        <v>1.6314370832742233</v>
      </c>
      <c r="F8" s="4">
        <v>0.30490128820794271</v>
      </c>
      <c r="G8" s="4">
        <v>0.99202704192232793</v>
      </c>
    </row>
    <row r="9" spans="1:7" x14ac:dyDescent="0.2">
      <c r="A9" s="3" t="s">
        <v>46</v>
      </c>
      <c r="B9" s="6">
        <v>34</v>
      </c>
      <c r="C9" s="6">
        <v>21</v>
      </c>
      <c r="D9" s="6">
        <v>55</v>
      </c>
      <c r="E9" s="4">
        <v>2.7083001433805958</v>
      </c>
      <c r="F9" s="4">
        <v>1.7499270863714012</v>
      </c>
      <c r="G9" s="4">
        <v>2.2399152904762873</v>
      </c>
    </row>
    <row r="10" spans="1:7" x14ac:dyDescent="0.2">
      <c r="A10" s="3" t="s">
        <v>45</v>
      </c>
      <c r="B10" s="6">
        <v>90</v>
      </c>
      <c r="C10" s="6">
        <v>40</v>
      </c>
      <c r="D10" s="6">
        <v>130</v>
      </c>
      <c r="E10" s="4">
        <v>8.0096115338406086</v>
      </c>
      <c r="F10" s="4">
        <v>3.5943748034326277</v>
      </c>
      <c r="G10" s="4">
        <v>5.8126536999776439</v>
      </c>
    </row>
    <row r="11" spans="1:7" x14ac:dyDescent="0.2">
      <c r="A11" s="3" t="s">
        <v>44</v>
      </c>
      <c r="B11" s="6">
        <v>161</v>
      </c>
      <c r="C11" s="6">
        <v>57</v>
      </c>
      <c r="D11" s="6">
        <v>218</v>
      </c>
      <c r="E11" s="4">
        <v>13.188073394495413</v>
      </c>
      <c r="F11" s="4">
        <v>4.4432318665471406</v>
      </c>
      <c r="G11" s="4">
        <v>8.7072873604537371</v>
      </c>
    </row>
    <row r="12" spans="1:7" x14ac:dyDescent="0.2">
      <c r="A12" s="3" t="s">
        <v>43</v>
      </c>
      <c r="B12" s="6">
        <v>230</v>
      </c>
      <c r="C12" s="6">
        <v>104</v>
      </c>
      <c r="D12" s="6">
        <v>334</v>
      </c>
      <c r="E12" s="4">
        <v>17.23944084248398</v>
      </c>
      <c r="F12" s="4">
        <v>6.9897170508770756</v>
      </c>
      <c r="G12" s="4">
        <v>11.835367906309244</v>
      </c>
    </row>
    <row r="13" spans="1:7" x14ac:dyDescent="0.2">
      <c r="A13" s="3" t="s">
        <v>139</v>
      </c>
      <c r="B13" s="6">
        <v>533</v>
      </c>
      <c r="C13" s="6">
        <v>275</v>
      </c>
      <c r="D13" s="6">
        <v>808</v>
      </c>
      <c r="E13" s="4">
        <v>29.052654529597731</v>
      </c>
      <c r="F13" s="4">
        <v>12.162490878131841</v>
      </c>
      <c r="G13" s="4">
        <v>19.728248263401412</v>
      </c>
    </row>
    <row r="14" spans="1:7" x14ac:dyDescent="0.2">
      <c r="A14" s="3" t="s">
        <v>138</v>
      </c>
      <c r="B14" s="6">
        <v>600</v>
      </c>
      <c r="C14" s="6">
        <v>617</v>
      </c>
      <c r="D14" s="6">
        <v>1217</v>
      </c>
      <c r="E14" s="4">
        <v>56.8235628373899</v>
      </c>
      <c r="F14" s="4">
        <v>35.384527154900503</v>
      </c>
      <c r="G14" s="4">
        <v>43.470495785112163</v>
      </c>
    </row>
    <row r="15" spans="1:7" x14ac:dyDescent="0.2">
      <c r="A15" s="3" t="s">
        <v>137</v>
      </c>
      <c r="B15" s="6">
        <v>618</v>
      </c>
      <c r="C15" s="6">
        <v>1082</v>
      </c>
      <c r="D15" s="6">
        <v>1700</v>
      </c>
      <c r="E15" s="4">
        <v>141.67812929848694</v>
      </c>
      <c r="F15" s="4">
        <v>112.24648581357954</v>
      </c>
      <c r="G15" s="4">
        <v>121.41556261829089</v>
      </c>
    </row>
    <row r="16" spans="1:7" x14ac:dyDescent="0.2">
      <c r="A16" s="14" t="s">
        <v>17</v>
      </c>
      <c r="B16" s="6">
        <v>2334</v>
      </c>
      <c r="C16" s="6">
        <v>2225</v>
      </c>
      <c r="D16" s="6">
        <v>4559</v>
      </c>
      <c r="E16" s="4">
        <v>13.576555719720325</v>
      </c>
      <c r="F16" s="4">
        <v>12.115107130216982</v>
      </c>
      <c r="G16" s="4">
        <v>12.821702679367437</v>
      </c>
    </row>
  </sheetData>
  <mergeCells count="3">
    <mergeCell ref="A2:A3"/>
    <mergeCell ref="B2:D2"/>
    <mergeCell ref="E2:G2"/>
  </mergeCells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64537-47DC-473E-81FC-3178E6192695}">
  <dimension ref="A1:H47"/>
  <sheetViews>
    <sheetView workbookViewId="0"/>
  </sheetViews>
  <sheetFormatPr defaultRowHeight="11.25" x14ac:dyDescent="0.2"/>
  <cols>
    <col min="1" max="1" width="31.28515625" style="1" customWidth="1"/>
    <col min="2" max="3" width="7.140625" style="1" customWidth="1"/>
    <col min="4" max="4" width="8" style="1" customWidth="1"/>
    <col min="5" max="8" width="7.140625" style="1" customWidth="1"/>
    <col min="9" max="16384" width="9.140625" style="1"/>
  </cols>
  <sheetData>
    <row r="1" spans="1:8" x14ac:dyDescent="0.2">
      <c r="A1" s="18" t="s">
        <v>193</v>
      </c>
      <c r="B1" s="12"/>
      <c r="C1" s="12"/>
      <c r="D1" s="12"/>
      <c r="E1" s="12"/>
      <c r="F1" s="12"/>
      <c r="G1" s="12"/>
      <c r="H1" s="12"/>
    </row>
    <row r="2" spans="1:8" x14ac:dyDescent="0.2">
      <c r="A2" s="69" t="s">
        <v>192</v>
      </c>
      <c r="B2" s="74" t="s">
        <v>25</v>
      </c>
      <c r="C2" s="74" t="s">
        <v>24</v>
      </c>
      <c r="D2" s="74" t="s">
        <v>17</v>
      </c>
      <c r="E2" s="71" t="s">
        <v>191</v>
      </c>
      <c r="F2" s="73"/>
      <c r="G2" s="73"/>
      <c r="H2" s="73"/>
    </row>
    <row r="3" spans="1:8" x14ac:dyDescent="0.2">
      <c r="A3" s="89"/>
      <c r="B3" s="88"/>
      <c r="C3" s="88"/>
      <c r="D3" s="88"/>
      <c r="E3" s="10" t="s">
        <v>190</v>
      </c>
      <c r="F3" s="10" t="s">
        <v>189</v>
      </c>
      <c r="G3" s="10" t="s">
        <v>188</v>
      </c>
      <c r="H3" s="9" t="s">
        <v>61</v>
      </c>
    </row>
    <row r="4" spans="1:8" x14ac:dyDescent="0.2">
      <c r="A4" s="70"/>
      <c r="B4" s="75"/>
      <c r="C4" s="75"/>
      <c r="D4" s="75"/>
      <c r="E4" s="71" t="s">
        <v>71</v>
      </c>
      <c r="F4" s="73"/>
      <c r="G4" s="73"/>
      <c r="H4" s="73"/>
    </row>
    <row r="5" spans="1:8" ht="22.5" x14ac:dyDescent="0.2">
      <c r="A5" s="17" t="s">
        <v>187</v>
      </c>
      <c r="B5" s="16">
        <v>5</v>
      </c>
      <c r="C5" s="16">
        <v>12</v>
      </c>
      <c r="D5" s="16">
        <v>17</v>
      </c>
      <c r="E5" s="6" t="s">
        <v>59</v>
      </c>
      <c r="F5" s="16">
        <v>1</v>
      </c>
      <c r="G5" s="16">
        <v>5</v>
      </c>
      <c r="H5" s="46">
        <v>11</v>
      </c>
    </row>
    <row r="6" spans="1:8" x14ac:dyDescent="0.2">
      <c r="A6" s="3" t="s">
        <v>186</v>
      </c>
      <c r="B6" s="6">
        <v>708</v>
      </c>
      <c r="C6" s="6">
        <v>484</v>
      </c>
      <c r="D6" s="6">
        <v>1192</v>
      </c>
      <c r="E6" s="6" t="s">
        <v>59</v>
      </c>
      <c r="F6" s="6">
        <v>11</v>
      </c>
      <c r="G6" s="6">
        <v>301</v>
      </c>
      <c r="H6" s="45">
        <v>880</v>
      </c>
    </row>
    <row r="7" spans="1:8" x14ac:dyDescent="0.2">
      <c r="A7" s="19" t="s">
        <v>35</v>
      </c>
      <c r="B7" s="6"/>
      <c r="C7" s="6"/>
      <c r="D7" s="6"/>
      <c r="E7" s="6"/>
      <c r="F7" s="6"/>
      <c r="G7" s="6"/>
      <c r="H7" s="45"/>
    </row>
    <row r="8" spans="1:8" ht="22.5" x14ac:dyDescent="0.2">
      <c r="A8" s="29" t="s">
        <v>185</v>
      </c>
      <c r="B8" s="6">
        <v>52</v>
      </c>
      <c r="C8" s="6">
        <v>11</v>
      </c>
      <c r="D8" s="6">
        <v>63</v>
      </c>
      <c r="E8" s="6" t="s">
        <v>59</v>
      </c>
      <c r="F8" s="6" t="s">
        <v>59</v>
      </c>
      <c r="G8" s="6">
        <v>29</v>
      </c>
      <c r="H8" s="45">
        <v>34</v>
      </c>
    </row>
    <row r="9" spans="1:8" x14ac:dyDescent="0.2">
      <c r="A9" s="29" t="s">
        <v>184</v>
      </c>
      <c r="B9" s="6">
        <v>52</v>
      </c>
      <c r="C9" s="6">
        <v>26</v>
      </c>
      <c r="D9" s="6">
        <v>78</v>
      </c>
      <c r="E9" s="6" t="s">
        <v>59</v>
      </c>
      <c r="F9" s="6" t="s">
        <v>59</v>
      </c>
      <c r="G9" s="6">
        <v>12</v>
      </c>
      <c r="H9" s="45">
        <v>66</v>
      </c>
    </row>
    <row r="10" spans="1:8" ht="22.5" x14ac:dyDescent="0.2">
      <c r="A10" s="29" t="s">
        <v>183</v>
      </c>
      <c r="B10" s="6">
        <v>73</v>
      </c>
      <c r="C10" s="6">
        <v>49</v>
      </c>
      <c r="D10" s="6">
        <v>122</v>
      </c>
      <c r="E10" s="6" t="s">
        <v>59</v>
      </c>
      <c r="F10" s="6" t="s">
        <v>59</v>
      </c>
      <c r="G10" s="6">
        <v>16</v>
      </c>
      <c r="H10" s="45">
        <v>106</v>
      </c>
    </row>
    <row r="11" spans="1:8" ht="22.5" x14ac:dyDescent="0.2">
      <c r="A11" s="29" t="s">
        <v>182</v>
      </c>
      <c r="B11" s="6">
        <v>37</v>
      </c>
      <c r="C11" s="6">
        <v>29</v>
      </c>
      <c r="D11" s="6">
        <v>66</v>
      </c>
      <c r="E11" s="6" t="s">
        <v>59</v>
      </c>
      <c r="F11" s="6" t="s">
        <v>59</v>
      </c>
      <c r="G11" s="6">
        <v>17</v>
      </c>
      <c r="H11" s="45">
        <v>49</v>
      </c>
    </row>
    <row r="12" spans="1:8" ht="22.5" x14ac:dyDescent="0.2">
      <c r="A12" s="29" t="s">
        <v>181</v>
      </c>
      <c r="B12" s="6">
        <v>183</v>
      </c>
      <c r="C12" s="6">
        <v>91</v>
      </c>
      <c r="D12" s="6">
        <v>274</v>
      </c>
      <c r="E12" s="6" t="s">
        <v>59</v>
      </c>
      <c r="F12" s="6">
        <v>1</v>
      </c>
      <c r="G12" s="6">
        <v>78</v>
      </c>
      <c r="H12" s="45">
        <v>195</v>
      </c>
    </row>
    <row r="13" spans="1:8" x14ac:dyDescent="0.2">
      <c r="A13" s="29" t="s">
        <v>180</v>
      </c>
      <c r="B13" s="6">
        <v>1</v>
      </c>
      <c r="C13" s="6">
        <v>75</v>
      </c>
      <c r="D13" s="6">
        <v>76</v>
      </c>
      <c r="E13" s="6" t="s">
        <v>59</v>
      </c>
      <c r="F13" s="6">
        <v>3</v>
      </c>
      <c r="G13" s="6">
        <v>26</v>
      </c>
      <c r="H13" s="45">
        <v>47</v>
      </c>
    </row>
    <row r="14" spans="1:8" x14ac:dyDescent="0.2">
      <c r="A14" s="29" t="s">
        <v>179</v>
      </c>
      <c r="B14" s="6">
        <v>47</v>
      </c>
      <c r="C14" s="6" t="s">
        <v>59</v>
      </c>
      <c r="D14" s="6">
        <v>47</v>
      </c>
      <c r="E14" s="6" t="s">
        <v>59</v>
      </c>
      <c r="F14" s="6" t="s">
        <v>59</v>
      </c>
      <c r="G14" s="6">
        <v>2</v>
      </c>
      <c r="H14" s="45">
        <v>45</v>
      </c>
    </row>
    <row r="15" spans="1:8" ht="45" x14ac:dyDescent="0.2">
      <c r="A15" s="3" t="s">
        <v>178</v>
      </c>
      <c r="B15" s="6">
        <v>2</v>
      </c>
      <c r="C15" s="6">
        <v>4</v>
      </c>
      <c r="D15" s="6">
        <v>6</v>
      </c>
      <c r="E15" s="6">
        <v>1</v>
      </c>
      <c r="F15" s="6" t="s">
        <v>59</v>
      </c>
      <c r="G15" s="6">
        <v>2</v>
      </c>
      <c r="H15" s="45">
        <v>3</v>
      </c>
    </row>
    <row r="16" spans="1:8" ht="22.5" x14ac:dyDescent="0.2">
      <c r="A16" s="3" t="s">
        <v>177</v>
      </c>
      <c r="B16" s="6">
        <v>55</v>
      </c>
      <c r="C16" s="6">
        <v>83</v>
      </c>
      <c r="D16" s="6">
        <v>138</v>
      </c>
      <c r="E16" s="6">
        <v>2</v>
      </c>
      <c r="F16" s="6">
        <v>1</v>
      </c>
      <c r="G16" s="6">
        <v>15</v>
      </c>
      <c r="H16" s="45">
        <v>120</v>
      </c>
    </row>
    <row r="17" spans="1:8" x14ac:dyDescent="0.2">
      <c r="A17" s="19" t="s">
        <v>176</v>
      </c>
      <c r="B17" s="6">
        <v>49</v>
      </c>
      <c r="C17" s="6">
        <v>76</v>
      </c>
      <c r="D17" s="6">
        <v>125</v>
      </c>
      <c r="E17" s="6" t="s">
        <v>59</v>
      </c>
      <c r="F17" s="6" t="s">
        <v>59</v>
      </c>
      <c r="G17" s="6">
        <v>11</v>
      </c>
      <c r="H17" s="45">
        <v>114</v>
      </c>
    </row>
    <row r="18" spans="1:8" ht="22.5" x14ac:dyDescent="0.2">
      <c r="A18" s="3" t="s">
        <v>175</v>
      </c>
      <c r="B18" s="6">
        <v>37</v>
      </c>
      <c r="C18" s="6">
        <v>58</v>
      </c>
      <c r="D18" s="6">
        <v>95</v>
      </c>
      <c r="E18" s="6" t="s">
        <v>59</v>
      </c>
      <c r="F18" s="6" t="s">
        <v>59</v>
      </c>
      <c r="G18" s="6">
        <v>9</v>
      </c>
      <c r="H18" s="45">
        <v>86</v>
      </c>
    </row>
    <row r="19" spans="1:8" ht="22.5" x14ac:dyDescent="0.2">
      <c r="A19" s="3" t="s">
        <v>174</v>
      </c>
      <c r="B19" s="6">
        <v>29</v>
      </c>
      <c r="C19" s="6">
        <v>32</v>
      </c>
      <c r="D19" s="6">
        <v>61</v>
      </c>
      <c r="E19" s="6">
        <v>1</v>
      </c>
      <c r="F19" s="6">
        <v>4</v>
      </c>
      <c r="G19" s="6">
        <v>11</v>
      </c>
      <c r="H19" s="45">
        <v>45</v>
      </c>
    </row>
    <row r="20" spans="1:8" ht="22.5" x14ac:dyDescent="0.2">
      <c r="A20" s="3" t="s">
        <v>173</v>
      </c>
      <c r="B20" s="6" t="s">
        <v>59</v>
      </c>
      <c r="C20" s="6" t="s">
        <v>59</v>
      </c>
      <c r="D20" s="6" t="s">
        <v>59</v>
      </c>
      <c r="E20" s="6" t="s">
        <v>59</v>
      </c>
      <c r="F20" s="6" t="s">
        <v>59</v>
      </c>
      <c r="G20" s="6" t="s">
        <v>59</v>
      </c>
      <c r="H20" s="6" t="s">
        <v>59</v>
      </c>
    </row>
    <row r="21" spans="1:8" ht="22.5" x14ac:dyDescent="0.2">
      <c r="A21" s="3" t="s">
        <v>172</v>
      </c>
      <c r="B21" s="6">
        <v>1</v>
      </c>
      <c r="C21" s="6" t="s">
        <v>59</v>
      </c>
      <c r="D21" s="6">
        <v>1</v>
      </c>
      <c r="E21" s="6" t="s">
        <v>59</v>
      </c>
      <c r="F21" s="6">
        <v>1</v>
      </c>
      <c r="G21" s="6" t="s">
        <v>59</v>
      </c>
      <c r="H21" s="6" t="s">
        <v>59</v>
      </c>
    </row>
    <row r="22" spans="1:8" ht="22.5" x14ac:dyDescent="0.2">
      <c r="A22" s="3" t="s">
        <v>171</v>
      </c>
      <c r="B22" s="6">
        <v>1043</v>
      </c>
      <c r="C22" s="6">
        <v>1308</v>
      </c>
      <c r="D22" s="6">
        <v>2351</v>
      </c>
      <c r="E22" s="6">
        <v>2</v>
      </c>
      <c r="F22" s="6">
        <v>12</v>
      </c>
      <c r="G22" s="6">
        <v>183</v>
      </c>
      <c r="H22" s="45">
        <v>2154</v>
      </c>
    </row>
    <row r="23" spans="1:8" x14ac:dyDescent="0.2">
      <c r="A23" s="19" t="s">
        <v>35</v>
      </c>
      <c r="B23" s="6"/>
      <c r="C23" s="6"/>
      <c r="D23" s="6"/>
      <c r="E23" s="6"/>
      <c r="F23" s="6"/>
      <c r="G23" s="6"/>
      <c r="H23" s="45"/>
    </row>
    <row r="24" spans="1:8" x14ac:dyDescent="0.2">
      <c r="A24" s="29" t="s">
        <v>170</v>
      </c>
      <c r="B24" s="6">
        <v>56</v>
      </c>
      <c r="C24" s="6">
        <v>113</v>
      </c>
      <c r="D24" s="6">
        <v>169</v>
      </c>
      <c r="E24" s="6" t="s">
        <v>59</v>
      </c>
      <c r="F24" s="6">
        <v>2</v>
      </c>
      <c r="G24" s="6">
        <v>11</v>
      </c>
      <c r="H24" s="45">
        <v>156</v>
      </c>
    </row>
    <row r="25" spans="1:8" x14ac:dyDescent="0.2">
      <c r="A25" s="29" t="s">
        <v>169</v>
      </c>
      <c r="B25" s="6">
        <v>541</v>
      </c>
      <c r="C25" s="6">
        <v>664</v>
      </c>
      <c r="D25" s="6">
        <v>1205</v>
      </c>
      <c r="E25" s="6" t="s">
        <v>59</v>
      </c>
      <c r="F25" s="6">
        <v>3</v>
      </c>
      <c r="G25" s="6">
        <v>86</v>
      </c>
      <c r="H25" s="45">
        <v>1116</v>
      </c>
    </row>
    <row r="26" spans="1:8" ht="22.5" x14ac:dyDescent="0.2">
      <c r="A26" s="29" t="s">
        <v>168</v>
      </c>
      <c r="B26" s="6">
        <v>144</v>
      </c>
      <c r="C26" s="6">
        <v>116</v>
      </c>
      <c r="D26" s="6">
        <v>260</v>
      </c>
      <c r="E26" s="6" t="s">
        <v>59</v>
      </c>
      <c r="F26" s="6">
        <v>2</v>
      </c>
      <c r="G26" s="6">
        <v>44</v>
      </c>
      <c r="H26" s="45">
        <v>214</v>
      </c>
    </row>
    <row r="27" spans="1:8" ht="22.5" x14ac:dyDescent="0.2">
      <c r="A27" s="29" t="s">
        <v>167</v>
      </c>
      <c r="B27" s="6">
        <v>105</v>
      </c>
      <c r="C27" s="6">
        <v>122</v>
      </c>
      <c r="D27" s="6">
        <v>227</v>
      </c>
      <c r="E27" s="6">
        <v>2</v>
      </c>
      <c r="F27" s="6">
        <v>6</v>
      </c>
      <c r="G27" s="6">
        <v>81</v>
      </c>
      <c r="H27" s="45">
        <v>1081</v>
      </c>
    </row>
    <row r="28" spans="1:8" x14ac:dyDescent="0.2">
      <c r="A28" s="29" t="s">
        <v>166</v>
      </c>
      <c r="B28" s="6">
        <v>277</v>
      </c>
      <c r="C28" s="6">
        <v>357</v>
      </c>
      <c r="D28" s="6">
        <v>634</v>
      </c>
      <c r="E28" s="6" t="s">
        <v>59</v>
      </c>
      <c r="F28" s="6">
        <v>2</v>
      </c>
      <c r="G28" s="6">
        <v>37</v>
      </c>
      <c r="H28" s="45">
        <v>595</v>
      </c>
    </row>
    <row r="29" spans="1:8" ht="22.5" x14ac:dyDescent="0.2">
      <c r="A29" s="29" t="s">
        <v>165</v>
      </c>
      <c r="B29" s="6">
        <v>102</v>
      </c>
      <c r="C29" s="6">
        <v>123</v>
      </c>
      <c r="D29" s="6">
        <v>225</v>
      </c>
      <c r="E29" s="6" t="s">
        <v>59</v>
      </c>
      <c r="F29" s="6" t="s">
        <v>59</v>
      </c>
      <c r="G29" s="6">
        <v>5</v>
      </c>
      <c r="H29" s="45">
        <v>220</v>
      </c>
    </row>
    <row r="30" spans="1:8" x14ac:dyDescent="0.2">
      <c r="A30" s="29" t="s">
        <v>164</v>
      </c>
      <c r="B30" s="6">
        <v>42</v>
      </c>
      <c r="C30" s="6">
        <v>38</v>
      </c>
      <c r="D30" s="6">
        <v>80</v>
      </c>
      <c r="E30" s="6" t="s">
        <v>59</v>
      </c>
      <c r="F30" s="6" t="s">
        <v>59</v>
      </c>
      <c r="G30" s="6">
        <v>6</v>
      </c>
      <c r="H30" s="45">
        <v>74</v>
      </c>
    </row>
    <row r="31" spans="1:8" ht="22.5" x14ac:dyDescent="0.2">
      <c r="A31" s="43" t="s">
        <v>163</v>
      </c>
      <c r="B31" s="6">
        <v>104</v>
      </c>
      <c r="C31" s="6">
        <v>74</v>
      </c>
      <c r="D31" s="6">
        <v>178</v>
      </c>
      <c r="E31" s="6" t="s">
        <v>59</v>
      </c>
      <c r="F31" s="6" t="s">
        <v>59</v>
      </c>
      <c r="G31" s="6">
        <v>20</v>
      </c>
      <c r="H31" s="6">
        <v>158</v>
      </c>
    </row>
    <row r="32" spans="1:8" x14ac:dyDescent="0.2">
      <c r="A32" s="44" t="s">
        <v>162</v>
      </c>
      <c r="B32" s="6">
        <v>16</v>
      </c>
      <c r="C32" s="6">
        <v>10</v>
      </c>
      <c r="D32" s="6">
        <v>26</v>
      </c>
      <c r="E32" s="6" t="s">
        <v>59</v>
      </c>
      <c r="F32" s="6" t="s">
        <v>59</v>
      </c>
      <c r="G32" s="6" t="s">
        <v>59</v>
      </c>
      <c r="H32" s="6">
        <v>26</v>
      </c>
    </row>
    <row r="33" spans="1:8" ht="22.5" x14ac:dyDescent="0.2">
      <c r="A33" s="43" t="s">
        <v>161</v>
      </c>
      <c r="B33" s="6">
        <v>176</v>
      </c>
      <c r="C33" s="6">
        <v>86</v>
      </c>
      <c r="D33" s="6">
        <v>262</v>
      </c>
      <c r="E33" s="6" t="s">
        <v>59</v>
      </c>
      <c r="F33" s="6">
        <v>5</v>
      </c>
      <c r="G33" s="6">
        <v>110</v>
      </c>
      <c r="H33" s="6">
        <v>147</v>
      </c>
    </row>
    <row r="34" spans="1:8" x14ac:dyDescent="0.2">
      <c r="A34" s="44" t="s">
        <v>160</v>
      </c>
      <c r="B34" s="6">
        <v>145</v>
      </c>
      <c r="C34" s="6">
        <v>45</v>
      </c>
      <c r="D34" s="6">
        <v>190</v>
      </c>
      <c r="E34" s="6" t="s">
        <v>59</v>
      </c>
      <c r="F34" s="6">
        <v>4</v>
      </c>
      <c r="G34" s="6">
        <v>97</v>
      </c>
      <c r="H34" s="6">
        <v>89</v>
      </c>
    </row>
    <row r="35" spans="1:8" ht="22.5" x14ac:dyDescent="0.2">
      <c r="A35" s="41" t="s">
        <v>159</v>
      </c>
      <c r="B35" s="6">
        <v>120</v>
      </c>
      <c r="C35" s="6">
        <v>34</v>
      </c>
      <c r="D35" s="6">
        <v>154</v>
      </c>
      <c r="E35" s="6" t="s">
        <v>59</v>
      </c>
      <c r="F35" s="6">
        <v>3</v>
      </c>
      <c r="G35" s="6">
        <v>79</v>
      </c>
      <c r="H35" s="6">
        <v>72</v>
      </c>
    </row>
    <row r="36" spans="1:8" ht="22.5" x14ac:dyDescent="0.2">
      <c r="A36" s="43" t="s">
        <v>158</v>
      </c>
      <c r="B36" s="6">
        <v>1</v>
      </c>
      <c r="C36" s="6" t="s">
        <v>59</v>
      </c>
      <c r="D36" s="6">
        <v>1</v>
      </c>
      <c r="E36" s="6" t="s">
        <v>59</v>
      </c>
      <c r="F36" s="6" t="s">
        <v>59</v>
      </c>
      <c r="G36" s="6">
        <v>1</v>
      </c>
      <c r="H36" s="6" t="s">
        <v>59</v>
      </c>
    </row>
    <row r="37" spans="1:8" ht="22.5" x14ac:dyDescent="0.2">
      <c r="A37" s="43" t="s">
        <v>157</v>
      </c>
      <c r="B37" s="6">
        <v>3</v>
      </c>
      <c r="C37" s="6">
        <v>6</v>
      </c>
      <c r="D37" s="6">
        <v>9</v>
      </c>
      <c r="E37" s="6" t="s">
        <v>59</v>
      </c>
      <c r="F37" s="6" t="s">
        <v>59</v>
      </c>
      <c r="G37" s="6" t="s">
        <v>59</v>
      </c>
      <c r="H37" s="6">
        <v>9</v>
      </c>
    </row>
    <row r="38" spans="1:8" ht="22.5" x14ac:dyDescent="0.2">
      <c r="A38" s="43" t="s">
        <v>156</v>
      </c>
      <c r="B38" s="6">
        <v>10</v>
      </c>
      <c r="C38" s="6">
        <v>15</v>
      </c>
      <c r="D38" s="6">
        <v>25</v>
      </c>
      <c r="E38" s="6" t="s">
        <v>59</v>
      </c>
      <c r="F38" s="6">
        <v>1</v>
      </c>
      <c r="G38" s="6">
        <v>4</v>
      </c>
      <c r="H38" s="6">
        <v>20</v>
      </c>
    </row>
    <row r="39" spans="1:8" ht="22.5" x14ac:dyDescent="0.2">
      <c r="A39" s="43" t="s">
        <v>155</v>
      </c>
      <c r="B39" s="6" t="s">
        <v>59</v>
      </c>
      <c r="C39" s="6" t="s">
        <v>59</v>
      </c>
      <c r="D39" s="6" t="s">
        <v>59</v>
      </c>
      <c r="E39" s="6" t="s">
        <v>59</v>
      </c>
      <c r="F39" s="6" t="s">
        <v>59</v>
      </c>
      <c r="G39" s="6" t="s">
        <v>59</v>
      </c>
      <c r="H39" s="6" t="s">
        <v>59</v>
      </c>
    </row>
    <row r="40" spans="1:8" ht="33.75" x14ac:dyDescent="0.2">
      <c r="A40" s="43" t="s">
        <v>154</v>
      </c>
      <c r="B40" s="6">
        <v>4</v>
      </c>
      <c r="C40" s="6">
        <v>5</v>
      </c>
      <c r="D40" s="6">
        <v>9</v>
      </c>
      <c r="E40" s="6">
        <v>9</v>
      </c>
      <c r="F40" s="6" t="s">
        <v>59</v>
      </c>
      <c r="G40" s="6" t="s">
        <v>59</v>
      </c>
      <c r="H40" s="6" t="s">
        <v>59</v>
      </c>
    </row>
    <row r="41" spans="1:8" ht="45" x14ac:dyDescent="0.2">
      <c r="A41" s="43" t="s">
        <v>153</v>
      </c>
      <c r="B41" s="6">
        <v>12</v>
      </c>
      <c r="C41" s="6">
        <v>8</v>
      </c>
      <c r="D41" s="6">
        <v>20</v>
      </c>
      <c r="E41" s="6">
        <v>7</v>
      </c>
      <c r="F41" s="6">
        <v>8</v>
      </c>
      <c r="G41" s="6">
        <v>3</v>
      </c>
      <c r="H41" s="6">
        <v>2</v>
      </c>
    </row>
    <row r="42" spans="1:8" ht="33.75" x14ac:dyDescent="0.2">
      <c r="A42" s="43" t="s">
        <v>152</v>
      </c>
      <c r="B42" s="6">
        <v>2</v>
      </c>
      <c r="C42" s="6">
        <v>1</v>
      </c>
      <c r="D42" s="6">
        <v>3</v>
      </c>
      <c r="E42" s="6" t="s">
        <v>59</v>
      </c>
      <c r="F42" s="6" t="s">
        <v>59</v>
      </c>
      <c r="G42" s="6">
        <v>1</v>
      </c>
      <c r="H42" s="6">
        <v>2</v>
      </c>
    </row>
    <row r="43" spans="1:8" ht="22.5" x14ac:dyDescent="0.2">
      <c r="A43" s="43" t="s">
        <v>151</v>
      </c>
      <c r="B43" s="6">
        <v>142</v>
      </c>
      <c r="C43" s="6">
        <v>49</v>
      </c>
      <c r="D43" s="6">
        <v>191</v>
      </c>
      <c r="E43" s="6">
        <v>4</v>
      </c>
      <c r="F43" s="6">
        <v>27</v>
      </c>
      <c r="G43" s="6">
        <v>72</v>
      </c>
      <c r="H43" s="6">
        <v>88</v>
      </c>
    </row>
    <row r="44" spans="1:8" x14ac:dyDescent="0.2">
      <c r="A44" s="42" t="s">
        <v>35</v>
      </c>
      <c r="B44" s="6"/>
      <c r="C44" s="6"/>
      <c r="D44" s="6"/>
      <c r="E44" s="6"/>
      <c r="F44" s="6"/>
      <c r="G44" s="6"/>
      <c r="H44" s="6"/>
    </row>
    <row r="45" spans="1:8" x14ac:dyDescent="0.2">
      <c r="A45" s="41" t="s">
        <v>150</v>
      </c>
      <c r="B45" s="6">
        <v>21</v>
      </c>
      <c r="C45" s="6">
        <v>8</v>
      </c>
      <c r="D45" s="6">
        <v>29</v>
      </c>
      <c r="E45" s="6" t="s">
        <v>59</v>
      </c>
      <c r="F45" s="6">
        <v>9</v>
      </c>
      <c r="G45" s="6">
        <v>10</v>
      </c>
      <c r="H45" s="6">
        <v>10</v>
      </c>
    </row>
    <row r="46" spans="1:8" ht="22.5" x14ac:dyDescent="0.2">
      <c r="A46" s="40" t="s">
        <v>149</v>
      </c>
      <c r="B46" s="6">
        <v>62</v>
      </c>
      <c r="C46" s="6">
        <v>17</v>
      </c>
      <c r="D46" s="6">
        <v>79</v>
      </c>
      <c r="E46" s="6">
        <v>1</v>
      </c>
      <c r="F46" s="6">
        <v>14</v>
      </c>
      <c r="G46" s="6">
        <v>38</v>
      </c>
      <c r="H46" s="6">
        <v>26</v>
      </c>
    </row>
    <row r="47" spans="1:8" x14ac:dyDescent="0.2">
      <c r="A47" s="14" t="s">
        <v>17</v>
      </c>
      <c r="B47" s="6">
        <v>2334</v>
      </c>
      <c r="C47" s="6">
        <v>2225</v>
      </c>
      <c r="D47" s="6">
        <v>4559</v>
      </c>
      <c r="E47" s="6">
        <v>26</v>
      </c>
      <c r="F47" s="6">
        <v>71</v>
      </c>
      <c r="G47" s="6">
        <v>737</v>
      </c>
      <c r="H47" s="6">
        <v>3725</v>
      </c>
    </row>
  </sheetData>
  <mergeCells count="6">
    <mergeCell ref="E2:H2"/>
    <mergeCell ref="E4:H4"/>
    <mergeCell ref="A2:A4"/>
    <mergeCell ref="B2:B4"/>
    <mergeCell ref="C2:C4"/>
    <mergeCell ref="D2:D4"/>
  </mergeCells>
  <pageMargins left="0.78740157480314965" right="0.78740157480314965" top="0.31" bottom="0.25" header="0.26" footer="0.28000000000000003"/>
  <pageSetup paperSize="9" scale="90" orientation="portrait" cellComments="asDisplayed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C7549-E0EA-4E55-A4A6-B08C5E3E497A}">
  <dimension ref="A1:H23"/>
  <sheetViews>
    <sheetView workbookViewId="0"/>
  </sheetViews>
  <sheetFormatPr defaultRowHeight="11.25" x14ac:dyDescent="0.2"/>
  <cols>
    <col min="1" max="1" width="20" style="33" customWidth="1"/>
    <col min="2" max="8" width="9.42578125" style="33" customWidth="1"/>
    <col min="9" max="16384" width="9.140625" style="33"/>
  </cols>
  <sheetData>
    <row r="1" spans="1:8" s="49" customFormat="1" x14ac:dyDescent="0.2">
      <c r="A1" s="55" t="s">
        <v>203</v>
      </c>
      <c r="B1" s="55"/>
      <c r="C1" s="55"/>
      <c r="D1" s="55"/>
      <c r="E1" s="55"/>
      <c r="F1" s="55"/>
      <c r="G1" s="55"/>
      <c r="H1" s="55"/>
    </row>
    <row r="2" spans="1:8" x14ac:dyDescent="0.2">
      <c r="A2" s="94" t="s">
        <v>15</v>
      </c>
      <c r="B2" s="90">
        <v>2000</v>
      </c>
      <c r="C2" s="90">
        <v>2008</v>
      </c>
      <c r="D2" s="90">
        <v>2009</v>
      </c>
      <c r="E2" s="90">
        <v>2010</v>
      </c>
      <c r="F2" s="92">
        <v>2011</v>
      </c>
      <c r="G2" s="93"/>
      <c r="H2" s="93"/>
    </row>
    <row r="3" spans="1:8" x14ac:dyDescent="0.2">
      <c r="A3" s="95"/>
      <c r="B3" s="91"/>
      <c r="C3" s="91"/>
      <c r="D3" s="91"/>
      <c r="E3" s="91"/>
      <c r="F3" s="54" t="s">
        <v>145</v>
      </c>
      <c r="G3" s="54" t="s">
        <v>144</v>
      </c>
      <c r="H3" s="53" t="s">
        <v>143</v>
      </c>
    </row>
    <row r="4" spans="1:8" x14ac:dyDescent="0.2">
      <c r="A4" s="52" t="s">
        <v>55</v>
      </c>
      <c r="B4" s="52"/>
      <c r="C4" s="52"/>
      <c r="D4" s="52"/>
      <c r="E4" s="52"/>
      <c r="F4" s="52"/>
      <c r="G4" s="52"/>
      <c r="H4" s="52"/>
    </row>
    <row r="5" spans="1:8" x14ac:dyDescent="0.2">
      <c r="A5" s="50" t="s">
        <v>141</v>
      </c>
      <c r="B5" s="33">
        <v>4</v>
      </c>
      <c r="C5" s="33">
        <v>1</v>
      </c>
      <c r="D5" s="51" t="s">
        <v>59</v>
      </c>
      <c r="E5" s="33">
        <v>4</v>
      </c>
      <c r="F5" s="33">
        <v>3</v>
      </c>
      <c r="G5" s="51" t="s">
        <v>59</v>
      </c>
      <c r="H5" s="33">
        <v>3</v>
      </c>
    </row>
    <row r="6" spans="1:8" x14ac:dyDescent="0.2">
      <c r="A6" s="50" t="s">
        <v>140</v>
      </c>
      <c r="B6" s="33">
        <v>9</v>
      </c>
      <c r="C6" s="33">
        <v>5</v>
      </c>
      <c r="D6" s="33">
        <v>5</v>
      </c>
      <c r="E6" s="33">
        <v>3</v>
      </c>
      <c r="F6" s="33">
        <v>2</v>
      </c>
      <c r="G6" s="33">
        <v>1</v>
      </c>
      <c r="H6" s="33">
        <v>3</v>
      </c>
    </row>
    <row r="7" spans="1:8" x14ac:dyDescent="0.2">
      <c r="A7" s="50" t="s">
        <v>64</v>
      </c>
      <c r="B7" s="33">
        <v>15</v>
      </c>
      <c r="C7" s="33">
        <v>9</v>
      </c>
      <c r="D7" s="33">
        <v>12</v>
      </c>
      <c r="E7" s="33">
        <v>8</v>
      </c>
      <c r="F7" s="33">
        <v>8</v>
      </c>
      <c r="G7" s="33">
        <v>1</v>
      </c>
      <c r="H7" s="33">
        <v>9</v>
      </c>
    </row>
    <row r="8" spans="1:8" x14ac:dyDescent="0.2">
      <c r="A8" s="50" t="s">
        <v>63</v>
      </c>
      <c r="B8" s="33">
        <v>29</v>
      </c>
      <c r="C8" s="33">
        <v>8</v>
      </c>
      <c r="D8" s="33">
        <v>12</v>
      </c>
      <c r="E8" s="33">
        <v>13</v>
      </c>
      <c r="F8" s="33">
        <v>13</v>
      </c>
      <c r="G8" s="33">
        <v>3</v>
      </c>
      <c r="H8" s="33">
        <v>16</v>
      </c>
    </row>
    <row r="9" spans="1:8" x14ac:dyDescent="0.2">
      <c r="A9" s="50" t="s">
        <v>62</v>
      </c>
      <c r="B9" s="33">
        <v>16</v>
      </c>
      <c r="C9" s="33">
        <v>22</v>
      </c>
      <c r="D9" s="33">
        <v>18</v>
      </c>
      <c r="E9" s="33">
        <v>24</v>
      </c>
      <c r="F9" s="33">
        <v>20</v>
      </c>
      <c r="G9" s="33">
        <v>2</v>
      </c>
      <c r="H9" s="33">
        <v>22</v>
      </c>
    </row>
    <row r="10" spans="1:8" x14ac:dyDescent="0.2">
      <c r="A10" s="50" t="s">
        <v>139</v>
      </c>
      <c r="B10" s="33">
        <v>10</v>
      </c>
      <c r="C10" s="33">
        <v>12</v>
      </c>
      <c r="D10" s="33">
        <v>15</v>
      </c>
      <c r="E10" s="33">
        <v>6</v>
      </c>
      <c r="F10" s="33">
        <v>6</v>
      </c>
      <c r="G10" s="33">
        <v>3</v>
      </c>
      <c r="H10" s="33">
        <v>9</v>
      </c>
    </row>
    <row r="11" spans="1:8" x14ac:dyDescent="0.2">
      <c r="A11" s="50" t="s">
        <v>138</v>
      </c>
      <c r="B11" s="33">
        <v>9</v>
      </c>
      <c r="C11" s="33">
        <v>5</v>
      </c>
      <c r="D11" s="33">
        <v>8</v>
      </c>
      <c r="E11" s="33">
        <v>11</v>
      </c>
      <c r="F11" s="33">
        <v>6</v>
      </c>
      <c r="G11" s="33">
        <v>2</v>
      </c>
      <c r="H11" s="33">
        <v>8</v>
      </c>
    </row>
    <row r="12" spans="1:8" x14ac:dyDescent="0.2">
      <c r="A12" s="50" t="s">
        <v>137</v>
      </c>
      <c r="B12" s="33">
        <v>8</v>
      </c>
      <c r="C12" s="33">
        <v>5</v>
      </c>
      <c r="D12" s="33">
        <v>5</v>
      </c>
      <c r="E12" s="33">
        <v>6</v>
      </c>
      <c r="F12" s="33">
        <v>4</v>
      </c>
      <c r="G12" s="33">
        <v>5</v>
      </c>
      <c r="H12" s="33">
        <v>9</v>
      </c>
    </row>
    <row r="13" spans="1:8" s="49" customFormat="1" x14ac:dyDescent="0.2">
      <c r="A13" s="49" t="s">
        <v>17</v>
      </c>
      <c r="B13" s="33">
        <v>100</v>
      </c>
      <c r="C13" s="33">
        <v>67</v>
      </c>
      <c r="D13" s="33">
        <v>75</v>
      </c>
      <c r="E13" s="33">
        <v>75</v>
      </c>
      <c r="F13" s="33">
        <v>62</v>
      </c>
      <c r="G13" s="33">
        <v>17</v>
      </c>
      <c r="H13" s="33">
        <v>79</v>
      </c>
    </row>
    <row r="14" spans="1:8" x14ac:dyDescent="0.2">
      <c r="A14" s="33" t="s">
        <v>35</v>
      </c>
    </row>
    <row r="15" spans="1:8" x14ac:dyDescent="0.2">
      <c r="A15" s="47" t="s">
        <v>202</v>
      </c>
      <c r="B15" s="33">
        <v>58</v>
      </c>
      <c r="C15" s="33">
        <v>38</v>
      </c>
      <c r="D15" s="33">
        <v>46</v>
      </c>
      <c r="E15" s="33">
        <v>46</v>
      </c>
      <c r="F15" s="33">
        <v>39</v>
      </c>
      <c r="G15" s="33">
        <v>7</v>
      </c>
      <c r="H15" s="33">
        <v>46</v>
      </c>
    </row>
    <row r="16" spans="1:8" ht="22.5" x14ac:dyDescent="0.2">
      <c r="A16" s="47" t="s">
        <v>201</v>
      </c>
      <c r="B16" s="33">
        <v>15</v>
      </c>
      <c r="C16" s="33">
        <v>6</v>
      </c>
      <c r="D16" s="33">
        <v>11</v>
      </c>
      <c r="E16" s="33">
        <v>14</v>
      </c>
      <c r="F16" s="33">
        <v>3</v>
      </c>
      <c r="G16" s="33">
        <v>5</v>
      </c>
      <c r="H16" s="33">
        <v>8</v>
      </c>
    </row>
    <row r="17" spans="1:8" x14ac:dyDescent="0.2">
      <c r="A17" s="47" t="s">
        <v>200</v>
      </c>
      <c r="B17" s="33">
        <v>9</v>
      </c>
      <c r="C17" s="33">
        <v>7</v>
      </c>
      <c r="D17" s="33">
        <v>6</v>
      </c>
      <c r="E17" s="33">
        <v>7</v>
      </c>
      <c r="F17" s="33">
        <v>5</v>
      </c>
      <c r="G17" s="33">
        <v>3</v>
      </c>
      <c r="H17" s="33">
        <v>8</v>
      </c>
    </row>
    <row r="18" spans="1:8" x14ac:dyDescent="0.2">
      <c r="A18" s="47" t="s">
        <v>199</v>
      </c>
      <c r="B18" s="33">
        <v>41</v>
      </c>
      <c r="C18" s="33">
        <v>24</v>
      </c>
      <c r="D18" s="33">
        <v>19</v>
      </c>
      <c r="E18" s="33">
        <v>21</v>
      </c>
      <c r="F18" s="33">
        <v>14</v>
      </c>
      <c r="G18" s="33">
        <v>3</v>
      </c>
      <c r="H18" s="33">
        <v>17</v>
      </c>
    </row>
    <row r="19" spans="1:8" x14ac:dyDescent="0.2">
      <c r="A19" s="48" t="s">
        <v>198</v>
      </c>
      <c r="B19" s="33">
        <v>13</v>
      </c>
      <c r="C19" s="33">
        <v>9</v>
      </c>
      <c r="D19" s="33">
        <v>11</v>
      </c>
      <c r="E19" s="33">
        <v>13</v>
      </c>
      <c r="F19" s="33">
        <v>15</v>
      </c>
      <c r="G19" s="33">
        <v>4</v>
      </c>
      <c r="H19" s="33">
        <v>19</v>
      </c>
    </row>
    <row r="20" spans="1:8" x14ac:dyDescent="0.2">
      <c r="A20" s="47" t="s">
        <v>197</v>
      </c>
      <c r="B20" s="33">
        <v>35</v>
      </c>
      <c r="C20" s="33">
        <v>31</v>
      </c>
      <c r="D20" s="33">
        <v>42</v>
      </c>
      <c r="E20" s="33">
        <v>35</v>
      </c>
      <c r="F20" s="33">
        <v>23</v>
      </c>
      <c r="G20" s="33">
        <v>9</v>
      </c>
      <c r="H20" s="33">
        <v>32</v>
      </c>
    </row>
    <row r="21" spans="1:8" ht="45" x14ac:dyDescent="0.2">
      <c r="A21" s="47" t="s">
        <v>196</v>
      </c>
      <c r="B21" s="33">
        <v>62</v>
      </c>
      <c r="C21" s="33">
        <v>34</v>
      </c>
      <c r="D21" s="33">
        <v>32</v>
      </c>
      <c r="E21" s="33">
        <v>35</v>
      </c>
      <c r="F21" s="33">
        <v>25</v>
      </c>
      <c r="G21" s="33">
        <v>8</v>
      </c>
      <c r="H21" s="33">
        <v>33</v>
      </c>
    </row>
    <row r="22" spans="1:8" x14ac:dyDescent="0.2">
      <c r="A22" s="47" t="s">
        <v>195</v>
      </c>
      <c r="B22" s="33">
        <v>35</v>
      </c>
      <c r="C22" s="33">
        <v>28</v>
      </c>
      <c r="D22" s="33">
        <v>36</v>
      </c>
      <c r="E22" s="33">
        <v>33</v>
      </c>
      <c r="F22" s="33">
        <v>28</v>
      </c>
      <c r="G22" s="33">
        <v>5</v>
      </c>
      <c r="H22" s="33">
        <v>33</v>
      </c>
    </row>
    <row r="23" spans="1:8" ht="22.5" x14ac:dyDescent="0.2">
      <c r="A23" s="47" t="s">
        <v>194</v>
      </c>
      <c r="B23" s="33">
        <v>3</v>
      </c>
      <c r="C23" s="33">
        <v>5</v>
      </c>
      <c r="D23" s="33">
        <v>6</v>
      </c>
      <c r="E23" s="33">
        <v>6</v>
      </c>
      <c r="F23" s="33">
        <v>4</v>
      </c>
      <c r="G23" s="33">
        <v>2</v>
      </c>
      <c r="H23" s="33">
        <v>6</v>
      </c>
    </row>
  </sheetData>
  <mergeCells count="6">
    <mergeCell ref="E2:E3"/>
    <mergeCell ref="F2:H2"/>
    <mergeCell ref="A2:A3"/>
    <mergeCell ref="B2:B3"/>
    <mergeCell ref="C2:C3"/>
    <mergeCell ref="D2:D3"/>
  </mergeCells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EA669-3207-449F-BDB9-802B13588441}">
  <dimension ref="A1:F30"/>
  <sheetViews>
    <sheetView workbookViewId="0"/>
  </sheetViews>
  <sheetFormatPr defaultRowHeight="11.25" x14ac:dyDescent="0.2"/>
  <cols>
    <col min="1" max="1" width="20.7109375" style="56" customWidth="1"/>
    <col min="2" max="6" width="10.7109375" style="56" customWidth="1"/>
    <col min="7" max="16384" width="9.140625" style="56"/>
  </cols>
  <sheetData>
    <row r="1" spans="1:6" x14ac:dyDescent="0.2">
      <c r="A1" s="13" t="s">
        <v>233</v>
      </c>
      <c r="B1" s="61"/>
      <c r="C1" s="61"/>
      <c r="D1" s="61"/>
      <c r="E1" s="61"/>
      <c r="F1" s="61"/>
    </row>
    <row r="2" spans="1:6" x14ac:dyDescent="0.2">
      <c r="A2" s="101" t="s">
        <v>15</v>
      </c>
      <c r="B2" s="85" t="s">
        <v>232</v>
      </c>
      <c r="C2" s="87"/>
      <c r="D2" s="85" t="s">
        <v>231</v>
      </c>
      <c r="E2" s="87"/>
      <c r="F2" s="98" t="s">
        <v>17</v>
      </c>
    </row>
    <row r="3" spans="1:6" x14ac:dyDescent="0.2">
      <c r="A3" s="102"/>
      <c r="B3" s="85" t="s">
        <v>230</v>
      </c>
      <c r="C3" s="86"/>
      <c r="D3" s="86"/>
      <c r="E3" s="87"/>
      <c r="F3" s="99"/>
    </row>
    <row r="4" spans="1:6" x14ac:dyDescent="0.2">
      <c r="A4" s="103"/>
      <c r="B4" s="60" t="s">
        <v>229</v>
      </c>
      <c r="C4" s="60" t="s">
        <v>228</v>
      </c>
      <c r="D4" s="60" t="s">
        <v>229</v>
      </c>
      <c r="E4" s="60" t="s">
        <v>228</v>
      </c>
      <c r="F4" s="100"/>
    </row>
    <row r="5" spans="1:6" x14ac:dyDescent="0.2">
      <c r="A5" s="96" t="s">
        <v>227</v>
      </c>
      <c r="B5" s="96"/>
      <c r="C5" s="96"/>
      <c r="D5" s="96"/>
      <c r="E5" s="96"/>
      <c r="F5" s="96"/>
    </row>
    <row r="6" spans="1:6" x14ac:dyDescent="0.2">
      <c r="A6" s="58" t="s">
        <v>226</v>
      </c>
      <c r="B6" s="57">
        <v>1056</v>
      </c>
      <c r="C6" s="57">
        <v>1502</v>
      </c>
      <c r="D6" s="57">
        <v>1687</v>
      </c>
      <c r="E6" s="57">
        <v>1977</v>
      </c>
      <c r="F6" s="59">
        <v>6222</v>
      </c>
    </row>
    <row r="7" spans="1:6" x14ac:dyDescent="0.2">
      <c r="A7" s="58" t="s">
        <v>225</v>
      </c>
      <c r="B7" s="57">
        <v>1383</v>
      </c>
      <c r="C7" s="57">
        <v>950</v>
      </c>
      <c r="D7" s="57">
        <v>1847</v>
      </c>
      <c r="E7" s="57">
        <v>783</v>
      </c>
      <c r="F7" s="59">
        <v>4963</v>
      </c>
    </row>
    <row r="8" spans="1:6" x14ac:dyDescent="0.2">
      <c r="A8" s="27" t="s">
        <v>17</v>
      </c>
      <c r="B8" s="57">
        <v>2439</v>
      </c>
      <c r="C8" s="57">
        <v>2452</v>
      </c>
      <c r="D8" s="57">
        <v>3534</v>
      </c>
      <c r="E8" s="57">
        <v>2760</v>
      </c>
      <c r="F8" s="59">
        <v>11185</v>
      </c>
    </row>
    <row r="9" spans="1:6" x14ac:dyDescent="0.2">
      <c r="A9" s="97" t="s">
        <v>224</v>
      </c>
      <c r="B9" s="97"/>
      <c r="C9" s="97"/>
      <c r="D9" s="97"/>
      <c r="E9" s="97"/>
      <c r="F9" s="97"/>
    </row>
    <row r="10" spans="1:6" x14ac:dyDescent="0.2">
      <c r="A10" s="58" t="s">
        <v>223</v>
      </c>
      <c r="B10" s="57">
        <v>68</v>
      </c>
      <c r="C10" s="57">
        <v>40</v>
      </c>
      <c r="D10" s="57">
        <v>101</v>
      </c>
      <c r="E10" s="57">
        <v>34</v>
      </c>
      <c r="F10" s="57">
        <v>243</v>
      </c>
    </row>
    <row r="11" spans="1:6" x14ac:dyDescent="0.2">
      <c r="A11" s="58" t="s">
        <v>222</v>
      </c>
      <c r="B11" s="57">
        <v>52</v>
      </c>
      <c r="C11" s="57">
        <v>30</v>
      </c>
      <c r="D11" s="57">
        <v>118</v>
      </c>
      <c r="E11" s="57">
        <v>31</v>
      </c>
      <c r="F11" s="57">
        <v>231</v>
      </c>
    </row>
    <row r="12" spans="1:6" x14ac:dyDescent="0.2">
      <c r="A12" s="58" t="s">
        <v>221</v>
      </c>
      <c r="B12" s="57">
        <v>35</v>
      </c>
      <c r="C12" s="57">
        <v>27</v>
      </c>
      <c r="D12" s="57">
        <v>61</v>
      </c>
      <c r="E12" s="57">
        <v>19</v>
      </c>
      <c r="F12" s="57">
        <v>142</v>
      </c>
    </row>
    <row r="13" spans="1:6" x14ac:dyDescent="0.2">
      <c r="A13" s="58" t="s">
        <v>220</v>
      </c>
      <c r="B13" s="57">
        <v>78</v>
      </c>
      <c r="C13" s="57">
        <v>34</v>
      </c>
      <c r="D13" s="57">
        <v>110</v>
      </c>
      <c r="E13" s="57">
        <v>36</v>
      </c>
      <c r="F13" s="57">
        <v>258</v>
      </c>
    </row>
    <row r="14" spans="1:6" x14ac:dyDescent="0.2">
      <c r="A14" s="58" t="s">
        <v>219</v>
      </c>
      <c r="B14" s="57">
        <v>32</v>
      </c>
      <c r="C14" s="57">
        <v>24</v>
      </c>
      <c r="D14" s="57">
        <v>77</v>
      </c>
      <c r="E14" s="57">
        <v>29</v>
      </c>
      <c r="F14" s="57">
        <v>162</v>
      </c>
    </row>
    <row r="15" spans="1:6" x14ac:dyDescent="0.2">
      <c r="A15" s="58" t="s">
        <v>218</v>
      </c>
      <c r="B15" s="57">
        <v>265</v>
      </c>
      <c r="C15" s="57">
        <v>110</v>
      </c>
      <c r="D15" s="57">
        <v>536</v>
      </c>
      <c r="E15" s="57">
        <v>227</v>
      </c>
      <c r="F15" s="57">
        <v>1138</v>
      </c>
    </row>
    <row r="16" spans="1:6" x14ac:dyDescent="0.2">
      <c r="A16" s="58" t="s">
        <v>217</v>
      </c>
      <c r="B16" s="57">
        <v>134</v>
      </c>
      <c r="C16" s="57">
        <v>163</v>
      </c>
      <c r="D16" s="57">
        <v>446</v>
      </c>
      <c r="E16" s="57">
        <v>291</v>
      </c>
      <c r="F16" s="57">
        <v>1034</v>
      </c>
    </row>
    <row r="17" spans="1:6" x14ac:dyDescent="0.2">
      <c r="A17" s="58" t="s">
        <v>216</v>
      </c>
      <c r="B17" s="57">
        <v>39</v>
      </c>
      <c r="C17" s="57">
        <v>18</v>
      </c>
      <c r="D17" s="57">
        <v>42</v>
      </c>
      <c r="E17" s="57">
        <v>14</v>
      </c>
      <c r="F17" s="57">
        <v>113</v>
      </c>
    </row>
    <row r="18" spans="1:6" x14ac:dyDescent="0.2">
      <c r="A18" s="58" t="s">
        <v>215</v>
      </c>
      <c r="B18" s="57">
        <v>19</v>
      </c>
      <c r="C18" s="57">
        <v>18</v>
      </c>
      <c r="D18" s="57">
        <v>31</v>
      </c>
      <c r="E18" s="57">
        <v>15</v>
      </c>
      <c r="F18" s="57">
        <v>83</v>
      </c>
    </row>
    <row r="19" spans="1:6" x14ac:dyDescent="0.2">
      <c r="A19" s="58" t="s">
        <v>214</v>
      </c>
      <c r="B19" s="57">
        <v>40</v>
      </c>
      <c r="C19" s="57">
        <v>32</v>
      </c>
      <c r="D19" s="57">
        <v>58</v>
      </c>
      <c r="E19" s="57">
        <v>16</v>
      </c>
      <c r="F19" s="57">
        <v>146</v>
      </c>
    </row>
    <row r="20" spans="1:6" x14ac:dyDescent="0.2">
      <c r="A20" s="58" t="s">
        <v>213</v>
      </c>
      <c r="B20" s="57">
        <v>59</v>
      </c>
      <c r="C20" s="57">
        <v>31</v>
      </c>
      <c r="D20" s="57">
        <v>130</v>
      </c>
      <c r="E20" s="57">
        <v>98</v>
      </c>
      <c r="F20" s="57">
        <v>318</v>
      </c>
    </row>
    <row r="21" spans="1:6" x14ac:dyDescent="0.2">
      <c r="A21" s="58" t="s">
        <v>212</v>
      </c>
      <c r="B21" s="57">
        <v>23</v>
      </c>
      <c r="C21" s="57">
        <v>13</v>
      </c>
      <c r="D21" s="57">
        <v>24</v>
      </c>
      <c r="E21" s="57">
        <v>13</v>
      </c>
      <c r="F21" s="57">
        <v>73</v>
      </c>
    </row>
    <row r="22" spans="1:6" x14ac:dyDescent="0.2">
      <c r="A22" s="58" t="s">
        <v>211</v>
      </c>
      <c r="B22" s="57">
        <v>137</v>
      </c>
      <c r="C22" s="57">
        <v>120</v>
      </c>
      <c r="D22" s="57">
        <v>246</v>
      </c>
      <c r="E22" s="57">
        <v>145</v>
      </c>
      <c r="F22" s="57">
        <v>648</v>
      </c>
    </row>
    <row r="23" spans="1:6" x14ac:dyDescent="0.2">
      <c r="A23" s="58" t="s">
        <v>210</v>
      </c>
      <c r="B23" s="57">
        <v>77</v>
      </c>
      <c r="C23" s="57">
        <v>55</v>
      </c>
      <c r="D23" s="57">
        <v>165</v>
      </c>
      <c r="E23" s="57">
        <v>65</v>
      </c>
      <c r="F23" s="57">
        <v>362</v>
      </c>
    </row>
    <row r="24" spans="1:6" x14ac:dyDescent="0.2">
      <c r="A24" s="58" t="s">
        <v>209</v>
      </c>
      <c r="B24" s="57">
        <v>43</v>
      </c>
      <c r="C24" s="57">
        <v>11</v>
      </c>
      <c r="D24" s="57">
        <v>59</v>
      </c>
      <c r="E24" s="57">
        <v>19</v>
      </c>
      <c r="F24" s="57">
        <v>132</v>
      </c>
    </row>
    <row r="25" spans="1:6" x14ac:dyDescent="0.2">
      <c r="A25" s="58" t="s">
        <v>208</v>
      </c>
      <c r="B25" s="57">
        <v>38</v>
      </c>
      <c r="C25" s="57">
        <v>12</v>
      </c>
      <c r="D25" s="57">
        <v>113</v>
      </c>
      <c r="E25" s="57">
        <v>29</v>
      </c>
      <c r="F25" s="57">
        <v>192</v>
      </c>
    </row>
    <row r="26" spans="1:6" x14ac:dyDescent="0.2">
      <c r="A26" s="58" t="s">
        <v>207</v>
      </c>
      <c r="B26" s="57">
        <v>124</v>
      </c>
      <c r="C26" s="57">
        <v>104</v>
      </c>
      <c r="D26" s="57">
        <v>253</v>
      </c>
      <c r="E26" s="57">
        <v>114</v>
      </c>
      <c r="F26" s="57">
        <v>595</v>
      </c>
    </row>
    <row r="27" spans="1:6" x14ac:dyDescent="0.2">
      <c r="A27" s="58" t="s">
        <v>206</v>
      </c>
      <c r="B27" s="57">
        <v>132</v>
      </c>
      <c r="C27" s="57">
        <v>80</v>
      </c>
      <c r="D27" s="57">
        <v>303</v>
      </c>
      <c r="E27" s="57">
        <v>171</v>
      </c>
      <c r="F27" s="57">
        <v>686</v>
      </c>
    </row>
    <row r="28" spans="1:6" x14ac:dyDescent="0.2">
      <c r="A28" s="58" t="s">
        <v>205</v>
      </c>
      <c r="B28" s="57">
        <v>449</v>
      </c>
      <c r="C28" s="57">
        <v>358</v>
      </c>
      <c r="D28" s="57">
        <v>798</v>
      </c>
      <c r="E28" s="57">
        <v>516</v>
      </c>
      <c r="F28" s="57">
        <v>2121</v>
      </c>
    </row>
    <row r="29" spans="1:6" x14ac:dyDescent="0.2">
      <c r="A29" s="27" t="s">
        <v>17</v>
      </c>
      <c r="B29" s="57">
        <v>1844</v>
      </c>
      <c r="C29" s="57">
        <v>1280</v>
      </c>
      <c r="D29" s="57">
        <v>3671</v>
      </c>
      <c r="E29" s="57">
        <v>1882</v>
      </c>
      <c r="F29" s="57">
        <v>8677</v>
      </c>
    </row>
    <row r="30" spans="1:6" x14ac:dyDescent="0.2">
      <c r="A30" s="27" t="s">
        <v>204</v>
      </c>
      <c r="B30" s="57">
        <v>4283</v>
      </c>
      <c r="C30" s="57">
        <v>3732</v>
      </c>
      <c r="D30" s="57">
        <v>7205</v>
      </c>
      <c r="E30" s="57">
        <v>4642</v>
      </c>
      <c r="F30" s="57">
        <v>19862</v>
      </c>
    </row>
  </sheetData>
  <mergeCells count="7">
    <mergeCell ref="A5:F5"/>
    <mergeCell ref="A9:F9"/>
    <mergeCell ref="F2:F4"/>
    <mergeCell ref="A2:A4"/>
    <mergeCell ref="B2:C2"/>
    <mergeCell ref="D2:E2"/>
    <mergeCell ref="B3:E3"/>
  </mergeCells>
  <pageMargins left="0.75" right="0.75" top="1" bottom="1" header="0.5" footer="0.5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EEA6E-5D66-418D-B991-7055318A3F5A}">
  <dimension ref="A1:F30"/>
  <sheetViews>
    <sheetView workbookViewId="0"/>
  </sheetViews>
  <sheetFormatPr defaultRowHeight="11.25" x14ac:dyDescent="0.2"/>
  <cols>
    <col min="1" max="1" width="20.7109375" style="56" customWidth="1"/>
    <col min="2" max="6" width="10.7109375" style="56" customWidth="1"/>
    <col min="7" max="16384" width="9.140625" style="56"/>
  </cols>
  <sheetData>
    <row r="1" spans="1:6" x14ac:dyDescent="0.2">
      <c r="A1" s="13" t="s">
        <v>240</v>
      </c>
      <c r="B1" s="61"/>
      <c r="C1" s="61"/>
      <c r="D1" s="61"/>
      <c r="E1" s="61"/>
      <c r="F1" s="61"/>
    </row>
    <row r="2" spans="1:6" x14ac:dyDescent="0.2">
      <c r="A2" s="101" t="s">
        <v>15</v>
      </c>
      <c r="B2" s="85" t="s">
        <v>232</v>
      </c>
      <c r="C2" s="87"/>
      <c r="D2" s="85" t="s">
        <v>231</v>
      </c>
      <c r="E2" s="87"/>
      <c r="F2" s="98" t="s">
        <v>17</v>
      </c>
    </row>
    <row r="3" spans="1:6" x14ac:dyDescent="0.2">
      <c r="A3" s="102"/>
      <c r="B3" s="85" t="s">
        <v>230</v>
      </c>
      <c r="C3" s="86"/>
      <c r="D3" s="86"/>
      <c r="E3" s="87"/>
      <c r="F3" s="99"/>
    </row>
    <row r="4" spans="1:6" x14ac:dyDescent="0.2">
      <c r="A4" s="103"/>
      <c r="B4" s="60" t="s">
        <v>239</v>
      </c>
      <c r="C4" s="60" t="s">
        <v>238</v>
      </c>
      <c r="D4" s="60" t="s">
        <v>239</v>
      </c>
      <c r="E4" s="60" t="s">
        <v>238</v>
      </c>
      <c r="F4" s="100"/>
    </row>
    <row r="5" spans="1:6" x14ac:dyDescent="0.2">
      <c r="A5" s="96" t="s">
        <v>227</v>
      </c>
      <c r="B5" s="96"/>
      <c r="C5" s="96"/>
      <c r="D5" s="96"/>
      <c r="E5" s="96"/>
      <c r="F5" s="96"/>
    </row>
    <row r="6" spans="1:6" x14ac:dyDescent="0.2">
      <c r="A6" s="58" t="s">
        <v>237</v>
      </c>
      <c r="B6" s="62">
        <v>1056</v>
      </c>
      <c r="C6" s="62">
        <v>1383</v>
      </c>
      <c r="D6" s="62">
        <v>1687</v>
      </c>
      <c r="E6" s="62">
        <v>1847</v>
      </c>
      <c r="F6" s="63">
        <v>5973</v>
      </c>
    </row>
    <row r="7" spans="1:6" x14ac:dyDescent="0.2">
      <c r="A7" s="58" t="s">
        <v>236</v>
      </c>
      <c r="B7" s="62">
        <v>1502</v>
      </c>
      <c r="C7" s="62">
        <v>950</v>
      </c>
      <c r="D7" s="62">
        <v>1977</v>
      </c>
      <c r="E7" s="62">
        <v>783</v>
      </c>
      <c r="F7" s="63">
        <v>5212</v>
      </c>
    </row>
    <row r="8" spans="1:6" x14ac:dyDescent="0.2">
      <c r="A8" s="27" t="s">
        <v>17</v>
      </c>
      <c r="B8" s="62">
        <v>2558</v>
      </c>
      <c r="C8" s="62">
        <v>2333</v>
      </c>
      <c r="D8" s="62">
        <v>3664</v>
      </c>
      <c r="E8" s="62">
        <v>2630</v>
      </c>
      <c r="F8" s="63">
        <v>11185</v>
      </c>
    </row>
    <row r="9" spans="1:6" x14ac:dyDescent="0.2">
      <c r="A9" s="97" t="s">
        <v>235</v>
      </c>
      <c r="B9" s="97"/>
      <c r="C9" s="97"/>
      <c r="D9" s="97"/>
      <c r="E9" s="97"/>
      <c r="F9" s="97"/>
    </row>
    <row r="10" spans="1:6" x14ac:dyDescent="0.2">
      <c r="A10" s="58" t="s">
        <v>223</v>
      </c>
      <c r="B10" s="62">
        <v>41</v>
      </c>
      <c r="C10" s="62">
        <v>28</v>
      </c>
      <c r="D10" s="62">
        <v>107</v>
      </c>
      <c r="E10" s="62">
        <v>40</v>
      </c>
      <c r="F10" s="62">
        <v>216</v>
      </c>
    </row>
    <row r="11" spans="1:6" x14ac:dyDescent="0.2">
      <c r="A11" s="58" t="s">
        <v>222</v>
      </c>
      <c r="B11" s="62">
        <v>62</v>
      </c>
      <c r="C11" s="62">
        <v>20</v>
      </c>
      <c r="D11" s="62">
        <v>70</v>
      </c>
      <c r="E11" s="62">
        <v>25</v>
      </c>
      <c r="F11" s="62">
        <v>177</v>
      </c>
    </row>
    <row r="12" spans="1:6" x14ac:dyDescent="0.2">
      <c r="A12" s="58" t="s">
        <v>221</v>
      </c>
      <c r="B12" s="62">
        <v>21</v>
      </c>
      <c r="C12" s="62">
        <v>5</v>
      </c>
      <c r="D12" s="62">
        <v>60</v>
      </c>
      <c r="E12" s="62">
        <v>39</v>
      </c>
      <c r="F12" s="62">
        <v>125</v>
      </c>
    </row>
    <row r="13" spans="1:6" x14ac:dyDescent="0.2">
      <c r="A13" s="58" t="s">
        <v>220</v>
      </c>
      <c r="B13" s="62">
        <v>56</v>
      </c>
      <c r="C13" s="62">
        <v>28</v>
      </c>
      <c r="D13" s="62">
        <v>66</v>
      </c>
      <c r="E13" s="62">
        <v>37</v>
      </c>
      <c r="F13" s="62">
        <v>187</v>
      </c>
    </row>
    <row r="14" spans="1:6" x14ac:dyDescent="0.2">
      <c r="A14" s="58" t="s">
        <v>219</v>
      </c>
      <c r="B14" s="62">
        <v>33</v>
      </c>
      <c r="C14" s="62">
        <v>15</v>
      </c>
      <c r="D14" s="62">
        <v>62</v>
      </c>
      <c r="E14" s="62">
        <v>34</v>
      </c>
      <c r="F14" s="62">
        <v>144</v>
      </c>
    </row>
    <row r="15" spans="1:6" x14ac:dyDescent="0.2">
      <c r="A15" s="58" t="s">
        <v>218</v>
      </c>
      <c r="B15" s="62">
        <v>220</v>
      </c>
      <c r="C15" s="62">
        <v>125</v>
      </c>
      <c r="D15" s="62">
        <v>596</v>
      </c>
      <c r="E15" s="62">
        <v>234</v>
      </c>
      <c r="F15" s="62">
        <v>1175</v>
      </c>
    </row>
    <row r="16" spans="1:6" x14ac:dyDescent="0.2">
      <c r="A16" s="58" t="s">
        <v>217</v>
      </c>
      <c r="B16" s="62">
        <v>258</v>
      </c>
      <c r="C16" s="62">
        <v>240</v>
      </c>
      <c r="D16" s="62">
        <v>522</v>
      </c>
      <c r="E16" s="62">
        <v>312</v>
      </c>
      <c r="F16" s="62">
        <v>1332</v>
      </c>
    </row>
    <row r="17" spans="1:6" x14ac:dyDescent="0.2">
      <c r="A17" s="58" t="s">
        <v>216</v>
      </c>
      <c r="B17" s="62">
        <v>28</v>
      </c>
      <c r="C17" s="62">
        <v>8</v>
      </c>
      <c r="D17" s="62">
        <v>41</v>
      </c>
      <c r="E17" s="62">
        <v>29</v>
      </c>
      <c r="F17" s="62">
        <v>106</v>
      </c>
    </row>
    <row r="18" spans="1:6" x14ac:dyDescent="0.2">
      <c r="A18" s="58" t="s">
        <v>215</v>
      </c>
      <c r="B18" s="62">
        <v>10</v>
      </c>
      <c r="C18" s="62">
        <v>15</v>
      </c>
      <c r="D18" s="62">
        <v>31</v>
      </c>
      <c r="E18" s="62">
        <v>19</v>
      </c>
      <c r="F18" s="62">
        <v>75</v>
      </c>
    </row>
    <row r="19" spans="1:6" x14ac:dyDescent="0.2">
      <c r="A19" s="58" t="s">
        <v>214</v>
      </c>
      <c r="B19" s="62">
        <v>20</v>
      </c>
      <c r="C19" s="62">
        <v>26</v>
      </c>
      <c r="D19" s="62">
        <v>56</v>
      </c>
      <c r="E19" s="62">
        <v>20</v>
      </c>
      <c r="F19" s="62">
        <v>122</v>
      </c>
    </row>
    <row r="20" spans="1:6" x14ac:dyDescent="0.2">
      <c r="A20" s="58" t="s">
        <v>213</v>
      </c>
      <c r="B20" s="62">
        <v>58</v>
      </c>
      <c r="C20" s="62">
        <v>54</v>
      </c>
      <c r="D20" s="62">
        <v>156</v>
      </c>
      <c r="E20" s="62">
        <v>63</v>
      </c>
      <c r="F20" s="62">
        <v>331</v>
      </c>
    </row>
    <row r="21" spans="1:6" x14ac:dyDescent="0.2">
      <c r="A21" s="58" t="s">
        <v>212</v>
      </c>
      <c r="B21" s="62">
        <v>7</v>
      </c>
      <c r="C21" s="62">
        <v>14</v>
      </c>
      <c r="D21" s="62">
        <v>23</v>
      </c>
      <c r="E21" s="62">
        <v>10</v>
      </c>
      <c r="F21" s="62">
        <v>54</v>
      </c>
    </row>
    <row r="22" spans="1:6" x14ac:dyDescent="0.2">
      <c r="A22" s="58" t="s">
        <v>211</v>
      </c>
      <c r="B22" s="62">
        <v>171</v>
      </c>
      <c r="C22" s="62">
        <v>93</v>
      </c>
      <c r="D22" s="62">
        <v>271</v>
      </c>
      <c r="E22" s="62">
        <v>115</v>
      </c>
      <c r="F22" s="62">
        <v>650</v>
      </c>
    </row>
    <row r="23" spans="1:6" x14ac:dyDescent="0.2">
      <c r="A23" s="58" t="s">
        <v>210</v>
      </c>
      <c r="B23" s="62">
        <v>78</v>
      </c>
      <c r="C23" s="62">
        <v>63</v>
      </c>
      <c r="D23" s="62">
        <v>190</v>
      </c>
      <c r="E23" s="62">
        <v>55</v>
      </c>
      <c r="F23" s="62">
        <v>386</v>
      </c>
    </row>
    <row r="24" spans="1:6" x14ac:dyDescent="0.2">
      <c r="A24" s="58" t="s">
        <v>209</v>
      </c>
      <c r="B24" s="62">
        <v>18</v>
      </c>
      <c r="C24" s="62">
        <v>11</v>
      </c>
      <c r="D24" s="62">
        <v>39</v>
      </c>
      <c r="E24" s="62">
        <v>18</v>
      </c>
      <c r="F24" s="62">
        <v>86</v>
      </c>
    </row>
    <row r="25" spans="1:6" x14ac:dyDescent="0.2">
      <c r="A25" s="58" t="s">
        <v>208</v>
      </c>
      <c r="B25" s="62">
        <v>22</v>
      </c>
      <c r="C25" s="62">
        <v>21</v>
      </c>
      <c r="D25" s="62">
        <v>96</v>
      </c>
      <c r="E25" s="62">
        <v>24</v>
      </c>
      <c r="F25" s="62">
        <v>163</v>
      </c>
    </row>
    <row r="26" spans="1:6" x14ac:dyDescent="0.2">
      <c r="A26" s="58" t="s">
        <v>207</v>
      </c>
      <c r="B26" s="62">
        <v>129</v>
      </c>
      <c r="C26" s="62">
        <v>102</v>
      </c>
      <c r="D26" s="62">
        <v>291</v>
      </c>
      <c r="E26" s="62">
        <v>177</v>
      </c>
      <c r="F26" s="62">
        <v>699</v>
      </c>
    </row>
    <row r="27" spans="1:6" x14ac:dyDescent="0.2">
      <c r="A27" s="58" t="s">
        <v>206</v>
      </c>
      <c r="B27" s="62">
        <v>151</v>
      </c>
      <c r="C27" s="62">
        <v>94</v>
      </c>
      <c r="D27" s="62">
        <v>341</v>
      </c>
      <c r="E27" s="62">
        <v>138</v>
      </c>
      <c r="F27" s="62">
        <v>724</v>
      </c>
    </row>
    <row r="28" spans="1:6" x14ac:dyDescent="0.2">
      <c r="A28" s="58" t="s">
        <v>205</v>
      </c>
      <c r="B28" s="62">
        <v>572</v>
      </c>
      <c r="C28" s="62">
        <v>286</v>
      </c>
      <c r="D28" s="62">
        <v>948</v>
      </c>
      <c r="E28" s="62">
        <v>535</v>
      </c>
      <c r="F28" s="62">
        <v>2341</v>
      </c>
    </row>
    <row r="29" spans="1:6" x14ac:dyDescent="0.2">
      <c r="A29" s="27" t="s">
        <v>17</v>
      </c>
      <c r="B29" s="62">
        <v>1955</v>
      </c>
      <c r="C29" s="62">
        <v>1248</v>
      </c>
      <c r="D29" s="62">
        <v>3966</v>
      </c>
      <c r="E29" s="62">
        <v>1924</v>
      </c>
      <c r="F29" s="62">
        <v>9093</v>
      </c>
    </row>
    <row r="30" spans="1:6" x14ac:dyDescent="0.2">
      <c r="A30" s="27" t="s">
        <v>234</v>
      </c>
      <c r="B30" s="62">
        <v>4513</v>
      </c>
      <c r="C30" s="62">
        <v>3581</v>
      </c>
      <c r="D30" s="62">
        <v>7630</v>
      </c>
      <c r="E30" s="62">
        <v>4554</v>
      </c>
      <c r="F30" s="62">
        <v>20278</v>
      </c>
    </row>
  </sheetData>
  <mergeCells count="7">
    <mergeCell ref="A5:F5"/>
    <mergeCell ref="A9:F9"/>
    <mergeCell ref="F2:F4"/>
    <mergeCell ref="A2:A4"/>
    <mergeCell ref="B2:C2"/>
    <mergeCell ref="D2:E2"/>
    <mergeCell ref="B3:E3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18</vt:i4>
      </vt:variant>
    </vt:vector>
  </HeadingPairs>
  <TitlesOfParts>
    <vt:vector size="18" baseType="lpstr">
      <vt:lpstr>Tartalom</vt:lpstr>
      <vt:lpstr>4.1.</vt:lpstr>
      <vt:lpstr>4.2.</vt:lpstr>
      <vt:lpstr>4.3.</vt:lpstr>
      <vt:lpstr>4.4.</vt:lpstr>
      <vt:lpstr>4.5.</vt:lpstr>
      <vt:lpstr>4.6.</vt:lpstr>
      <vt:lpstr>4.7.</vt:lpstr>
      <vt:lpstr>4.8.</vt:lpstr>
      <vt:lpstr>4.9.</vt:lpstr>
      <vt:lpstr>4.10.</vt:lpstr>
      <vt:lpstr>4.11.</vt:lpstr>
      <vt:lpstr>4.12.</vt:lpstr>
      <vt:lpstr>4.13.</vt:lpstr>
      <vt:lpstr>4.14.</vt:lpstr>
      <vt:lpstr>4.15.</vt:lpstr>
      <vt:lpstr>4.16.</vt:lpstr>
      <vt:lpstr>4.17.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2025-02-07T11:27:52Z</dcterms:created>
  <dcterms:modified xsi:type="dcterms:W3CDTF">2025-02-07T11:27:53Z</dcterms:modified>
</cp:coreProperties>
</file>