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CBD6150B-EC10-4820-B9B2-F389E0660531}" xr6:coauthVersionLast="36" xr6:coauthVersionMax="36" xr10:uidLastSave="{00000000-0000-0000-0000-000000000000}"/>
  <bookViews>
    <workbookView xWindow="0" yWindow="0" windowWidth="28800" windowHeight="13425" xr2:uid="{EC8D37F0-4F2B-4F68-B895-02AECF6006BE}"/>
  </bookViews>
  <sheets>
    <sheet name="Tartalom" sheetId="20" r:id="rId1"/>
    <sheet name="5.4.1." sheetId="2" r:id="rId2"/>
    <sheet name="5.4.2." sheetId="3" r:id="rId3"/>
    <sheet name="5.4.3." sheetId="4" r:id="rId4"/>
    <sheet name="5.4.4." sheetId="5" r:id="rId5"/>
    <sheet name="5.4.5." sheetId="6" r:id="rId6"/>
    <sheet name="5.4.6." sheetId="7" r:id="rId7"/>
    <sheet name="5.4.7." sheetId="8" r:id="rId8"/>
    <sheet name="5.4.8." sheetId="9" r:id="rId9"/>
    <sheet name="5.4.9." sheetId="10" r:id="rId10"/>
    <sheet name="5.4.10." sheetId="11" r:id="rId11"/>
    <sheet name="5.4.11." sheetId="12" r:id="rId12"/>
    <sheet name="5.4.12." sheetId="13" r:id="rId13"/>
    <sheet name="5.4.13." sheetId="14" r:id="rId14"/>
    <sheet name="5.4.14." sheetId="15" r:id="rId15"/>
    <sheet name="5.4.15." sheetId="16" r:id="rId16"/>
    <sheet name="5.4.16." sheetId="17" r:id="rId17"/>
    <sheet name="5.4.17." sheetId="18" r:id="rId18"/>
    <sheet name="5.4.18." sheetId="19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5" l="1"/>
  <c r="E7" i="10"/>
  <c r="F19" i="9"/>
  <c r="F21" i="9"/>
  <c r="F22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7" authorId="0" shapeId="0" xr:uid="{1C53881A-9B00-48CB-9E59-16BDBAB1156A}">
      <text>
        <r>
          <rPr>
            <sz val="8"/>
            <color indexed="81"/>
            <rFont val="Tahoma"/>
            <family val="2"/>
            <charset val="238"/>
          </rPr>
          <t>Az ápoló és az asszisztens munkakörök felsorolását a módszertan tartalmazza.</t>
        </r>
      </text>
    </comment>
    <comment ref="A12" authorId="0" shapeId="0" xr:uid="{1A2C4683-D60A-4C3A-843B-F5C8038325F5}">
      <text>
        <r>
          <rPr>
            <sz val="8"/>
            <color indexed="81"/>
            <rFont val="Tahoma"/>
            <family val="2"/>
            <charset val="238"/>
          </rPr>
          <t>Az ápoló és az asszisztens munkakörök felsorolását a módszertan tartalmazza.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6" authorId="0" shapeId="0" xr:uid="{9D872431-AC98-4DFB-9A66-AB5B3BFDE545}">
      <text>
        <r>
          <rPr>
            <sz val="8"/>
            <color indexed="81"/>
            <rFont val="Tahoma"/>
            <family val="2"/>
            <charset val="238"/>
          </rPr>
          <t>2004-ig a magánorvosokkal együtt.</t>
        </r>
      </text>
    </comment>
    <comment ref="A17" authorId="0" shapeId="0" xr:uid="{4825DE5A-E8DE-4A86-ABF4-38809C1F542B}">
      <text>
        <r>
          <rPr>
            <sz val="8"/>
            <color indexed="81"/>
            <rFont val="Tahoma"/>
            <family val="2"/>
            <charset val="238"/>
          </rPr>
          <t>2004-ig a magánorvosokkal együtt.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A184598-D9D1-4AFF-9C8C-45B3B02A41F0}">
      <text>
        <r>
          <rPr>
            <sz val="8"/>
            <color indexed="81"/>
            <rFont val="Tahoma"/>
            <family val="2"/>
            <charset val="238"/>
          </rPr>
          <t>A MÁV adataival együtt. Az adatok csak a magyar biztosítás alapján végzett ellátásokat tartalmazzák, a fogászati ellátással együtt.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126778D-B15F-4E71-9C44-B61D6C6F4487}">
      <text>
        <r>
          <rPr>
            <sz val="8"/>
            <color indexed="81"/>
            <rFont val="Tahoma"/>
            <family val="2"/>
            <charset val="238"/>
          </rPr>
          <t>A MÁV adataival együtt. Az adatok csak a magyar biztosítás alapján végzett ellátásokat tartalmazzák, a fogászati ellátással együtt.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5" authorId="0" shapeId="0" xr:uid="{3C15B643-1091-4907-AEF4-C8AE2EC5FC96}">
      <text>
        <r>
          <rPr>
            <sz val="8"/>
            <color indexed="81"/>
            <rFont val="Tahoma"/>
            <family val="2"/>
            <charset val="238"/>
          </rPr>
          <t>2000-ben körzeti védőnő.</t>
        </r>
      </text>
    </comment>
    <comment ref="A24" authorId="0" shapeId="0" xr:uid="{06D0E7D8-5819-4CFF-B929-CDF449804B53}">
      <text>
        <r>
          <rPr>
            <sz val="8"/>
            <color indexed="81"/>
            <rFont val="Tahoma"/>
            <family val="2"/>
            <charset val="238"/>
          </rPr>
          <t>2005-től csak védőnői tanácsadás.</t>
        </r>
      </text>
    </comment>
    <comment ref="A26" authorId="0" shapeId="0" xr:uid="{1EC9CF0B-BB7C-46D5-BFA3-A27FEA0E906F}">
      <text>
        <r>
          <rPr>
            <sz val="8"/>
            <color indexed="81"/>
            <rFont val="Tahoma"/>
            <family val="2"/>
            <charset val="238"/>
          </rPr>
          <t>2005-től csak védőnői tanácsadás.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058CCF3-5AF1-439C-910A-6BCEDAA8D500}">
      <text>
        <r>
          <rPr>
            <sz val="8"/>
            <color indexed="81"/>
            <rFont val="Tahoma"/>
            <family val="2"/>
            <charset val="238"/>
          </rPr>
          <t>Forrás: Országos Mentőszolgálat.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3" authorId="0" shapeId="0" xr:uid="{61E2B7A0-94D8-4316-944A-825DDB117736}">
      <text>
        <r>
          <rPr>
            <sz val="8"/>
            <color indexed="81"/>
            <rFont val="Tahoma"/>
            <family val="2"/>
            <charset val="238"/>
          </rPr>
          <t>Nyergesvontatóval, vontatóval, dömperrel, különleges célú gépjárművel együtt.</t>
        </r>
      </text>
    </comment>
  </commentList>
</comments>
</file>

<file path=xl/sharedStrings.xml><?xml version="1.0" encoding="utf-8"?>
<sst xmlns="http://schemas.openxmlformats.org/spreadsheetml/2006/main" count="581" uniqueCount="340">
  <si>
    <t>Összesen</t>
  </si>
  <si>
    <t>Kisegítő (fizikai) dolgozó</t>
  </si>
  <si>
    <t>Gazdasági, műszaki és ügyviteli dolgozó</t>
  </si>
  <si>
    <t>Ebből: főiskolai végzettségű</t>
  </si>
  <si>
    <t>Szakdolgozó</t>
  </si>
  <si>
    <t>Egyéb egyetemi végzettségű</t>
  </si>
  <si>
    <t>Gyógyszerész</t>
  </si>
  <si>
    <t>Orvos</t>
  </si>
  <si>
    <t>fő- és részfoglalkozású állás</t>
  </si>
  <si>
    <t>Üres</t>
  </si>
  <si>
    <t>Betöltött</t>
  </si>
  <si>
    <t>Működéshez szükséges</t>
  </si>
  <si>
    <t>Munkaköri csoport</t>
  </si>
  <si>
    <t>5.4.1. Az egészségügyi dolgozók munkaköri csoport szerint, 2011</t>
  </si>
  <si>
    <t>–</t>
  </si>
  <si>
    <t>Védőnő</t>
  </si>
  <si>
    <t>Szülésznő</t>
  </si>
  <si>
    <t>Gyógy-, sport- és fürdős masszőr</t>
  </si>
  <si>
    <t>Mentőtiszt</t>
  </si>
  <si>
    <t>Közegészségügyi és járványügyi felügyelő</t>
  </si>
  <si>
    <t>Gyógytornász</t>
  </si>
  <si>
    <t>Gondozó, szakgondozó</t>
  </si>
  <si>
    <t>Dietetikus</t>
  </si>
  <si>
    <t>laboratóriumi</t>
  </si>
  <si>
    <t>fogászati</t>
  </si>
  <si>
    <t>Ezen belül:</t>
  </si>
  <si>
    <t>Asszisztens</t>
  </si>
  <si>
    <t>csecsemő- és gyermekápoló</t>
  </si>
  <si>
    <t>intenzív betegellátó szakápoló</t>
  </si>
  <si>
    <t>diplomás ápoló</t>
  </si>
  <si>
    <t>Ápoló</t>
  </si>
  <si>
    <t>Ebből:</t>
  </si>
  <si>
    <t>szakképesítéssel rendelkező, fő</t>
  </si>
  <si>
    <t>egyéb</t>
  </si>
  <si>
    <t>főiskolai</t>
  </si>
  <si>
    <t>Munkakörre előírt</t>
  </si>
  <si>
    <t>Egészségügyi</t>
  </si>
  <si>
    <t>Betöltött állás együtt</t>
  </si>
  <si>
    <t>Munkakör</t>
  </si>
  <si>
    <t>5.4.2. Az egészségügyi szakdolgozók munkakör szerint, 2011</t>
  </si>
  <si>
    <t>Ebből: a szakrendelésre beutalások napi átlagos száma, eset</t>
  </si>
  <si>
    <t>Egy házi gyermekorvos átlagos napi gyógykezelési forgalma</t>
  </si>
  <si>
    <t>Összes megjelent és meglátogatott, ezer eset</t>
  </si>
  <si>
    <t>Lakáson történt összes látogatás, ezer eset</t>
  </si>
  <si>
    <t>Rendelésen megjelent, ezer eset</t>
  </si>
  <si>
    <t>A házi gyermekorvosok helyettesítésben ellátott szolgálatainak száma</t>
  </si>
  <si>
    <t>Ebből: egészségügyi vállalkozói</t>
  </si>
  <si>
    <t>A házi gyermekorvosok által ellátott szolgálatok száma</t>
  </si>
  <si>
    <t>Működő házi gyermekorvos</t>
  </si>
  <si>
    <t>Házi gyermekorvosi szolgálat</t>
  </si>
  <si>
    <t>Egy háziorvos átlagos napi gyógykezelési forgalma</t>
  </si>
  <si>
    <t>Ápolónők látogatásai, ezer eset</t>
  </si>
  <si>
    <t>Lakáson történt beteglátogatás, ezer eset</t>
  </si>
  <si>
    <t>A háziorvosok helyettesítésben ellátott szolgálatainak száma</t>
  </si>
  <si>
    <t>A háziorvosok által ellátott szolgálatok száma</t>
  </si>
  <si>
    <t>Működő háziorvos</t>
  </si>
  <si>
    <t>Háziorvosi szolgálat</t>
  </si>
  <si>
    <t>Megnevezés</t>
  </si>
  <si>
    <t>5.4.3. Orvosi alapellátás</t>
  </si>
  <si>
    <t>Asthma (J45)</t>
  </si>
  <si>
    <t>Idült alsó légúti betegségek asthma kivételével (J40–J44)</t>
  </si>
  <si>
    <t>Cerebrovascularis betegségek (I60–I69)</t>
  </si>
  <si>
    <t>Ischaemiás szívbetegségek (I20–I25)</t>
  </si>
  <si>
    <t>Magasvérnyomás-betegségek (I10–I15)</t>
  </si>
  <si>
    <t>Diabetes mellitus (E10–E14)</t>
  </si>
  <si>
    <t>A vér és a vérképző szervek betegségei és az immunrendszert érintő bizonyos rendellenességek (D50–D89)</t>
  </si>
  <si>
    <t>Rosszindulatú daganatok (C00–C97)</t>
  </si>
  <si>
    <t>éves</t>
  </si>
  <si>
    <t>75–</t>
  </si>
  <si>
    <t>65–74</t>
  </si>
  <si>
    <t>55–64</t>
  </si>
  <si>
    <t>45–54</t>
  </si>
  <si>
    <t>35–44</t>
  </si>
  <si>
    <t>25–34</t>
  </si>
  <si>
    <t>19–24</t>
  </si>
  <si>
    <t>Betegségek megnevezése (BNO X. kód)</t>
  </si>
  <si>
    <t>5.4.4. A háziorvosi szolgálathoz bejelentkezett 19 évesek és idősebbek egyes betegségei tízezer megfelelő korú lakosra, 2011</t>
  </si>
  <si>
    <t>Elhanyagolás vagy elhagyás (Y06)</t>
  </si>
  <si>
    <t>A csípő veleszületett deformitásai (Q65)</t>
  </si>
  <si>
    <t>A húgyrendszer veleszületett rendellenességei (Q60–Q64)</t>
  </si>
  <si>
    <t>Ajak- és szájpadhasadék (Q35–Q37)</t>
  </si>
  <si>
    <t>A keringési rendszer veleszületett rendellenességei (Q20–Q28)</t>
  </si>
  <si>
    <t>Az idegrendszer veleszületett rendellenességei (Q00–Q07)</t>
  </si>
  <si>
    <t>Visszamaradt magzati növekedéssel kapcsolatos  rendellenességek (P05, P07)</t>
  </si>
  <si>
    <t>Glomeruláris betegségek, renális tubulointerstitialis betegségek (N00–N08, N10–N16)</t>
  </si>
  <si>
    <t>Deformáló hátgerinc-elváltozások (M40–M43)</t>
  </si>
  <si>
    <t>Atopiás dermatis (L20)</t>
  </si>
  <si>
    <t>Vezetéses típusú, idegi eredetű és egyéb hallásvesztés (H90, H91)</t>
  </si>
  <si>
    <t>Vakság és csökkentlátás (H54)</t>
  </si>
  <si>
    <t>A szemizmok, a binoculáris szemmozgás, az alkalmazkodás és  a fénytörés betegségei (H49–H52)</t>
  </si>
  <si>
    <t>Epilepsia (G40)</t>
  </si>
  <si>
    <t>Kalóriatöbblet miatti elhízás (E66.0)</t>
  </si>
  <si>
    <t>Ebből: vashiányos anaemia (D50)</t>
  </si>
  <si>
    <t>A vér és a vérképző szervek betegségei és az immunrendszert érintő  bizonyos rendellenességek (D50–D89)</t>
  </si>
  <si>
    <t>15–18</t>
  </si>
  <si>
    <t>5–14</t>
  </si>
  <si>
    <t>12 hó–4</t>
  </si>
  <si>
    <t>–11 hónapos</t>
  </si>
  <si>
    <t>5.4.5. A háziorvosi és a házi gyermekorvosi szolgálathoz bejelentkezett 0–18 évesek egyes betegségei tízezer megfelelő korú lakosra, 2011</t>
  </si>
  <si>
    <t>Száz lakosra jutó nem szakorvosi munkaóra</t>
  </si>
  <si>
    <t>Teljesített nem szakorvosi munkaóra, ezer</t>
  </si>
  <si>
    <t>Száz lakosra jutó szakorvosi munkaóra</t>
  </si>
  <si>
    <t>Teljesített szakorvosi munkaóra, ezer</t>
  </si>
  <si>
    <t>Száz lakosra jutó beavatkozás</t>
  </si>
  <si>
    <t>Beavatkozás, ezer</t>
  </si>
  <si>
    <t>Száz lakosra jutó megjelenési eset</t>
  </si>
  <si>
    <t>Megjelenési eset, ezer</t>
  </si>
  <si>
    <t>5.4.6. A járóbeteg-szakellátás főbb adatai</t>
  </si>
  <si>
    <t>fizioterápia</t>
  </si>
  <si>
    <t>ultrahang-diagnosztika és -terápia</t>
  </si>
  <si>
    <t>röntgendiagnosztika és -terápia</t>
  </si>
  <si>
    <t>laboratóriumi diagnosztika</t>
  </si>
  <si>
    <t>kardiológia</t>
  </si>
  <si>
    <t>orvosi rehabilitáció</t>
  </si>
  <si>
    <t>tüdőgyógyászat (pulmonológia)</t>
  </si>
  <si>
    <t>pszichiátria</t>
  </si>
  <si>
    <t>reumatológia</t>
  </si>
  <si>
    <t>fogászati ellátás</t>
  </si>
  <si>
    <t>onkológia</t>
  </si>
  <si>
    <t>urológia</t>
  </si>
  <si>
    <t>ortopédia</t>
  </si>
  <si>
    <t>neurológia</t>
  </si>
  <si>
    <t>bőrgyógyászat és nemibeteg-ellátás</t>
  </si>
  <si>
    <t>szemészet</t>
  </si>
  <si>
    <t>fül-orr-gégegyógyászat</t>
  </si>
  <si>
    <t>csecsemő- és gyermekgyógyászat</t>
  </si>
  <si>
    <t>szülészet-nőgyógyászat</t>
  </si>
  <si>
    <t>traumatológia</t>
  </si>
  <si>
    <t>sebészet</t>
  </si>
  <si>
    <t>belgyógyászat</t>
  </si>
  <si>
    <t>Teljesített nem szakorvosi munkaóra</t>
  </si>
  <si>
    <t>Teljesített szakorvosi munkaóra</t>
  </si>
  <si>
    <t>Beavatkozás</t>
  </si>
  <si>
    <t>Megjelenési eset</t>
  </si>
  <si>
    <t>5.4.7. A járóbeteg-szakellátás főbb adatai szakmafőcsoportok szerint, 2011 [ezer]</t>
  </si>
  <si>
    <t>Kórházba utalások száma</t>
  </si>
  <si>
    <t>Nyilvántartott gondozott az év végén</t>
  </si>
  <si>
    <t>régi beteg</t>
  </si>
  <si>
    <t>új beteg</t>
  </si>
  <si>
    <t>Év folyamán gondozásba vett</t>
  </si>
  <si>
    <t>Pszichiátriai gondozó</t>
  </si>
  <si>
    <t>új szénanáthás beteg</t>
  </si>
  <si>
    <t>nyilvántartott szénanáthás beteg</t>
  </si>
  <si>
    <t>új primer hörgőrákos beteg</t>
  </si>
  <si>
    <t>nyilvántartott primer hörgőrákos beteg</t>
  </si>
  <si>
    <t>új obstrukciós krónikus bronchitises beteg</t>
  </si>
  <si>
    <t>nyilvántartott obstrukciós krónikus bronchitises beteg</t>
  </si>
  <si>
    <t>új asthma bronchiales beteg</t>
  </si>
  <si>
    <t>nyilvántartott asthma bronchiales beteg</t>
  </si>
  <si>
    <t>Nem tbc-s tüdőbetegek közül:</t>
  </si>
  <si>
    <t>Új nem tbc-s tüdőbeteg</t>
  </si>
  <si>
    <t>Nyilvántartott nem tbc-s tüdőbeteg</t>
  </si>
  <si>
    <t>Új tbc-s beteg</t>
  </si>
  <si>
    <t>Nyilvántartott tbc-s beteg</t>
  </si>
  <si>
    <t>Tüdőgondozó</t>
  </si>
  <si>
    <t>5.4.8. Szakorvosi gondozók</t>
  </si>
  <si>
    <t>Halálozási arányszám, %</t>
  </si>
  <si>
    <t>Ágykihasználás, %</t>
  </si>
  <si>
    <t>Ápolási nap, ezer</t>
  </si>
  <si>
    <t>Tízezer lakosra jutó működő kórházi ágy</t>
  </si>
  <si>
    <t>Elbocsátott beteg</t>
  </si>
  <si>
    <t>Működő kórházi ágy</t>
  </si>
  <si>
    <t>Engedélyezett kórházi ágy</t>
  </si>
  <si>
    <t>Ebből: önkormányzati</t>
  </si>
  <si>
    <t>5.4.9. Kórházi ellátás</t>
  </si>
  <si>
    <t>Krónikus osztályok összesen</t>
  </si>
  <si>
    <t>Tartós ápolás</t>
  </si>
  <si>
    <t>Rehabilitációs osztály</t>
  </si>
  <si>
    <t>Utókezelő osztály</t>
  </si>
  <si>
    <t>Tüdőgyógyászat</t>
  </si>
  <si>
    <t>Elmegyógyászat</t>
  </si>
  <si>
    <t>Aktív betegellátási osztályok összesen</t>
  </si>
  <si>
    <t>Sebészeti típusú mátrix</t>
  </si>
  <si>
    <t>Belgyógyászati típusú mátrix</t>
  </si>
  <si>
    <t>Mátrix intézet</t>
  </si>
  <si>
    <t>Betegfelvétel</t>
  </si>
  <si>
    <t>Fertőzőbeteg-ellátó</t>
  </si>
  <si>
    <t>Intenzív betegellátó</t>
  </si>
  <si>
    <t>Reumatológia</t>
  </si>
  <si>
    <t>Fogászat és szájsebészet</t>
  </si>
  <si>
    <t>Onkológia, onkoradiológia</t>
  </si>
  <si>
    <t>Urológia</t>
  </si>
  <si>
    <t>Ortopédia</t>
  </si>
  <si>
    <t>Ideggyógyászat</t>
  </si>
  <si>
    <t>Bőr- és nemibeteg-gyógyászat</t>
  </si>
  <si>
    <t>Szemészet</t>
  </si>
  <si>
    <t>Fül-orr-gégészet</t>
  </si>
  <si>
    <t>Csecsemő- és gyermekgyógyászat</t>
  </si>
  <si>
    <t>Szülészet, nőgyógyászat</t>
  </si>
  <si>
    <t>Traumatológia</t>
  </si>
  <si>
    <t>Sebészet</t>
  </si>
  <si>
    <t>Belgyógyászat</t>
  </si>
  <si>
    <t>Ápolás átlagos tartama, nap</t>
  </si>
  <si>
    <t>Teljesített ápolási nap, ezer</t>
  </si>
  <si>
    <t>Egynapos ellátási eset</t>
  </si>
  <si>
    <t>Osztály</t>
  </si>
  <si>
    <t>5.4.10. Kórházi ellátás osztály szerint, 2011</t>
  </si>
  <si>
    <t>Egy újonnan nyilvántartásba vett csecsemőre jutó tanácsadás</t>
  </si>
  <si>
    <t>Egy újonnan nyilvántartásba vett várandós anyára jutó tanácsadás</t>
  </si>
  <si>
    <t>csecsemő</t>
  </si>
  <si>
    <t>várandós anya</t>
  </si>
  <si>
    <t>Tanácsadáson megjelenés</t>
  </si>
  <si>
    <t>újszülöttnél</t>
  </si>
  <si>
    <t>fokozott gondozást igénylőnél</t>
  </si>
  <si>
    <t>ebből:</t>
  </si>
  <si>
    <t>csecsemőnél</t>
  </si>
  <si>
    <t>várandós anyánál</t>
  </si>
  <si>
    <t>Védőnői látogatás</t>
  </si>
  <si>
    <t>Az év folyamán újonnan nyilvántartásba vett csecsemő</t>
  </si>
  <si>
    <t>..</t>
  </si>
  <si>
    <t>ebből: fokozott gondozást igénylő</t>
  </si>
  <si>
    <t>csecsemők havi átlaga</t>
  </si>
  <si>
    <t>újonnan nyilvántartásba vett</t>
  </si>
  <si>
    <t>fokozott gondozást igénylő</t>
  </si>
  <si>
    <t>Az év folyamán nyilvántartott</t>
  </si>
  <si>
    <t>iskola-egészségügyi</t>
  </si>
  <si>
    <t>területi</t>
  </si>
  <si>
    <t>5.4.11. Várandósanya- és csecsemőgondozás</t>
  </si>
  <si>
    <t>Agyi bénulás és egyéb bénulásos szindróma (G80-G83)</t>
  </si>
  <si>
    <t>Epilepszia (G40)</t>
  </si>
  <si>
    <t>Magatartási és emocionális zavarok (F90-99)</t>
  </si>
  <si>
    <t>Iskolai teljesítmény sajátos zavarai (F81)</t>
  </si>
  <si>
    <t>Evés és alvási zavarok (F50-51)</t>
  </si>
  <si>
    <t>Szomatoform zavarok (F45)</t>
  </si>
  <si>
    <t>Atopias, allergiás bőr és nyálkahártya (T78.3; L20-30)</t>
  </si>
  <si>
    <t>Allergiás  rhinitis (J30.1-30.4)</t>
  </si>
  <si>
    <t>Anaemia (D50; D64)</t>
  </si>
  <si>
    <t>Növekedés elmaradása (E23; E45)</t>
  </si>
  <si>
    <t>Kóros soványság (E46)</t>
  </si>
  <si>
    <t>Obesitas (E66)</t>
  </si>
  <si>
    <t>Golyva (E01; E02)</t>
  </si>
  <si>
    <t>Diabetes mellitus (E10)</t>
  </si>
  <si>
    <t>Havivérzés zavarai (N91; N92)</t>
  </si>
  <si>
    <t>Visszamaradt here (Q55; Q55.2)</t>
  </si>
  <si>
    <t>Krónikus vesebetegségek (N00; N39)</t>
  </si>
  <si>
    <t>Coeliakia és egyéb táplálkozási intolerancia allergia (K90.0; K90.4;K52.2; E73)</t>
  </si>
  <si>
    <t>Nem fertőzéses vékony- és vastagbélgyulladás (K50; K51)</t>
  </si>
  <si>
    <t>Ritmuszavarok (I44-I49; F45.3)</t>
  </si>
  <si>
    <t>Vitium (veleszületett, szerzett) (I01; I05-08; I42.9; Q20-28)</t>
  </si>
  <si>
    <t>Hypertonia (I10; I15)</t>
  </si>
  <si>
    <t>Veleszületett süketség és hallásvesztés (H90-91)</t>
  </si>
  <si>
    <t>Vakság és csökkent látás (H54.0)</t>
  </si>
  <si>
    <t>Színlátás zavarai (H53.5)</t>
  </si>
  <si>
    <t>Amblyopia (H53.0)</t>
  </si>
  <si>
    <t>Kancsalság (H49-50)</t>
  </si>
  <si>
    <t>Fénytörési hibák és alkalmazkodási rendellenességek (H52)</t>
  </si>
  <si>
    <t>Lúdtalp (M21.4)</t>
  </si>
  <si>
    <t>Chondropathiák (M91-92)</t>
  </si>
  <si>
    <t>M. Scheuermann (M42.0)</t>
  </si>
  <si>
    <t>Scoliosis (strukturális) (M41)</t>
  </si>
  <si>
    <t>Tartási rendellenességek (R29.3)</t>
  </si>
  <si>
    <t>Ezer megvizsgált gyermekre jutó betegség, elváltozás</t>
  </si>
  <si>
    <t>Megvizsgált gyermekek száma</t>
  </si>
  <si>
    <t>Beíratottak száma</t>
  </si>
  <si>
    <t>lány</t>
  </si>
  <si>
    <t>fiú</t>
  </si>
  <si>
    <t>12. évfolyamos</t>
  </si>
  <si>
    <t>10. évfolyamos</t>
  </si>
  <si>
    <t>8. évfolyamos</t>
  </si>
  <si>
    <t>6. évfolyamos</t>
  </si>
  <si>
    <t>4. évfolyamos</t>
  </si>
  <si>
    <t>2. évfolyamos</t>
  </si>
  <si>
    <t>5.4.12. Az iskolákat ellátó orvosok által megvizsgált gyermekeknél talált betegségek, elváltozások, 2010/2011. tanév</t>
  </si>
  <si>
    <t>őrzött szállítás</t>
  </si>
  <si>
    <t>mentőszállítás</t>
  </si>
  <si>
    <t>mozgóőrség</t>
  </si>
  <si>
    <t>mentés</t>
  </si>
  <si>
    <t>szülés</t>
  </si>
  <si>
    <t>Mentőfeladat</t>
  </si>
  <si>
    <t>Futó mentőgépkocsi</t>
  </si>
  <si>
    <t>5.4.13. Mentőszolgálat</t>
  </si>
  <si>
    <t>Ebből: az okozó ittassága miatt balesetet szenvedett</t>
  </si>
  <si>
    <t>Könnyen megsérült személy</t>
  </si>
  <si>
    <t>Súlyosan megsérült személy</t>
  </si>
  <si>
    <t>Meghalt személy</t>
  </si>
  <si>
    <t>Balesetet szenvedett személyek</t>
  </si>
  <si>
    <t>Ebből: ittasan okozott</t>
  </si>
  <si>
    <t>Könnyű sérüléses baleset</t>
  </si>
  <si>
    <t>Súlyos sérüléses baleset</t>
  </si>
  <si>
    <t>Halálos baleset</t>
  </si>
  <si>
    <t>Balesetek</t>
  </si>
  <si>
    <t>5.4.14. A közúti közlekedési balesetek és a balesetet szenvedett személyek</t>
  </si>
  <si>
    <t>Egyéb baleset</t>
  </si>
  <si>
    <t>Gyalogos elütése</t>
  </si>
  <si>
    <t>Utas balesete</t>
  </si>
  <si>
    <t>Megcsúszás, farolás, felborulás, pályaelhagyás</t>
  </si>
  <si>
    <t>Szilárd tárgynak ütközés</t>
  </si>
  <si>
    <t>Álló járműnek ütközés</t>
  </si>
  <si>
    <t>Haladó járművek összeütközése</t>
  </si>
  <si>
    <t>5.4.15. A közúti közlekedési balesetek a baleset természete szerint</t>
  </si>
  <si>
    <t>Ismeretlen</t>
  </si>
  <si>
    <t>65–</t>
  </si>
  <si>
    <t>61–64</t>
  </si>
  <si>
    <t>51–60</t>
  </si>
  <si>
    <t>46–50</t>
  </si>
  <si>
    <t>41–45</t>
  </si>
  <si>
    <t>36–40</t>
  </si>
  <si>
    <t>31–35</t>
  </si>
  <si>
    <t>28–30</t>
  </si>
  <si>
    <t>25–27</t>
  </si>
  <si>
    <t>21–24</t>
  </si>
  <si>
    <t>18–20</t>
  </si>
  <si>
    <t>15–17</t>
  </si>
  <si>
    <t xml:space="preserve">  6–14</t>
  </si>
  <si>
    <t xml:space="preserve">    –  5</t>
  </si>
  <si>
    <t>Korcsoport, éves</t>
  </si>
  <si>
    <t>Gyalogos</t>
  </si>
  <si>
    <t>Utas és forgalmi személyzet</t>
  </si>
  <si>
    <t>Járművezető</t>
  </si>
  <si>
    <t>Forgalomban betöltött szerep</t>
  </si>
  <si>
    <t>megsérült személy</t>
  </si>
  <si>
    <t>Könnyen</t>
  </si>
  <si>
    <t>Súlyosan</t>
  </si>
  <si>
    <t>5.4.16. A közúti közlekedési balesetek áldozatai, 2011</t>
  </si>
  <si>
    <t>Egyéb</t>
  </si>
  <si>
    <t>Utas hibája</t>
  </si>
  <si>
    <t>Gyalogos hibája</t>
  </si>
  <si>
    <t>Pályahiba</t>
  </si>
  <si>
    <t>Jármű műszaki hibája</t>
  </si>
  <si>
    <t>irányváltoztatás, haladás és bekanyarodás szabályainak megszegése</t>
  </si>
  <si>
    <t>az elsőbbség meg nem adása</t>
  </si>
  <si>
    <t>az előzés szabályainak meg nem tartása</t>
  </si>
  <si>
    <t>a sebesség nem megfelelő alkalmazása</t>
  </si>
  <si>
    <t>Járművezető hibája</t>
  </si>
  <si>
    <t>gyalogos, utas, egyéb személy</t>
  </si>
  <si>
    <t>segédmotoros kerékpár</t>
  </si>
  <si>
    <t>kerékpár</t>
  </si>
  <si>
    <t>autóbusz</t>
  </si>
  <si>
    <t>tehergépkocsi</t>
  </si>
  <si>
    <t>motorkerékpár</t>
  </si>
  <si>
    <t>személygépkocsi</t>
  </si>
  <si>
    <t>Ebből</t>
  </si>
  <si>
    <t>Összes okozó</t>
  </si>
  <si>
    <t>A baleset oka</t>
  </si>
  <si>
    <t>5.4.17. A közúti közlekedési balesetek okai és okozói, 2011</t>
  </si>
  <si>
    <t>súlyos</t>
  </si>
  <si>
    <t>csonkulásos</t>
  </si>
  <si>
    <t>halálos</t>
  </si>
  <si>
    <t>5.4.18. Munkabaleset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</si>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</sst>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0" fontId="1" fillId="0" borderId="0" xfId="0" applyFont="1" applyAlignment="1">
      <alignment wrapText="1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7" xfId="0" applyFont="1" applyBorder="1"/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2"/>
    </xf>
    <xf numFmtId="0" fontId="1" fillId="0" borderId="0" xfId="0" applyFont="1" applyFill="1"/>
    <xf numFmtId="3" fontId="1" fillId="0" borderId="0" xfId="0" applyNumberFormat="1" applyFont="1" applyFill="1"/>
    <xf numFmtId="0" fontId="1" fillId="0" borderId="0" xfId="0" applyFont="1" applyFill="1" applyAlignment="1">
      <alignment wrapText="1"/>
    </xf>
    <xf numFmtId="0" fontId="2" fillId="0" borderId="1" xfId="0" applyFont="1" applyBorder="1"/>
    <xf numFmtId="0" fontId="1" fillId="0" borderId="0" xfId="0" applyFont="1" applyAlignment="1">
      <alignment horizontal="right"/>
    </xf>
    <xf numFmtId="0" fontId="2" fillId="0" borderId="0" xfId="0" applyFont="1" applyFill="1" applyAlignment="1">
      <alignment wrapText="1"/>
    </xf>
    <xf numFmtId="0" fontId="1" fillId="0" borderId="9" xfId="0" applyFont="1" applyBorder="1" applyAlignment="1">
      <alignment horizontal="center" vertical="center"/>
    </xf>
    <xf numFmtId="0" fontId="4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Fill="1" applyAlignment="1">
      <alignment horizontal="left" wrapText="1"/>
    </xf>
    <xf numFmtId="164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165" fontId="1" fillId="0" borderId="0" xfId="0" applyNumberFormat="1" applyFont="1"/>
    <xf numFmtId="49" fontId="1" fillId="0" borderId="0" xfId="0" applyNumberFormat="1" applyFont="1" applyFill="1" applyAlignment="1">
      <alignment horizontal="left"/>
    </xf>
    <xf numFmtId="49" fontId="1" fillId="0" borderId="0" xfId="0" applyNumberFormat="1" applyFont="1" applyFill="1" applyAlignment="1">
      <alignment horizontal="left" wrapText="1"/>
    </xf>
    <xf numFmtId="165" fontId="1" fillId="0" borderId="0" xfId="0" applyNumberFormat="1" applyFont="1" applyAlignment="1">
      <alignment horizontal="right"/>
    </xf>
    <xf numFmtId="0" fontId="1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164" fontId="1" fillId="0" borderId="0" xfId="0" applyNumberFormat="1" applyFont="1"/>
    <xf numFmtId="164" fontId="1" fillId="0" borderId="0" xfId="0" applyNumberFormat="1" applyFont="1" applyAlignment="1"/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indent="1"/>
    </xf>
    <xf numFmtId="164" fontId="1" fillId="0" borderId="0" xfId="0" applyNumberFormat="1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3" fontId="1" fillId="0" borderId="0" xfId="0" applyNumberFormat="1" applyFont="1" applyBorder="1"/>
    <xf numFmtId="0" fontId="1" fillId="0" borderId="0" xfId="0" applyFont="1" applyBorder="1"/>
    <xf numFmtId="0" fontId="2" fillId="0" borderId="7" xfId="0" applyFont="1" applyFill="1" applyBorder="1"/>
    <xf numFmtId="165" fontId="1" fillId="0" borderId="0" xfId="0" applyNumberFormat="1" applyFont="1" applyFill="1"/>
    <xf numFmtId="164" fontId="1" fillId="0" borderId="0" xfId="0" applyNumberFormat="1" applyFont="1" applyFill="1"/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165" fontId="1" fillId="0" borderId="1" xfId="0" applyNumberFormat="1" applyFont="1" applyFill="1" applyBorder="1"/>
    <xf numFmtId="164" fontId="1" fillId="0" borderId="1" xfId="0" applyNumberFormat="1" applyFont="1" applyFill="1" applyBorder="1"/>
    <xf numFmtId="3" fontId="1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1" fontId="1" fillId="0" borderId="0" xfId="0" applyNumberFormat="1" applyFont="1" applyFill="1"/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3" fontId="1" fillId="0" borderId="14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horizontal="left" wrapText="1" indent="3"/>
    </xf>
    <xf numFmtId="0" fontId="1" fillId="0" borderId="0" xfId="0" applyFont="1" applyFill="1" applyAlignment="1">
      <alignment horizontal="left" wrapText="1" indent="2"/>
    </xf>
    <xf numFmtId="3" fontId="2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left"/>
    </xf>
    <xf numFmtId="3" fontId="1" fillId="0" borderId="1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164" fontId="1" fillId="0" borderId="0" xfId="0" applyNumberFormat="1" applyFont="1"/>
    <xf numFmtId="0" fontId="1" fillId="0" borderId="0" xfId="0" applyFont="1" applyAlignment="1">
      <alignment vertical="top" wrapText="1"/>
    </xf>
    <xf numFmtId="3" fontId="5" fillId="0" borderId="0" xfId="0" applyNumberFormat="1" applyFo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0" xfId="0" applyFont="1" applyFill="1"/>
    <xf numFmtId="0" fontId="2" fillId="0" borderId="0" xfId="0" applyFont="1" applyFill="1" applyBorder="1"/>
    <xf numFmtId="0" fontId="2" fillId="0" borderId="0" xfId="0" applyFont="1" applyAlignment="1">
      <alignment horizontal="right"/>
    </xf>
    <xf numFmtId="0" fontId="1" fillId="0" borderId="0" xfId="0" applyFont="1" applyAlignment="1"/>
    <xf numFmtId="1" fontId="1" fillId="0" borderId="1" xfId="0" applyNumberFormat="1" applyFont="1" applyBorder="1"/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A720E-098A-46B6-B3F6-CFEFA551F8FB}">
  <dimension ref="A1:A19"/>
  <sheetViews>
    <sheetView tabSelected="1" workbookViewId="0"/>
  </sheetViews>
  <sheetFormatPr defaultRowHeight="12.75" x14ac:dyDescent="0.2"/>
  <cols>
    <col min="1" max="1" width="120.140625" style="86" bestFit="1" customWidth="1"/>
    <col min="2" max="16384" width="9.140625" style="86"/>
  </cols>
  <sheetData>
    <row r="1" spans="1:1" x14ac:dyDescent="0.2">
      <c r="A1" s="85" t="s">
        <v>339</v>
      </c>
    </row>
    <row r="2" spans="1:1" x14ac:dyDescent="0.2">
      <c r="A2" s="87" t="s">
        <v>13</v>
      </c>
    </row>
    <row r="3" spans="1:1" x14ac:dyDescent="0.2">
      <c r="A3" s="87" t="s">
        <v>39</v>
      </c>
    </row>
    <row r="4" spans="1:1" x14ac:dyDescent="0.2">
      <c r="A4" s="87" t="s">
        <v>58</v>
      </c>
    </row>
    <row r="5" spans="1:1" x14ac:dyDescent="0.2">
      <c r="A5" s="87" t="s">
        <v>76</v>
      </c>
    </row>
    <row r="6" spans="1:1" x14ac:dyDescent="0.2">
      <c r="A6" s="87" t="s">
        <v>98</v>
      </c>
    </row>
    <row r="7" spans="1:1" x14ac:dyDescent="0.2">
      <c r="A7" s="87" t="s">
        <v>107</v>
      </c>
    </row>
    <row r="8" spans="1:1" x14ac:dyDescent="0.2">
      <c r="A8" s="87" t="s">
        <v>134</v>
      </c>
    </row>
    <row r="9" spans="1:1" x14ac:dyDescent="0.2">
      <c r="A9" s="87" t="s">
        <v>155</v>
      </c>
    </row>
    <row r="10" spans="1:1" x14ac:dyDescent="0.2">
      <c r="A10" s="87" t="s">
        <v>164</v>
      </c>
    </row>
    <row r="11" spans="1:1" x14ac:dyDescent="0.2">
      <c r="A11" s="87" t="s">
        <v>196</v>
      </c>
    </row>
    <row r="12" spans="1:1" x14ac:dyDescent="0.2">
      <c r="A12" s="87" t="s">
        <v>217</v>
      </c>
    </row>
    <row r="13" spans="1:1" x14ac:dyDescent="0.2">
      <c r="A13" s="87" t="s">
        <v>262</v>
      </c>
    </row>
    <row r="14" spans="1:1" x14ac:dyDescent="0.2">
      <c r="A14" s="87" t="s">
        <v>270</v>
      </c>
    </row>
    <row r="15" spans="1:1" x14ac:dyDescent="0.2">
      <c r="A15" s="87" t="s">
        <v>281</v>
      </c>
    </row>
    <row r="16" spans="1:1" x14ac:dyDescent="0.2">
      <c r="A16" s="87" t="s">
        <v>289</v>
      </c>
    </row>
    <row r="17" spans="1:1" x14ac:dyDescent="0.2">
      <c r="A17" s="87" t="s">
        <v>313</v>
      </c>
    </row>
    <row r="18" spans="1:1" x14ac:dyDescent="0.2">
      <c r="A18" s="87" t="s">
        <v>334</v>
      </c>
    </row>
    <row r="19" spans="1:1" x14ac:dyDescent="0.2">
      <c r="A19" s="87" t="s">
        <v>338</v>
      </c>
    </row>
  </sheetData>
  <hyperlinks>
    <hyperlink ref="A2" location="5.4.1.!A1" display="5.4.1. Az egészségügyi dolgozók munkaköri csoport szerint, 2011" xr:uid="{6541FDF5-F0D7-4D3E-B91E-FB412DB75019}"/>
    <hyperlink ref="A3" location="5.4.2.!A1" display="5.4.2. Az egészségügyi szakdolgozók munkakör szerint, 2011" xr:uid="{A62CF835-AEA6-4434-8C53-5205C41C5A1B}"/>
    <hyperlink ref="A4" location="5.4.3.!A1" display="5.4.3. Orvosi alapellátás" xr:uid="{C78F8625-9C5D-4611-BA36-2B7DC4917AAD}"/>
    <hyperlink ref="A5" location="5.4.4.!A1" display="5.4.4. A háziorvosi szolgálathoz bejelentkezett 19 évesek és idősebbek egyes betegségei tízezer megfelelő korú lakosra, 2011" xr:uid="{0EE1A272-EE92-4710-80F9-09B3524EFA91}"/>
    <hyperlink ref="A6" location="5.4.5.!A1" display="5.4.5. A háziorvosi és a házi gyermekorvosi szolgálathoz bejelentkezett 0–18 évesek egyes betegségei tízezer megfelelő korú lakosra, 2011" xr:uid="{49B9A7A4-97D4-4321-B3AC-95ED8C21687A}"/>
    <hyperlink ref="A7" location="5.4.6.!A1" display="5.4.6. A járóbeteg-szakellátás főbb adatai" xr:uid="{17EAE5D5-D073-4EE7-9A5B-A9B2204DE88A}"/>
    <hyperlink ref="A8" location="5.4.7.!A1" display="5.4.7. A járóbeteg-szakellátás főbb adatai szakmafőcsoportok szerint, 2011 [ezer]" xr:uid="{31FDF359-3CB7-48F3-AB20-A99B0DBC15F4}"/>
    <hyperlink ref="A9" location="5.4.8.!A1" display="5.4.8. Szakorvosi gondozók" xr:uid="{A8FA790D-731E-4DBC-8289-FAD4C6AD87C9}"/>
    <hyperlink ref="A10" location="5.4.9.!A1" display="5.4.9. Kórházi ellátás" xr:uid="{4AAE9716-1173-49F8-AC87-E82C2C34637C}"/>
    <hyperlink ref="A11" location="5.4.10.!A1" display="5.4.10. Kórházi ellátás osztály szerint, 2011" xr:uid="{F45ACC15-343F-4F38-A064-EC34A83CD218}"/>
    <hyperlink ref="A12" location="5.4.11.!A1" display="5.4.11. Várandósanya- és csecsemőgondozás" xr:uid="{7F6FF8E6-88BE-4C29-8B4C-03A1B931F997}"/>
    <hyperlink ref="A13" location="5.4.12.!A1" display="5.4.12. Az iskolákat ellátó orvosok által megvizsgált gyermekeknél talált betegségek, elváltozások, 2010/2011. tanév" xr:uid="{AAC18D37-5097-47DE-A870-020166710D80}"/>
    <hyperlink ref="A14" location="5.4.13.!A1" display="5.4.13. Mentőszolgálat" xr:uid="{2575B81A-5E37-4B47-B04E-763CC5727D02}"/>
    <hyperlink ref="A15" location="5.4.14.!A1" display="5.4.14. A közúti közlekedési balesetek és a balesetet szenvedett személyek" xr:uid="{251A4E4A-1386-4C91-ABA8-F941E744FAD4}"/>
    <hyperlink ref="A16" location="5.4.15.!A1" display="5.4.15. A közúti közlekedési balesetek a baleset természete szerint" xr:uid="{63C4F561-7DDD-4116-BEBD-433674B5ED61}"/>
    <hyperlink ref="A17" location="5.4.16.!A1" display="5.4.16. A közúti közlekedési balesetek áldozatai, 2011" xr:uid="{25CB94F8-A8D6-4DDC-8837-711C0159E7F1}"/>
    <hyperlink ref="A18" location="5.4.17.!A1" display="5.4.17. A közúti közlekedési balesetek okai és okozói, 2011" xr:uid="{BD8B1A0B-D690-4A24-86C2-8BE45E8725D9}"/>
    <hyperlink ref="A19" location="5.4.18.!A1" display="5.4.18. Munkabaleset" xr:uid="{A343F7DD-8BC6-422B-BB18-7CFB2EF3C20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27B8E-B352-4D2B-9F51-43E3C8F75A53}">
  <dimension ref="A1:D11"/>
  <sheetViews>
    <sheetView workbookViewId="0"/>
  </sheetViews>
  <sheetFormatPr defaultRowHeight="11.25" x14ac:dyDescent="0.2"/>
  <cols>
    <col min="1" max="1" width="34.7109375" style="1" customWidth="1"/>
    <col min="2" max="2" width="17.7109375" style="1" customWidth="1"/>
    <col min="3" max="3" width="15.42578125" style="1" customWidth="1"/>
    <col min="4" max="4" width="14" style="1" customWidth="1"/>
    <col min="5" max="16384" width="9.140625" style="1"/>
  </cols>
  <sheetData>
    <row r="1" spans="1:4" s="2" customFormat="1" x14ac:dyDescent="0.2">
      <c r="A1" s="9" t="s">
        <v>13</v>
      </c>
      <c r="B1" s="9"/>
      <c r="C1" s="9"/>
      <c r="D1" s="9"/>
    </row>
    <row r="2" spans="1:4" x14ac:dyDescent="0.2">
      <c r="A2" s="90" t="s">
        <v>12</v>
      </c>
      <c r="B2" s="8" t="s">
        <v>11</v>
      </c>
      <c r="C2" s="8" t="s">
        <v>10</v>
      </c>
      <c r="D2" s="7" t="s">
        <v>9</v>
      </c>
    </row>
    <row r="3" spans="1:4" x14ac:dyDescent="0.2">
      <c r="A3" s="91"/>
      <c r="B3" s="88" t="s">
        <v>8</v>
      </c>
      <c r="C3" s="89"/>
      <c r="D3" s="89"/>
    </row>
    <row r="4" spans="1:4" x14ac:dyDescent="0.2">
      <c r="A4" s="6" t="s">
        <v>7</v>
      </c>
      <c r="B4" s="5">
        <v>1086</v>
      </c>
      <c r="C4" s="5">
        <v>1034</v>
      </c>
      <c r="D4" s="5">
        <v>52</v>
      </c>
    </row>
    <row r="5" spans="1:4" x14ac:dyDescent="0.2">
      <c r="A5" s="1" t="s">
        <v>6</v>
      </c>
      <c r="B5" s="3">
        <v>22</v>
      </c>
      <c r="C5" s="3">
        <v>20</v>
      </c>
      <c r="D5" s="3">
        <v>2</v>
      </c>
    </row>
    <row r="6" spans="1:4" x14ac:dyDescent="0.2">
      <c r="A6" s="1" t="s">
        <v>5</v>
      </c>
      <c r="B6" s="3">
        <v>52</v>
      </c>
      <c r="C6" s="3">
        <v>51</v>
      </c>
      <c r="D6" s="3">
        <v>2</v>
      </c>
    </row>
    <row r="7" spans="1:4" x14ac:dyDescent="0.2">
      <c r="A7" s="1" t="s">
        <v>4</v>
      </c>
      <c r="B7" s="3">
        <v>3440</v>
      </c>
      <c r="C7" s="3">
        <v>3327</v>
      </c>
      <c r="D7" s="3">
        <v>113</v>
      </c>
    </row>
    <row r="8" spans="1:4" x14ac:dyDescent="0.2">
      <c r="A8" s="1" t="s">
        <v>3</v>
      </c>
      <c r="B8" s="3">
        <v>622</v>
      </c>
      <c r="C8" s="3">
        <v>613</v>
      </c>
      <c r="D8" s="3">
        <v>9</v>
      </c>
    </row>
    <row r="9" spans="1:4" x14ac:dyDescent="0.2">
      <c r="A9" s="4" t="s">
        <v>2</v>
      </c>
      <c r="B9" s="3">
        <v>637</v>
      </c>
      <c r="C9" s="3">
        <v>616</v>
      </c>
      <c r="D9" s="3">
        <v>21</v>
      </c>
    </row>
    <row r="10" spans="1:4" x14ac:dyDescent="0.2">
      <c r="A10" s="1" t="s">
        <v>1</v>
      </c>
      <c r="B10" s="3">
        <v>893</v>
      </c>
      <c r="C10" s="3">
        <v>875</v>
      </c>
      <c r="D10" s="3">
        <v>18</v>
      </c>
    </row>
    <row r="11" spans="1:4" s="2" customFormat="1" x14ac:dyDescent="0.2">
      <c r="A11" s="2" t="s">
        <v>0</v>
      </c>
      <c r="B11" s="3">
        <v>6129</v>
      </c>
      <c r="C11" s="3">
        <v>5922</v>
      </c>
      <c r="D11" s="3">
        <v>207</v>
      </c>
    </row>
  </sheetData>
  <mergeCells count="2">
    <mergeCell ref="B3:D3"/>
    <mergeCell ref="A2:A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0CC6D-F4C3-44C3-B408-395D700B6E99}">
  <dimension ref="A1:E23"/>
  <sheetViews>
    <sheetView workbookViewId="0"/>
  </sheetViews>
  <sheetFormatPr defaultRowHeight="11.25" x14ac:dyDescent="0.2"/>
  <cols>
    <col min="1" max="1" width="25.85546875" style="1" customWidth="1"/>
    <col min="2" max="5" width="12.7109375" style="1" customWidth="1"/>
    <col min="6" max="16384" width="9.140625" style="1"/>
  </cols>
  <sheetData>
    <row r="1" spans="1:5" s="2" customFormat="1" x14ac:dyDescent="0.2">
      <c r="A1" s="9" t="s">
        <v>39</v>
      </c>
      <c r="B1" s="9"/>
      <c r="C1" s="9"/>
      <c r="D1" s="9"/>
      <c r="E1" s="9"/>
    </row>
    <row r="2" spans="1:5" x14ac:dyDescent="0.2">
      <c r="A2" s="92" t="s">
        <v>38</v>
      </c>
      <c r="B2" s="93" t="s">
        <v>37</v>
      </c>
      <c r="C2" s="88" t="s">
        <v>36</v>
      </c>
      <c r="D2" s="92"/>
      <c r="E2" s="96" t="s">
        <v>35</v>
      </c>
    </row>
    <row r="3" spans="1:5" x14ac:dyDescent="0.2">
      <c r="A3" s="92"/>
      <c r="B3" s="94"/>
      <c r="C3" s="8" t="s">
        <v>34</v>
      </c>
      <c r="D3" s="8" t="s">
        <v>33</v>
      </c>
      <c r="E3" s="97"/>
    </row>
    <row r="4" spans="1:5" x14ac:dyDescent="0.2">
      <c r="A4" s="92"/>
      <c r="B4" s="95"/>
      <c r="C4" s="88" t="s">
        <v>32</v>
      </c>
      <c r="D4" s="89"/>
      <c r="E4" s="89"/>
    </row>
    <row r="5" spans="1:5" s="2" customFormat="1" x14ac:dyDescent="0.2">
      <c r="A5" s="16" t="s">
        <v>0</v>
      </c>
      <c r="B5" s="5">
        <v>3327</v>
      </c>
      <c r="C5" s="5">
        <v>631</v>
      </c>
      <c r="D5" s="5">
        <v>2631</v>
      </c>
      <c r="E5" s="5">
        <v>3299</v>
      </c>
    </row>
    <row r="6" spans="1:5" s="13" customFormat="1" x14ac:dyDescent="0.2">
      <c r="A6" s="15" t="s">
        <v>31</v>
      </c>
      <c r="B6" s="14"/>
      <c r="C6" s="14"/>
      <c r="D6" s="14"/>
      <c r="E6" s="14"/>
    </row>
    <row r="7" spans="1:5" x14ac:dyDescent="0.2">
      <c r="A7" s="11" t="s">
        <v>30</v>
      </c>
      <c r="B7" s="3">
        <v>1949</v>
      </c>
      <c r="C7" s="3">
        <v>184</v>
      </c>
      <c r="D7" s="3">
        <v>1690</v>
      </c>
      <c r="E7" s="3">
        <v>1909</v>
      </c>
    </row>
    <row r="8" spans="1:5" x14ac:dyDescent="0.2">
      <c r="A8" s="11" t="s">
        <v>25</v>
      </c>
      <c r="B8" s="3"/>
      <c r="C8" s="3"/>
      <c r="D8" s="3"/>
      <c r="E8" s="3"/>
    </row>
    <row r="9" spans="1:5" x14ac:dyDescent="0.2">
      <c r="A9" s="12" t="s">
        <v>29</v>
      </c>
      <c r="B9" s="3">
        <v>151</v>
      </c>
      <c r="C9" s="3">
        <v>151</v>
      </c>
      <c r="D9" s="10" t="s">
        <v>14</v>
      </c>
      <c r="E9" s="3">
        <v>151</v>
      </c>
    </row>
    <row r="10" spans="1:5" x14ac:dyDescent="0.2">
      <c r="A10" s="12" t="s">
        <v>28</v>
      </c>
      <c r="B10" s="3">
        <v>36</v>
      </c>
      <c r="C10" s="3">
        <v>3</v>
      </c>
      <c r="D10" s="3">
        <v>34</v>
      </c>
      <c r="E10" s="3">
        <v>37</v>
      </c>
    </row>
    <row r="11" spans="1:5" x14ac:dyDescent="0.2">
      <c r="A11" s="12" t="s">
        <v>27</v>
      </c>
      <c r="B11" s="3">
        <v>122</v>
      </c>
      <c r="C11" s="3">
        <v>1</v>
      </c>
      <c r="D11" s="3">
        <v>112</v>
      </c>
      <c r="E11" s="3">
        <v>113</v>
      </c>
    </row>
    <row r="12" spans="1:5" x14ac:dyDescent="0.2">
      <c r="A12" s="11" t="s">
        <v>26</v>
      </c>
      <c r="B12" s="3">
        <v>681</v>
      </c>
      <c r="C12" s="3">
        <v>19</v>
      </c>
      <c r="D12" s="3">
        <v>657</v>
      </c>
      <c r="E12" s="3">
        <v>678</v>
      </c>
    </row>
    <row r="13" spans="1:5" x14ac:dyDescent="0.2">
      <c r="A13" s="11" t="s">
        <v>25</v>
      </c>
      <c r="B13" s="3"/>
      <c r="C13" s="3"/>
      <c r="D13" s="3"/>
      <c r="E13" s="3"/>
    </row>
    <row r="14" spans="1:5" x14ac:dyDescent="0.2">
      <c r="A14" s="12" t="s">
        <v>24</v>
      </c>
      <c r="B14" s="3">
        <v>125</v>
      </c>
      <c r="C14" s="3">
        <v>2</v>
      </c>
      <c r="D14" s="3">
        <v>141</v>
      </c>
      <c r="E14" s="3">
        <v>143</v>
      </c>
    </row>
    <row r="15" spans="1:5" x14ac:dyDescent="0.2">
      <c r="A15" s="12" t="s">
        <v>23</v>
      </c>
      <c r="B15" s="3">
        <v>116</v>
      </c>
      <c r="C15" s="3">
        <v>2</v>
      </c>
      <c r="D15" s="3">
        <v>114</v>
      </c>
      <c r="E15" s="3">
        <v>116</v>
      </c>
    </row>
    <row r="16" spans="1:5" x14ac:dyDescent="0.2">
      <c r="A16" s="11" t="s">
        <v>22</v>
      </c>
      <c r="B16" s="3">
        <v>26</v>
      </c>
      <c r="C16" s="3">
        <v>20</v>
      </c>
      <c r="D16" s="3">
        <v>6</v>
      </c>
      <c r="E16" s="3">
        <v>26</v>
      </c>
    </row>
    <row r="17" spans="1:5" x14ac:dyDescent="0.2">
      <c r="A17" s="11" t="s">
        <v>21</v>
      </c>
      <c r="B17" s="3">
        <v>34</v>
      </c>
      <c r="C17" s="3">
        <v>13</v>
      </c>
      <c r="D17" s="3">
        <v>19</v>
      </c>
      <c r="E17" s="3">
        <v>32</v>
      </c>
    </row>
    <row r="18" spans="1:5" x14ac:dyDescent="0.2">
      <c r="A18" s="11" t="s">
        <v>20</v>
      </c>
      <c r="B18" s="3">
        <v>107</v>
      </c>
      <c r="C18" s="3">
        <v>114</v>
      </c>
      <c r="D18" s="3">
        <v>4</v>
      </c>
      <c r="E18" s="3">
        <v>118</v>
      </c>
    </row>
    <row r="19" spans="1:5" ht="22.5" x14ac:dyDescent="0.2">
      <c r="A19" s="11" t="s">
        <v>19</v>
      </c>
      <c r="B19" s="3">
        <v>40</v>
      </c>
      <c r="C19" s="3">
        <v>42</v>
      </c>
      <c r="D19" s="3">
        <v>2</v>
      </c>
      <c r="E19" s="3">
        <v>44</v>
      </c>
    </row>
    <row r="20" spans="1:5" x14ac:dyDescent="0.2">
      <c r="A20" s="11" t="s">
        <v>18</v>
      </c>
      <c r="B20" s="3">
        <v>32</v>
      </c>
      <c r="C20" s="3">
        <v>32</v>
      </c>
      <c r="D20" s="10" t="s">
        <v>14</v>
      </c>
      <c r="E20" s="3">
        <v>32</v>
      </c>
    </row>
    <row r="21" spans="1:5" ht="22.5" x14ac:dyDescent="0.2">
      <c r="A21" s="11" t="s">
        <v>17</v>
      </c>
      <c r="B21" s="3">
        <v>38</v>
      </c>
      <c r="C21" s="3">
        <v>1</v>
      </c>
      <c r="D21" s="3">
        <v>45</v>
      </c>
      <c r="E21" s="3">
        <v>46</v>
      </c>
    </row>
    <row r="22" spans="1:5" x14ac:dyDescent="0.2">
      <c r="A22" s="11" t="s">
        <v>16</v>
      </c>
      <c r="B22" s="3">
        <v>54</v>
      </c>
      <c r="C22" s="3">
        <v>1</v>
      </c>
      <c r="D22" s="3">
        <v>52</v>
      </c>
      <c r="E22" s="3">
        <v>53</v>
      </c>
    </row>
    <row r="23" spans="1:5" x14ac:dyDescent="0.2">
      <c r="A23" s="11" t="s">
        <v>15</v>
      </c>
      <c r="B23" s="3">
        <v>194</v>
      </c>
      <c r="C23" s="3">
        <v>197</v>
      </c>
      <c r="D23" s="10" t="s">
        <v>14</v>
      </c>
      <c r="E23" s="3">
        <v>197</v>
      </c>
    </row>
  </sheetData>
  <mergeCells count="5">
    <mergeCell ref="A2:A4"/>
    <mergeCell ref="B2:B4"/>
    <mergeCell ref="C2:D2"/>
    <mergeCell ref="E2:E3"/>
    <mergeCell ref="C4:E4"/>
  </mergeCells>
  <pageMargins left="0.78740157480314965" right="0.78740157480314965" top="0.98425196850393704" bottom="0.98425196850393704" header="0.51181102362204722" footer="0.51181102362204722"/>
  <pageSetup orientation="portrait" cellComments="asDisplaye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48545-94A5-45D3-8361-61479FEDCB94}">
  <dimension ref="A1:F23"/>
  <sheetViews>
    <sheetView workbookViewId="0"/>
  </sheetViews>
  <sheetFormatPr defaultRowHeight="11.25" x14ac:dyDescent="0.2"/>
  <cols>
    <col min="1" max="1" width="34.7109375" style="1" customWidth="1"/>
    <col min="2" max="5" width="10.7109375" style="1" customWidth="1"/>
    <col min="6" max="16384" width="9.140625" style="1"/>
  </cols>
  <sheetData>
    <row r="1" spans="1:6" s="2" customFormat="1" x14ac:dyDescent="0.2">
      <c r="A1" s="9" t="s">
        <v>58</v>
      </c>
      <c r="B1" s="9"/>
      <c r="C1" s="9"/>
      <c r="D1" s="9"/>
      <c r="E1" s="9"/>
    </row>
    <row r="2" spans="1:6" x14ac:dyDescent="0.2">
      <c r="A2" s="19" t="s">
        <v>57</v>
      </c>
      <c r="B2" s="8">
        <v>2000</v>
      </c>
      <c r="C2" s="7">
        <v>2008</v>
      </c>
      <c r="D2" s="7">
        <v>2009</v>
      </c>
      <c r="E2" s="7">
        <v>2010</v>
      </c>
      <c r="F2" s="7">
        <v>2011</v>
      </c>
    </row>
    <row r="3" spans="1:6" s="2" customFormat="1" x14ac:dyDescent="0.2">
      <c r="A3" s="98" t="s">
        <v>56</v>
      </c>
      <c r="B3" s="98"/>
      <c r="C3" s="98"/>
      <c r="D3" s="98"/>
      <c r="E3" s="98"/>
      <c r="F3" s="98"/>
    </row>
    <row r="4" spans="1:6" x14ac:dyDescent="0.2">
      <c r="A4" s="4" t="s">
        <v>55</v>
      </c>
      <c r="B4" s="17">
        <v>198</v>
      </c>
      <c r="C4" s="17">
        <v>180</v>
      </c>
      <c r="D4" s="17">
        <v>180</v>
      </c>
      <c r="E4" s="10">
        <v>175</v>
      </c>
      <c r="F4" s="3">
        <v>176</v>
      </c>
    </row>
    <row r="5" spans="1:6" x14ac:dyDescent="0.2">
      <c r="A5" s="4" t="s">
        <v>54</v>
      </c>
      <c r="B5" s="17">
        <v>198</v>
      </c>
      <c r="C5" s="17">
        <v>187</v>
      </c>
      <c r="D5" s="17">
        <v>182</v>
      </c>
      <c r="E5" s="10">
        <v>180</v>
      </c>
      <c r="F5" s="3">
        <v>179</v>
      </c>
    </row>
    <row r="6" spans="1:6" x14ac:dyDescent="0.2">
      <c r="A6" s="4" t="s">
        <v>46</v>
      </c>
      <c r="B6" s="17">
        <v>170</v>
      </c>
      <c r="C6" s="17">
        <v>169</v>
      </c>
      <c r="D6" s="17">
        <v>169</v>
      </c>
      <c r="E6" s="10">
        <v>168</v>
      </c>
      <c r="F6" s="3">
        <v>169</v>
      </c>
    </row>
    <row r="7" spans="1:6" ht="22.5" x14ac:dyDescent="0.2">
      <c r="A7" s="4" t="s">
        <v>53</v>
      </c>
      <c r="B7" s="17" t="s">
        <v>14</v>
      </c>
      <c r="C7" s="17">
        <v>7</v>
      </c>
      <c r="D7" s="17">
        <v>2</v>
      </c>
      <c r="E7" s="10">
        <v>5</v>
      </c>
      <c r="F7" s="3">
        <v>3</v>
      </c>
    </row>
    <row r="8" spans="1:6" x14ac:dyDescent="0.2">
      <c r="A8" s="15" t="s">
        <v>44</v>
      </c>
      <c r="B8" s="10">
        <v>1876</v>
      </c>
      <c r="C8" s="10">
        <v>1869</v>
      </c>
      <c r="D8" s="10">
        <v>1957</v>
      </c>
      <c r="E8" s="10">
        <v>1928</v>
      </c>
      <c r="F8" s="3">
        <v>1948</v>
      </c>
    </row>
    <row r="9" spans="1:6" x14ac:dyDescent="0.2">
      <c r="A9" s="15" t="s">
        <v>52</v>
      </c>
      <c r="B9" s="17">
        <v>150</v>
      </c>
      <c r="C9" s="17">
        <v>78</v>
      </c>
      <c r="D9" s="17">
        <v>78</v>
      </c>
      <c r="E9" s="10">
        <v>70</v>
      </c>
      <c r="F9" s="3">
        <v>66</v>
      </c>
    </row>
    <row r="10" spans="1:6" s="2" customFormat="1" ht="22.5" x14ac:dyDescent="0.2">
      <c r="A10" s="18" t="s">
        <v>42</v>
      </c>
      <c r="B10" s="10">
        <v>2026</v>
      </c>
      <c r="C10" s="10">
        <v>1947</v>
      </c>
      <c r="D10" s="10">
        <v>2035</v>
      </c>
      <c r="E10" s="10">
        <v>1998</v>
      </c>
      <c r="F10" s="3">
        <v>2014</v>
      </c>
    </row>
    <row r="11" spans="1:6" x14ac:dyDescent="0.2">
      <c r="A11" s="15" t="s">
        <v>51</v>
      </c>
      <c r="B11" s="17">
        <v>134</v>
      </c>
      <c r="C11" s="17">
        <v>53</v>
      </c>
      <c r="D11" s="17">
        <v>50</v>
      </c>
      <c r="E11" s="10">
        <v>45</v>
      </c>
      <c r="F11" s="3">
        <v>42</v>
      </c>
    </row>
    <row r="12" spans="1:6" ht="22.5" x14ac:dyDescent="0.2">
      <c r="A12" s="4" t="s">
        <v>50</v>
      </c>
      <c r="B12" s="17">
        <v>39</v>
      </c>
      <c r="C12" s="17">
        <v>43</v>
      </c>
      <c r="D12" s="17">
        <v>45</v>
      </c>
      <c r="E12" s="10">
        <v>44</v>
      </c>
      <c r="F12" s="3">
        <v>45</v>
      </c>
    </row>
    <row r="13" spans="1:6" ht="22.5" x14ac:dyDescent="0.2">
      <c r="A13" s="4" t="s">
        <v>40</v>
      </c>
      <c r="B13" s="17">
        <v>4</v>
      </c>
      <c r="C13" s="17">
        <v>7</v>
      </c>
      <c r="D13" s="17">
        <v>6</v>
      </c>
      <c r="E13" s="10">
        <v>6</v>
      </c>
      <c r="F13" s="3">
        <v>7</v>
      </c>
    </row>
    <row r="14" spans="1:6" s="2" customFormat="1" x14ac:dyDescent="0.2">
      <c r="A14" s="99" t="s">
        <v>49</v>
      </c>
      <c r="B14" s="99"/>
      <c r="C14" s="99"/>
      <c r="D14" s="99"/>
      <c r="E14" s="99"/>
      <c r="F14" s="99"/>
    </row>
    <row r="15" spans="1:6" x14ac:dyDescent="0.2">
      <c r="A15" s="4" t="s">
        <v>48</v>
      </c>
      <c r="B15" s="17">
        <v>55</v>
      </c>
      <c r="C15" s="17">
        <v>50</v>
      </c>
      <c r="D15" s="17">
        <v>48</v>
      </c>
      <c r="E15" s="10">
        <v>47</v>
      </c>
      <c r="F15" s="3">
        <v>48</v>
      </c>
    </row>
    <row r="16" spans="1:6" ht="22.5" x14ac:dyDescent="0.2">
      <c r="A16" s="4" t="s">
        <v>47</v>
      </c>
      <c r="B16" s="17">
        <v>55</v>
      </c>
      <c r="C16" s="17">
        <v>51</v>
      </c>
      <c r="D16" s="17">
        <v>49</v>
      </c>
      <c r="E16" s="10">
        <v>48</v>
      </c>
      <c r="F16" s="3">
        <v>49</v>
      </c>
    </row>
    <row r="17" spans="1:6" x14ac:dyDescent="0.2">
      <c r="A17" s="4" t="s">
        <v>46</v>
      </c>
      <c r="B17" s="17">
        <v>53</v>
      </c>
      <c r="C17" s="17">
        <v>46</v>
      </c>
      <c r="D17" s="17">
        <v>43</v>
      </c>
      <c r="E17" s="10">
        <v>43</v>
      </c>
      <c r="F17" s="3">
        <v>45</v>
      </c>
    </row>
    <row r="18" spans="1:6" ht="22.5" x14ac:dyDescent="0.2">
      <c r="A18" s="4" t="s">
        <v>45</v>
      </c>
      <c r="B18" s="17" t="s">
        <v>14</v>
      </c>
      <c r="C18" s="17">
        <v>1</v>
      </c>
      <c r="D18" s="17">
        <v>1</v>
      </c>
      <c r="E18" s="10">
        <v>1</v>
      </c>
      <c r="F18" s="3">
        <v>1</v>
      </c>
    </row>
    <row r="19" spans="1:6" x14ac:dyDescent="0.2">
      <c r="A19" s="15" t="s">
        <v>44</v>
      </c>
      <c r="B19" s="17">
        <v>324</v>
      </c>
      <c r="C19" s="17">
        <v>316</v>
      </c>
      <c r="D19" s="17">
        <v>333</v>
      </c>
      <c r="E19" s="10">
        <v>319</v>
      </c>
      <c r="F19" s="3">
        <v>324</v>
      </c>
    </row>
    <row r="20" spans="1:6" x14ac:dyDescent="0.2">
      <c r="A20" s="15" t="s">
        <v>43</v>
      </c>
      <c r="B20" s="17">
        <v>29</v>
      </c>
      <c r="C20" s="17">
        <v>17</v>
      </c>
      <c r="D20" s="17">
        <v>17</v>
      </c>
      <c r="E20" s="10">
        <v>12</v>
      </c>
      <c r="F20" s="3">
        <v>12</v>
      </c>
    </row>
    <row r="21" spans="1:6" s="2" customFormat="1" ht="22.5" x14ac:dyDescent="0.2">
      <c r="A21" s="18" t="s">
        <v>42</v>
      </c>
      <c r="B21" s="17">
        <v>353</v>
      </c>
      <c r="C21" s="17">
        <v>333</v>
      </c>
      <c r="D21" s="17">
        <v>349</v>
      </c>
      <c r="E21" s="10">
        <v>331</v>
      </c>
      <c r="F21" s="3">
        <v>336</v>
      </c>
    </row>
    <row r="22" spans="1:6" ht="22.5" x14ac:dyDescent="0.2">
      <c r="A22" s="4" t="s">
        <v>41</v>
      </c>
      <c r="B22" s="17">
        <v>25</v>
      </c>
      <c r="C22" s="17">
        <v>26</v>
      </c>
      <c r="D22" s="17">
        <v>29</v>
      </c>
      <c r="E22" s="10">
        <v>27</v>
      </c>
      <c r="F22" s="3">
        <v>28</v>
      </c>
    </row>
    <row r="23" spans="1:6" ht="22.5" x14ac:dyDescent="0.2">
      <c r="A23" s="4" t="s">
        <v>40</v>
      </c>
      <c r="B23" s="17">
        <v>2</v>
      </c>
      <c r="C23" s="17">
        <v>2</v>
      </c>
      <c r="D23" s="17">
        <v>2</v>
      </c>
      <c r="E23" s="10">
        <v>2</v>
      </c>
      <c r="F23" s="3">
        <v>2</v>
      </c>
    </row>
  </sheetData>
  <mergeCells count="2">
    <mergeCell ref="A3:F3"/>
    <mergeCell ref="A14:F14"/>
  </mergeCells>
  <pageMargins left="0.78740157480314965" right="0.78740157480314965" top="0.98425196850393704" bottom="0.98425196850393704" header="0.51181102362204722" footer="0.51181102362204722"/>
  <pageSetup orientation="portrait" cellComments="asDisplaye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A31EF-1162-4528-9D6B-77415B9B9685}">
  <dimension ref="A1:I11"/>
  <sheetViews>
    <sheetView zoomScaleNormal="100" workbookViewId="0"/>
  </sheetViews>
  <sheetFormatPr defaultRowHeight="12.75" x14ac:dyDescent="0.2"/>
  <cols>
    <col min="1" max="1" width="34.28515625" style="20" customWidth="1"/>
    <col min="2" max="8" width="7.28515625" style="20" customWidth="1"/>
    <col min="9" max="16384" width="9.140625" style="20"/>
  </cols>
  <sheetData>
    <row r="1" spans="1:9" x14ac:dyDescent="0.2">
      <c r="A1" s="26" t="s">
        <v>76</v>
      </c>
    </row>
    <row r="2" spans="1:9" x14ac:dyDescent="0.2">
      <c r="A2" s="102" t="s">
        <v>75</v>
      </c>
      <c r="B2" s="25" t="s">
        <v>74</v>
      </c>
      <c r="C2" s="25" t="s">
        <v>73</v>
      </c>
      <c r="D2" s="25" t="s">
        <v>72</v>
      </c>
      <c r="E2" s="25" t="s">
        <v>71</v>
      </c>
      <c r="F2" s="25" t="s">
        <v>70</v>
      </c>
      <c r="G2" s="25" t="s">
        <v>69</v>
      </c>
      <c r="H2" s="25" t="s">
        <v>68</v>
      </c>
      <c r="I2" s="100" t="s">
        <v>0</v>
      </c>
    </row>
    <row r="3" spans="1:9" x14ac:dyDescent="0.2">
      <c r="A3" s="103"/>
      <c r="B3" s="104" t="s">
        <v>67</v>
      </c>
      <c r="C3" s="104"/>
      <c r="D3" s="104"/>
      <c r="E3" s="104"/>
      <c r="F3" s="104"/>
      <c r="G3" s="104"/>
      <c r="H3" s="104"/>
      <c r="I3" s="101"/>
    </row>
    <row r="4" spans="1:9" x14ac:dyDescent="0.2">
      <c r="A4" s="22" t="s">
        <v>66</v>
      </c>
      <c r="B4" s="23">
        <v>9.115770282588878</v>
      </c>
      <c r="C4" s="23">
        <v>26.405311900700607</v>
      </c>
      <c r="D4" s="23">
        <v>69.536327902417355</v>
      </c>
      <c r="E4" s="23">
        <v>168.34910287649126</v>
      </c>
      <c r="F4" s="23">
        <v>361.26284238133735</v>
      </c>
      <c r="G4" s="23">
        <v>560.15202455781321</v>
      </c>
      <c r="H4" s="23">
        <v>599.80577717691415</v>
      </c>
      <c r="I4" s="21">
        <v>186.85543452888189</v>
      </c>
    </row>
    <row r="5" spans="1:9" ht="33.75" x14ac:dyDescent="0.2">
      <c r="A5" s="24" t="s">
        <v>65</v>
      </c>
      <c r="B5" s="23">
        <v>177.75752051048315</v>
      </c>
      <c r="C5" s="23">
        <v>209.89331868513113</v>
      </c>
      <c r="D5" s="23">
        <v>219.42574582540587</v>
      </c>
      <c r="E5" s="23">
        <v>216.65981034355454</v>
      </c>
      <c r="F5" s="23">
        <v>188.91364792648537</v>
      </c>
      <c r="G5" s="23">
        <v>253.7640695804707</v>
      </c>
      <c r="H5" s="23">
        <v>377.78243235523735</v>
      </c>
      <c r="I5" s="21">
        <v>184.97113077911743</v>
      </c>
    </row>
    <row r="6" spans="1:9" x14ac:dyDescent="0.2">
      <c r="A6" s="22" t="s">
        <v>64</v>
      </c>
      <c r="B6" s="23">
        <v>37.1642942290162</v>
      </c>
      <c r="C6" s="23">
        <v>69.193481550011086</v>
      </c>
      <c r="D6" s="23">
        <v>175.19291502081262</v>
      </c>
      <c r="E6" s="23">
        <v>568.33644504920733</v>
      </c>
      <c r="F6" s="23">
        <v>1153.7930626491293</v>
      </c>
      <c r="G6" s="23">
        <v>1685.1337523753837</v>
      </c>
      <c r="H6" s="23">
        <v>1546.9276615191272</v>
      </c>
      <c r="I6" s="21">
        <v>555.25087957611606</v>
      </c>
    </row>
    <row r="7" spans="1:9" x14ac:dyDescent="0.2">
      <c r="A7" s="22" t="s">
        <v>63</v>
      </c>
      <c r="B7" s="23">
        <v>148.6571769160648</v>
      </c>
      <c r="C7" s="23">
        <v>336.71591160966392</v>
      </c>
      <c r="D7" s="23">
        <v>950.71612759916172</v>
      </c>
      <c r="E7" s="23">
        <v>2192.5466493676358</v>
      </c>
      <c r="F7" s="23">
        <v>3793.0626491293801</v>
      </c>
      <c r="G7" s="23">
        <v>4779.125858792574</v>
      </c>
      <c r="H7" s="23">
        <v>4828.1508844755035</v>
      </c>
      <c r="I7" s="21">
        <v>1849.0363333136468</v>
      </c>
    </row>
    <row r="8" spans="1:9" x14ac:dyDescent="0.2">
      <c r="A8" s="22" t="s">
        <v>62</v>
      </c>
      <c r="B8" s="23">
        <v>3.8566720426337566</v>
      </c>
      <c r="C8" s="23">
        <v>14.455462719361647</v>
      </c>
      <c r="D8" s="23">
        <v>89.624600407560152</v>
      </c>
      <c r="E8" s="23">
        <v>435.42925856776685</v>
      </c>
      <c r="F8" s="23">
        <v>1216.3041549170791</v>
      </c>
      <c r="G8" s="23">
        <v>2145.3003946791405</v>
      </c>
      <c r="H8" s="23">
        <v>3091.9511777138832</v>
      </c>
      <c r="I8" s="21">
        <v>681.69609836628047</v>
      </c>
    </row>
    <row r="9" spans="1:9" x14ac:dyDescent="0.2">
      <c r="A9" s="22" t="s">
        <v>61</v>
      </c>
      <c r="B9" s="23">
        <v>2.8048523946427317</v>
      </c>
      <c r="C9" s="23">
        <v>8.2877986257673442</v>
      </c>
      <c r="D9" s="23">
        <v>31.48450402248341</v>
      </c>
      <c r="E9" s="23">
        <v>172.14645106167526</v>
      </c>
      <c r="F9" s="23">
        <v>504.42704738616868</v>
      </c>
      <c r="G9" s="23">
        <v>1123.519953223213</v>
      </c>
      <c r="H9" s="23">
        <v>1706.1142106365558</v>
      </c>
      <c r="I9" s="21">
        <v>334.98420840961955</v>
      </c>
    </row>
    <row r="10" spans="1:9" ht="22.5" x14ac:dyDescent="0.2">
      <c r="A10" s="22" t="s">
        <v>60</v>
      </c>
      <c r="B10" s="23">
        <v>24.542458453123903</v>
      </c>
      <c r="C10" s="23">
        <v>48.184875731205487</v>
      </c>
      <c r="D10" s="23">
        <v>95.22613793303266</v>
      </c>
      <c r="E10" s="23">
        <v>216.65981034355454</v>
      </c>
      <c r="F10" s="23">
        <v>402.27958431109619</v>
      </c>
      <c r="G10" s="23">
        <v>520.09940067241632</v>
      </c>
      <c r="H10" s="23">
        <v>654.26433345392911</v>
      </c>
      <c r="I10" s="21">
        <v>207.47028003003635</v>
      </c>
    </row>
    <row r="11" spans="1:9" x14ac:dyDescent="0.2">
      <c r="A11" s="22" t="s">
        <v>59</v>
      </c>
      <c r="B11" s="21">
        <v>156.37052100133229</v>
      </c>
      <c r="C11" s="21">
        <v>162.2866614627001</v>
      </c>
      <c r="D11" s="21">
        <v>173.45450682325219</v>
      </c>
      <c r="E11" s="21">
        <v>186.70295243821397</v>
      </c>
      <c r="F11" s="21">
        <v>277.65179152452134</v>
      </c>
      <c r="G11" s="21">
        <v>302.58734103201289</v>
      </c>
      <c r="H11" s="21">
        <v>306.18656815888187</v>
      </c>
      <c r="I11" s="21">
        <v>177.68703120913241</v>
      </c>
    </row>
  </sheetData>
  <mergeCells count="3">
    <mergeCell ref="I2:I3"/>
    <mergeCell ref="A2:A3"/>
    <mergeCell ref="B3:H3"/>
  </mergeCells>
  <pageMargins left="0.57999999999999996" right="0.2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AF80B-BFC0-472D-9002-011621A6355C}">
  <dimension ref="A1:F23"/>
  <sheetViews>
    <sheetView zoomScaleNormal="100" workbookViewId="0"/>
  </sheetViews>
  <sheetFormatPr defaultRowHeight="12.75" x14ac:dyDescent="0.2"/>
  <cols>
    <col min="1" max="1" width="31.7109375" style="20" customWidth="1"/>
    <col min="2" max="16384" width="9.140625" style="20"/>
  </cols>
  <sheetData>
    <row r="1" spans="1:6" x14ac:dyDescent="0.2">
      <c r="A1" s="32" t="s">
        <v>98</v>
      </c>
    </row>
    <row r="2" spans="1:6" x14ac:dyDescent="0.2">
      <c r="A2" s="102" t="s">
        <v>75</v>
      </c>
      <c r="B2" s="105" t="s">
        <v>97</v>
      </c>
      <c r="C2" s="25" t="s">
        <v>96</v>
      </c>
      <c r="D2" s="31" t="s">
        <v>95</v>
      </c>
      <c r="E2" s="31" t="s">
        <v>94</v>
      </c>
      <c r="F2" s="106" t="s">
        <v>0</v>
      </c>
    </row>
    <row r="3" spans="1:6" x14ac:dyDescent="0.2">
      <c r="A3" s="103"/>
      <c r="B3" s="105"/>
      <c r="C3" s="107" t="s">
        <v>67</v>
      </c>
      <c r="D3" s="107"/>
      <c r="E3" s="107"/>
      <c r="F3" s="106"/>
    </row>
    <row r="4" spans="1:6" ht="33.75" x14ac:dyDescent="0.2">
      <c r="A4" s="29" t="s">
        <v>93</v>
      </c>
      <c r="B4" s="27">
        <v>584.57281217571779</v>
      </c>
      <c r="C4" s="27">
        <v>537.27386150966936</v>
      </c>
      <c r="D4" s="27">
        <v>410.84809914075976</v>
      </c>
      <c r="E4" s="27">
        <v>416.78141926007527</v>
      </c>
      <c r="F4" s="27">
        <v>445.10614663046164</v>
      </c>
    </row>
    <row r="5" spans="1:6" x14ac:dyDescent="0.2">
      <c r="A5" s="28" t="s">
        <v>92</v>
      </c>
      <c r="B5" s="27">
        <v>518.85160843998608</v>
      </c>
      <c r="C5" s="27">
        <v>418.74610106051153</v>
      </c>
      <c r="D5" s="27">
        <v>321.10861834775574</v>
      </c>
      <c r="E5" s="27">
        <v>334.77156583738793</v>
      </c>
      <c r="F5" s="27">
        <v>352.69069365588746</v>
      </c>
    </row>
    <row r="6" spans="1:6" x14ac:dyDescent="0.2">
      <c r="A6" s="28" t="s">
        <v>64</v>
      </c>
      <c r="B6" s="30" t="s">
        <v>14</v>
      </c>
      <c r="C6" s="27">
        <v>10.91703056768559</v>
      </c>
      <c r="D6" s="27">
        <v>28.081742288967234</v>
      </c>
      <c r="E6" s="27">
        <v>41.004926711343678</v>
      </c>
      <c r="F6" s="27">
        <v>26.690940508516412</v>
      </c>
    </row>
    <row r="7" spans="1:6" x14ac:dyDescent="0.2">
      <c r="A7" s="28" t="s">
        <v>91</v>
      </c>
      <c r="B7" s="27">
        <v>44.967139398132133</v>
      </c>
      <c r="C7" s="27">
        <v>54.585152838427945</v>
      </c>
      <c r="D7" s="27">
        <v>146.81867435862216</v>
      </c>
      <c r="E7" s="27">
        <v>266.22601670797758</v>
      </c>
      <c r="F7" s="27">
        <v>154.12861021969883</v>
      </c>
    </row>
    <row r="8" spans="1:6" x14ac:dyDescent="0.2">
      <c r="A8" s="28" t="s">
        <v>90</v>
      </c>
      <c r="B8" s="27">
        <v>3.4590107229332414</v>
      </c>
      <c r="C8" s="27">
        <v>28.072364316905801</v>
      </c>
      <c r="D8" s="27">
        <v>68.372937747050656</v>
      </c>
      <c r="E8" s="27">
        <v>75.889715107561429</v>
      </c>
      <c r="F8" s="27">
        <v>59.398913848432485</v>
      </c>
    </row>
    <row r="9" spans="1:6" ht="33.75" x14ac:dyDescent="0.2">
      <c r="A9" s="29" t="s">
        <v>89</v>
      </c>
      <c r="B9" s="27">
        <v>34.590107229332411</v>
      </c>
      <c r="C9" s="27">
        <v>95.91391141609482</v>
      </c>
      <c r="D9" s="27">
        <v>223.73822932405415</v>
      </c>
      <c r="E9" s="27">
        <v>309.06698491385902</v>
      </c>
      <c r="F9" s="27">
        <v>211.52184645766476</v>
      </c>
    </row>
    <row r="10" spans="1:6" x14ac:dyDescent="0.2">
      <c r="A10" s="28" t="s">
        <v>88</v>
      </c>
      <c r="B10" s="30" t="s">
        <v>14</v>
      </c>
      <c r="C10" s="27">
        <v>3.8989394884591393</v>
      </c>
      <c r="D10" s="27">
        <v>14.651343802939424</v>
      </c>
      <c r="E10" s="27">
        <v>22.644511765965909</v>
      </c>
      <c r="F10" s="27">
        <v>13.885460380153049</v>
      </c>
    </row>
    <row r="11" spans="1:6" ht="22.5" x14ac:dyDescent="0.2">
      <c r="A11" s="29" t="s">
        <v>87</v>
      </c>
      <c r="B11" s="30" t="s">
        <v>14</v>
      </c>
      <c r="C11" s="27">
        <v>31.191515907673114</v>
      </c>
      <c r="D11" s="27">
        <v>28.692214947423043</v>
      </c>
      <c r="E11" s="27">
        <v>26.928608586554056</v>
      </c>
      <c r="F11" s="27">
        <v>27.462354974080476</v>
      </c>
    </row>
    <row r="12" spans="1:6" x14ac:dyDescent="0.2">
      <c r="A12" s="28" t="s">
        <v>63</v>
      </c>
      <c r="B12" s="27">
        <v>3.4590107229332414</v>
      </c>
      <c r="C12" s="27">
        <v>15.595757953836557</v>
      </c>
      <c r="D12" s="27">
        <v>42.733086091906657</v>
      </c>
      <c r="E12" s="27">
        <v>157.89956853024879</v>
      </c>
      <c r="F12" s="27">
        <v>64.644532214268082</v>
      </c>
    </row>
    <row r="13" spans="1:6" x14ac:dyDescent="0.2">
      <c r="A13" s="28" t="s">
        <v>59</v>
      </c>
      <c r="B13" s="27">
        <v>55.344171566931863</v>
      </c>
      <c r="C13" s="27">
        <v>444.47910168434186</v>
      </c>
      <c r="D13" s="27">
        <v>689.83410405506459</v>
      </c>
      <c r="E13" s="27">
        <v>455.3382906453686</v>
      </c>
      <c r="F13" s="27">
        <v>553.87558627499379</v>
      </c>
    </row>
    <row r="14" spans="1:6" x14ac:dyDescent="0.2">
      <c r="A14" s="28" t="s">
        <v>86</v>
      </c>
      <c r="B14" s="27">
        <v>944.30992736077485</v>
      </c>
      <c r="C14" s="27">
        <v>718.1846537741734</v>
      </c>
      <c r="D14" s="27">
        <v>302.18396593562568</v>
      </c>
      <c r="E14" s="27">
        <v>162.79567918234952</v>
      </c>
      <c r="F14" s="27">
        <v>377.99308812638856</v>
      </c>
    </row>
    <row r="15" spans="1:6" x14ac:dyDescent="0.2">
      <c r="A15" s="28" t="s">
        <v>85</v>
      </c>
      <c r="B15" s="27">
        <v>31.131096506399171</v>
      </c>
      <c r="C15" s="27">
        <v>10.91703056768559</v>
      </c>
      <c r="D15" s="27">
        <v>284.48025884040715</v>
      </c>
      <c r="E15" s="27">
        <v>418.00544692310046</v>
      </c>
      <c r="F15" s="27">
        <v>252.71537891878546</v>
      </c>
    </row>
    <row r="16" spans="1:6" ht="33.75" x14ac:dyDescent="0.2">
      <c r="A16" s="29" t="s">
        <v>84</v>
      </c>
      <c r="B16" s="27">
        <v>24.213075060532688</v>
      </c>
      <c r="C16" s="27">
        <v>27.292576419213972</v>
      </c>
      <c r="D16" s="27">
        <v>25.33461532591609</v>
      </c>
      <c r="E16" s="27">
        <v>23.2565255974785</v>
      </c>
      <c r="F16" s="27">
        <v>25.148111577388299</v>
      </c>
    </row>
    <row r="17" spans="1:6" ht="22.5" x14ac:dyDescent="0.2">
      <c r="A17" s="29" t="s">
        <v>83</v>
      </c>
      <c r="B17" s="27">
        <v>207.54064337599448</v>
      </c>
      <c r="C17" s="27">
        <v>68.621334996880847</v>
      </c>
      <c r="D17" s="27">
        <v>14.95658013216733</v>
      </c>
      <c r="E17" s="27">
        <v>3.0600691575629608</v>
      </c>
      <c r="F17" s="27">
        <v>31.165144408787953</v>
      </c>
    </row>
    <row r="18" spans="1:6" ht="22.5" x14ac:dyDescent="0.2">
      <c r="A18" s="29" t="s">
        <v>82</v>
      </c>
      <c r="B18" s="27">
        <v>13.836042891732966</v>
      </c>
      <c r="C18" s="27">
        <v>12.476606363069244</v>
      </c>
      <c r="D18" s="27">
        <v>8.546617218381332</v>
      </c>
      <c r="E18" s="27">
        <v>8.5681936411762898</v>
      </c>
      <c r="F18" s="27">
        <v>9.5655393729943228</v>
      </c>
    </row>
    <row r="19" spans="1:6" ht="22.5" x14ac:dyDescent="0.2">
      <c r="A19" s="29" t="s">
        <v>81</v>
      </c>
      <c r="B19" s="27">
        <v>76.098235904531307</v>
      </c>
      <c r="C19" s="27">
        <v>84.996880848409219</v>
      </c>
      <c r="D19" s="27">
        <v>57.384429894846086</v>
      </c>
      <c r="E19" s="27">
        <v>33.660760733192568</v>
      </c>
      <c r="F19" s="27">
        <v>57.701802024191558</v>
      </c>
    </row>
    <row r="20" spans="1:6" x14ac:dyDescent="0.2">
      <c r="A20" s="28" t="s">
        <v>80</v>
      </c>
      <c r="B20" s="27">
        <v>10.377032168799724</v>
      </c>
      <c r="C20" s="27">
        <v>12.476606363069244</v>
      </c>
      <c r="D20" s="27">
        <v>8.8518535476092364</v>
      </c>
      <c r="E20" s="27">
        <v>6.1201383151259217</v>
      </c>
      <c r="F20" s="27">
        <v>8.9484078005430749</v>
      </c>
    </row>
    <row r="21" spans="1:6" ht="22.5" x14ac:dyDescent="0.2">
      <c r="A21" s="29" t="s">
        <v>79</v>
      </c>
      <c r="B21" s="27">
        <v>169.4915254237288</v>
      </c>
      <c r="C21" s="27">
        <v>102.93200249532127</v>
      </c>
      <c r="D21" s="27">
        <v>48.227340018008938</v>
      </c>
      <c r="E21" s="27">
        <v>18.972428776890357</v>
      </c>
      <c r="F21" s="27">
        <v>57.084670451740315</v>
      </c>
    </row>
    <row r="22" spans="1:6" x14ac:dyDescent="0.2">
      <c r="A22" s="28" t="s">
        <v>78</v>
      </c>
      <c r="B22" s="27">
        <v>601.86786579038392</v>
      </c>
      <c r="C22" s="27">
        <v>88.895820336868368</v>
      </c>
      <c r="D22" s="27">
        <v>12.819925827571998</v>
      </c>
      <c r="E22" s="27">
        <v>3.6720829890755535</v>
      </c>
      <c r="F22" s="27">
        <v>51.839052085904711</v>
      </c>
    </row>
    <row r="23" spans="1:6" x14ac:dyDescent="0.2">
      <c r="A23" s="28" t="s">
        <v>77</v>
      </c>
      <c r="B23" s="27">
        <v>13.836042891732966</v>
      </c>
      <c r="C23" s="27">
        <v>19.494697442295696</v>
      </c>
      <c r="D23" s="27">
        <v>12.514689498344092</v>
      </c>
      <c r="E23" s="27">
        <v>14.076318124789621</v>
      </c>
      <c r="F23" s="27">
        <v>14.348309059491484</v>
      </c>
    </row>
  </sheetData>
  <mergeCells count="4">
    <mergeCell ref="A2:A3"/>
    <mergeCell ref="B2:B3"/>
    <mergeCell ref="F2:F3"/>
    <mergeCell ref="C3:E3"/>
  </mergeCells>
  <pageMargins left="0.53" right="0.41" top="1" bottom="1" header="0.5" footer="0.5"/>
  <pageSetup paperSize="9" scale="9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D971F-7BB0-4FCA-9F3B-1F605AF19A84}">
  <dimension ref="A1:F10"/>
  <sheetViews>
    <sheetView workbookViewId="0"/>
  </sheetViews>
  <sheetFormatPr defaultRowHeight="11.25" x14ac:dyDescent="0.2"/>
  <cols>
    <col min="1" max="1" width="34.7109375" style="1" customWidth="1"/>
    <col min="2" max="5" width="10.140625" style="1" customWidth="1"/>
    <col min="6" max="16384" width="9.140625" style="1"/>
  </cols>
  <sheetData>
    <row r="1" spans="1:6" s="2" customFormat="1" x14ac:dyDescent="0.2">
      <c r="A1" s="9" t="s">
        <v>107</v>
      </c>
      <c r="B1" s="9"/>
      <c r="C1" s="9"/>
      <c r="D1" s="9"/>
      <c r="E1" s="9"/>
    </row>
    <row r="2" spans="1:6" x14ac:dyDescent="0.2">
      <c r="A2" s="19" t="s">
        <v>57</v>
      </c>
      <c r="B2" s="8">
        <v>2004</v>
      </c>
      <c r="C2" s="7">
        <v>2008</v>
      </c>
      <c r="D2" s="7">
        <v>2009</v>
      </c>
      <c r="E2" s="7">
        <v>2010</v>
      </c>
      <c r="F2" s="7">
        <v>2011</v>
      </c>
    </row>
    <row r="3" spans="1:6" s="2" customFormat="1" x14ac:dyDescent="0.2">
      <c r="A3" s="37" t="s">
        <v>106</v>
      </c>
      <c r="B3" s="36">
        <v>2382.1999999999998</v>
      </c>
      <c r="C3" s="36">
        <v>1995.4</v>
      </c>
      <c r="D3" s="36">
        <v>2024.9</v>
      </c>
      <c r="E3" s="35">
        <v>1972.5</v>
      </c>
      <c r="F3" s="33">
        <v>2016.2</v>
      </c>
    </row>
    <row r="4" spans="1:6" x14ac:dyDescent="0.2">
      <c r="A4" s="4" t="s">
        <v>105</v>
      </c>
      <c r="B4" s="34">
        <v>648.1</v>
      </c>
      <c r="C4" s="34">
        <v>552.70000000000005</v>
      </c>
      <c r="D4" s="34">
        <v>563.1</v>
      </c>
      <c r="E4" s="21">
        <v>551.4</v>
      </c>
      <c r="F4" s="33">
        <v>567</v>
      </c>
    </row>
    <row r="5" spans="1:6" x14ac:dyDescent="0.2">
      <c r="A5" s="4" t="s">
        <v>104</v>
      </c>
      <c r="B5" s="34">
        <v>8724.9</v>
      </c>
      <c r="C5" s="34">
        <v>7221.1</v>
      </c>
      <c r="D5" s="34">
        <v>7542.7</v>
      </c>
      <c r="E5" s="21">
        <v>7695.5</v>
      </c>
      <c r="F5" s="33">
        <v>8642.9</v>
      </c>
    </row>
    <row r="6" spans="1:6" x14ac:dyDescent="0.2">
      <c r="A6" s="4" t="s">
        <v>103</v>
      </c>
      <c r="B6" s="34">
        <v>2374.8000000000002</v>
      </c>
      <c r="C6" s="34">
        <v>2000.3</v>
      </c>
      <c r="D6" s="34">
        <v>2097.5</v>
      </c>
      <c r="E6" s="21">
        <v>2151.4</v>
      </c>
      <c r="F6" s="33">
        <v>2430.6999999999998</v>
      </c>
    </row>
    <row r="7" spans="1:6" x14ac:dyDescent="0.2">
      <c r="A7" s="1" t="s">
        <v>102</v>
      </c>
      <c r="B7" s="34">
        <v>496.1</v>
      </c>
      <c r="C7" s="34">
        <v>511.9</v>
      </c>
      <c r="D7" s="34">
        <v>509.5</v>
      </c>
      <c r="E7" s="33">
        <v>508.2</v>
      </c>
      <c r="F7" s="33">
        <v>488.3</v>
      </c>
    </row>
    <row r="8" spans="1:6" x14ac:dyDescent="0.2">
      <c r="A8" s="4" t="s">
        <v>101</v>
      </c>
      <c r="B8" s="34">
        <v>135</v>
      </c>
      <c r="C8" s="34">
        <v>141.80000000000001</v>
      </c>
      <c r="D8" s="34">
        <v>141.69999999999999</v>
      </c>
      <c r="E8" s="33">
        <v>142.1</v>
      </c>
      <c r="F8" s="33">
        <v>137.30000000000001</v>
      </c>
    </row>
    <row r="9" spans="1:6" x14ac:dyDescent="0.2">
      <c r="A9" s="1" t="s">
        <v>100</v>
      </c>
      <c r="B9" s="34">
        <v>106.8</v>
      </c>
      <c r="C9" s="34">
        <v>102.8</v>
      </c>
      <c r="D9" s="34">
        <v>102.8</v>
      </c>
      <c r="E9" s="33">
        <v>103.4</v>
      </c>
      <c r="F9" s="33">
        <v>111.5</v>
      </c>
    </row>
    <row r="10" spans="1:6" x14ac:dyDescent="0.2">
      <c r="A10" s="4" t="s">
        <v>99</v>
      </c>
      <c r="B10" s="1">
        <v>29.1</v>
      </c>
      <c r="C10" s="1">
        <v>28.5</v>
      </c>
      <c r="D10" s="1">
        <v>28.6</v>
      </c>
      <c r="E10" s="1">
        <v>28.9</v>
      </c>
      <c r="F10" s="1">
        <v>31.3</v>
      </c>
    </row>
  </sheetData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27D80-07DA-4821-9CB5-93716886D3A8}">
  <dimension ref="A1:E26"/>
  <sheetViews>
    <sheetView workbookViewId="0"/>
  </sheetViews>
  <sheetFormatPr defaultRowHeight="11.25" x14ac:dyDescent="0.2"/>
  <cols>
    <col min="1" max="1" width="34.7109375" style="1" customWidth="1"/>
    <col min="2" max="5" width="10.7109375" style="1" customWidth="1"/>
    <col min="6" max="16384" width="9.140625" style="1"/>
  </cols>
  <sheetData>
    <row r="1" spans="1:5" s="2" customFormat="1" x14ac:dyDescent="0.2">
      <c r="A1" s="9" t="s">
        <v>134</v>
      </c>
      <c r="B1" s="9"/>
      <c r="C1" s="9"/>
      <c r="D1" s="9"/>
      <c r="E1" s="9"/>
    </row>
    <row r="2" spans="1:5" ht="33.75" x14ac:dyDescent="0.2">
      <c r="A2" s="19" t="s">
        <v>57</v>
      </c>
      <c r="B2" s="41" t="s">
        <v>133</v>
      </c>
      <c r="C2" s="41" t="s">
        <v>132</v>
      </c>
      <c r="D2" s="41" t="s">
        <v>131</v>
      </c>
      <c r="E2" s="40" t="s">
        <v>130</v>
      </c>
    </row>
    <row r="3" spans="1:5" s="2" customFormat="1" x14ac:dyDescent="0.2">
      <c r="A3" s="2" t="s">
        <v>0</v>
      </c>
      <c r="B3" s="33">
        <v>2016.2</v>
      </c>
      <c r="C3" s="33">
        <v>8642.9</v>
      </c>
      <c r="D3" s="33">
        <v>488.3</v>
      </c>
      <c r="E3" s="33">
        <v>111.5</v>
      </c>
    </row>
    <row r="4" spans="1:5" x14ac:dyDescent="0.2">
      <c r="A4" s="1" t="s">
        <v>31</v>
      </c>
      <c r="B4" s="39"/>
      <c r="C4" s="21"/>
      <c r="D4" s="21"/>
      <c r="E4" s="21"/>
    </row>
    <row r="5" spans="1:5" x14ac:dyDescent="0.2">
      <c r="A5" s="38" t="s">
        <v>129</v>
      </c>
      <c r="B5" s="21">
        <v>95.2</v>
      </c>
      <c r="C5" s="21">
        <v>230.1</v>
      </c>
      <c r="D5" s="21">
        <v>38</v>
      </c>
      <c r="E5" s="21" t="s">
        <v>14</v>
      </c>
    </row>
    <row r="6" spans="1:5" x14ac:dyDescent="0.2">
      <c r="A6" s="38" t="s">
        <v>128</v>
      </c>
      <c r="B6" s="21">
        <v>72.3</v>
      </c>
      <c r="C6" s="21">
        <v>184.8</v>
      </c>
      <c r="D6" s="21">
        <v>17.7</v>
      </c>
      <c r="E6" s="21" t="s">
        <v>14</v>
      </c>
    </row>
    <row r="7" spans="1:5" x14ac:dyDescent="0.2">
      <c r="A7" s="38" t="s">
        <v>127</v>
      </c>
      <c r="B7" s="21">
        <v>76.8</v>
      </c>
      <c r="C7" s="21">
        <v>171.8</v>
      </c>
      <c r="D7" s="21">
        <v>15.5</v>
      </c>
      <c r="E7" s="21" t="s">
        <v>14</v>
      </c>
    </row>
    <row r="8" spans="1:5" x14ac:dyDescent="0.2">
      <c r="A8" s="38" t="s">
        <v>126</v>
      </c>
      <c r="B8" s="33">
        <v>95</v>
      </c>
      <c r="C8" s="33">
        <v>196.5</v>
      </c>
      <c r="D8" s="33">
        <v>24.8</v>
      </c>
      <c r="E8" s="21" t="s">
        <v>14</v>
      </c>
    </row>
    <row r="9" spans="1:5" x14ac:dyDescent="0.2">
      <c r="A9" s="38" t="s">
        <v>125</v>
      </c>
      <c r="B9" s="33">
        <v>40.1</v>
      </c>
      <c r="C9" s="33">
        <v>176.9</v>
      </c>
      <c r="D9" s="33">
        <v>17.399999999999999</v>
      </c>
      <c r="E9" s="33">
        <v>4.9000000000000004</v>
      </c>
    </row>
    <row r="10" spans="1:5" x14ac:dyDescent="0.2">
      <c r="A10" s="38" t="s">
        <v>124</v>
      </c>
      <c r="B10" s="33">
        <v>73.8</v>
      </c>
      <c r="C10" s="33">
        <v>227.6</v>
      </c>
      <c r="D10" s="33">
        <v>15.6</v>
      </c>
      <c r="E10" s="33">
        <v>3.8</v>
      </c>
    </row>
    <row r="11" spans="1:5" x14ac:dyDescent="0.2">
      <c r="A11" s="38" t="s">
        <v>123</v>
      </c>
      <c r="B11" s="33">
        <v>80.599999999999994</v>
      </c>
      <c r="C11" s="33">
        <v>248.3</v>
      </c>
      <c r="D11" s="33">
        <v>20.8</v>
      </c>
      <c r="E11" s="33">
        <v>0.5</v>
      </c>
    </row>
    <row r="12" spans="1:5" x14ac:dyDescent="0.2">
      <c r="A12" s="38" t="s">
        <v>122</v>
      </c>
      <c r="B12" s="33">
        <v>52.9</v>
      </c>
      <c r="C12" s="33">
        <v>193.3</v>
      </c>
      <c r="D12" s="33">
        <v>15.1</v>
      </c>
      <c r="E12" s="21" t="s">
        <v>14</v>
      </c>
    </row>
    <row r="13" spans="1:5" x14ac:dyDescent="0.2">
      <c r="A13" s="38" t="s">
        <v>121</v>
      </c>
      <c r="B13" s="33">
        <v>37</v>
      </c>
      <c r="C13" s="33">
        <v>269.60000000000002</v>
      </c>
      <c r="D13" s="33">
        <v>14.3</v>
      </c>
      <c r="E13" s="33">
        <v>2.6</v>
      </c>
    </row>
    <row r="14" spans="1:5" x14ac:dyDescent="0.2">
      <c r="A14" s="38" t="s">
        <v>120</v>
      </c>
      <c r="B14" s="33">
        <v>16.7</v>
      </c>
      <c r="C14" s="33">
        <v>23.3</v>
      </c>
      <c r="D14" s="33">
        <v>3.8</v>
      </c>
      <c r="E14" s="21" t="s">
        <v>14</v>
      </c>
    </row>
    <row r="15" spans="1:5" x14ac:dyDescent="0.2">
      <c r="A15" s="38" t="s">
        <v>119</v>
      </c>
      <c r="B15" s="33">
        <v>39.700000000000003</v>
      </c>
      <c r="C15" s="33">
        <v>135.5</v>
      </c>
      <c r="D15" s="33">
        <v>6.6</v>
      </c>
      <c r="E15" s="21" t="s">
        <v>14</v>
      </c>
    </row>
    <row r="16" spans="1:5" x14ac:dyDescent="0.2">
      <c r="A16" s="38" t="s">
        <v>118</v>
      </c>
      <c r="B16" s="33">
        <v>16.899999999999999</v>
      </c>
      <c r="C16" s="33">
        <v>41</v>
      </c>
      <c r="D16" s="33">
        <v>6.7</v>
      </c>
      <c r="E16" s="21" t="s">
        <v>14</v>
      </c>
    </row>
    <row r="17" spans="1:5" x14ac:dyDescent="0.2">
      <c r="A17" s="38" t="s">
        <v>117</v>
      </c>
      <c r="B17" s="33">
        <v>214.2</v>
      </c>
      <c r="C17" s="33">
        <v>577.9</v>
      </c>
      <c r="D17" s="33">
        <v>121.5</v>
      </c>
      <c r="E17" s="33">
        <v>6.2</v>
      </c>
    </row>
    <row r="18" spans="1:5" x14ac:dyDescent="0.2">
      <c r="A18" s="38" t="s">
        <v>116</v>
      </c>
      <c r="B18" s="33">
        <v>101.5</v>
      </c>
      <c r="C18" s="33">
        <v>424.1</v>
      </c>
      <c r="D18" s="33">
        <v>18.600000000000001</v>
      </c>
      <c r="E18" s="33">
        <v>1.3</v>
      </c>
    </row>
    <row r="19" spans="1:5" x14ac:dyDescent="0.2">
      <c r="A19" s="38" t="s">
        <v>115</v>
      </c>
      <c r="B19" s="33">
        <v>76.5</v>
      </c>
      <c r="C19" s="33">
        <v>211.2</v>
      </c>
      <c r="D19" s="33">
        <v>26.7</v>
      </c>
      <c r="E19" s="33">
        <v>10.1</v>
      </c>
    </row>
    <row r="20" spans="1:5" x14ac:dyDescent="0.2">
      <c r="A20" s="38" t="s">
        <v>114</v>
      </c>
      <c r="B20" s="33">
        <v>123.4</v>
      </c>
      <c r="C20" s="33">
        <v>238.8</v>
      </c>
      <c r="D20" s="33">
        <v>18.7</v>
      </c>
      <c r="E20" s="21" t="s">
        <v>14</v>
      </c>
    </row>
    <row r="21" spans="1:5" x14ac:dyDescent="0.2">
      <c r="A21" s="38" t="s">
        <v>113</v>
      </c>
      <c r="B21" s="33">
        <v>38.5</v>
      </c>
      <c r="C21" s="33">
        <v>372.3</v>
      </c>
      <c r="D21" s="33">
        <v>3.7</v>
      </c>
      <c r="E21" s="21">
        <v>2.6</v>
      </c>
    </row>
    <row r="22" spans="1:5" x14ac:dyDescent="0.2">
      <c r="A22" s="38" t="s">
        <v>112</v>
      </c>
      <c r="B22" s="33">
        <v>48.7</v>
      </c>
      <c r="C22" s="33">
        <v>112.2</v>
      </c>
      <c r="D22" s="33">
        <v>20</v>
      </c>
      <c r="E22" s="33">
        <v>1.8</v>
      </c>
    </row>
    <row r="23" spans="1:5" x14ac:dyDescent="0.2">
      <c r="A23" s="38" t="s">
        <v>111</v>
      </c>
      <c r="B23" s="33">
        <v>189.7</v>
      </c>
      <c r="C23" s="33">
        <v>2138.8000000000002</v>
      </c>
      <c r="D23" s="33">
        <v>8.4</v>
      </c>
      <c r="E23" s="33">
        <v>9.1999999999999993</v>
      </c>
    </row>
    <row r="24" spans="1:5" x14ac:dyDescent="0.2">
      <c r="A24" s="38" t="s">
        <v>110</v>
      </c>
      <c r="B24" s="33">
        <v>117.5</v>
      </c>
      <c r="C24" s="33">
        <v>192.6</v>
      </c>
      <c r="D24" s="33">
        <v>27.3</v>
      </c>
      <c r="E24" s="33">
        <v>1.1000000000000001</v>
      </c>
    </row>
    <row r="25" spans="1:5" x14ac:dyDescent="0.2">
      <c r="A25" s="38" t="s">
        <v>109</v>
      </c>
      <c r="B25" s="33">
        <v>55.9</v>
      </c>
      <c r="C25" s="33">
        <v>139</v>
      </c>
      <c r="D25" s="33">
        <v>16.8</v>
      </c>
      <c r="E25" s="21" t="s">
        <v>14</v>
      </c>
    </row>
    <row r="26" spans="1:5" x14ac:dyDescent="0.2">
      <c r="A26" s="38" t="s">
        <v>108</v>
      </c>
      <c r="B26" s="33">
        <v>250.3</v>
      </c>
      <c r="C26" s="33">
        <v>1917.2</v>
      </c>
      <c r="D26" s="33">
        <v>2.2999999999999998</v>
      </c>
      <c r="E26" s="33">
        <v>65.900000000000006</v>
      </c>
    </row>
  </sheetData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60968-780D-4FB5-9C4D-8D8B85057610}">
  <dimension ref="A1:F22"/>
  <sheetViews>
    <sheetView workbookViewId="0"/>
  </sheetViews>
  <sheetFormatPr defaultRowHeight="11.25" x14ac:dyDescent="0.2"/>
  <cols>
    <col min="1" max="1" width="27.7109375" style="1" customWidth="1"/>
    <col min="2" max="5" width="10.7109375" style="1" customWidth="1"/>
    <col min="6" max="16384" width="9.140625" style="1"/>
  </cols>
  <sheetData>
    <row r="1" spans="1:6" s="2" customFormat="1" x14ac:dyDescent="0.2">
      <c r="A1" s="9" t="s">
        <v>155</v>
      </c>
      <c r="B1" s="9"/>
      <c r="C1" s="9"/>
      <c r="D1" s="9"/>
      <c r="E1" s="9"/>
    </row>
    <row r="2" spans="1:6" x14ac:dyDescent="0.2">
      <c r="A2" s="19" t="s">
        <v>57</v>
      </c>
      <c r="B2" s="8">
        <v>2000</v>
      </c>
      <c r="C2" s="7">
        <v>2008</v>
      </c>
      <c r="D2" s="7">
        <v>2009</v>
      </c>
      <c r="E2" s="7">
        <v>2010</v>
      </c>
      <c r="F2" s="7">
        <v>2011</v>
      </c>
    </row>
    <row r="3" spans="1:6" s="2" customFormat="1" x14ac:dyDescent="0.2">
      <c r="A3" s="98" t="s">
        <v>154</v>
      </c>
      <c r="B3" s="98"/>
      <c r="C3" s="98"/>
      <c r="D3" s="98"/>
      <c r="E3" s="98"/>
      <c r="F3" s="98"/>
    </row>
    <row r="4" spans="1:6" x14ac:dyDescent="0.2">
      <c r="A4" s="1" t="s">
        <v>153</v>
      </c>
      <c r="B4" s="1">
        <v>64</v>
      </c>
      <c r="C4" s="1">
        <v>21</v>
      </c>
      <c r="D4" s="1">
        <v>29</v>
      </c>
      <c r="E4" s="3">
        <v>12</v>
      </c>
      <c r="F4" s="3">
        <v>19</v>
      </c>
    </row>
    <row r="5" spans="1:6" x14ac:dyDescent="0.2">
      <c r="A5" s="1" t="s">
        <v>152</v>
      </c>
      <c r="B5" s="1">
        <v>72</v>
      </c>
      <c r="C5" s="1">
        <v>28</v>
      </c>
      <c r="D5" s="1">
        <v>30</v>
      </c>
      <c r="E5" s="3">
        <v>25</v>
      </c>
      <c r="F5" s="3">
        <v>23</v>
      </c>
    </row>
    <row r="6" spans="1:6" x14ac:dyDescent="0.2">
      <c r="A6" s="1" t="s">
        <v>151</v>
      </c>
      <c r="B6" s="3">
        <v>20907</v>
      </c>
      <c r="C6" s="3">
        <v>31675</v>
      </c>
      <c r="D6" s="3">
        <v>31796</v>
      </c>
      <c r="E6" s="3">
        <v>30256</v>
      </c>
      <c r="F6" s="3">
        <v>33834</v>
      </c>
    </row>
    <row r="7" spans="1:6" x14ac:dyDescent="0.2">
      <c r="A7" s="1" t="s">
        <v>150</v>
      </c>
      <c r="B7" s="3">
        <v>3570</v>
      </c>
      <c r="C7" s="3">
        <v>2280</v>
      </c>
      <c r="D7" s="3">
        <v>2273</v>
      </c>
      <c r="E7" s="3">
        <v>2343</v>
      </c>
      <c r="F7" s="3">
        <v>2390</v>
      </c>
    </row>
    <row r="8" spans="1:6" x14ac:dyDescent="0.2">
      <c r="A8" s="4" t="s">
        <v>149</v>
      </c>
      <c r="B8" s="43"/>
      <c r="C8" s="43"/>
      <c r="E8" s="3"/>
      <c r="F8" s="3"/>
    </row>
    <row r="9" spans="1:6" ht="22.5" x14ac:dyDescent="0.2">
      <c r="A9" s="11" t="s">
        <v>148</v>
      </c>
      <c r="B9" s="42">
        <v>5329</v>
      </c>
      <c r="C9" s="42">
        <v>8246</v>
      </c>
      <c r="D9" s="3">
        <v>8872</v>
      </c>
      <c r="E9" s="3">
        <v>9683</v>
      </c>
      <c r="F9" s="3">
        <v>10652</v>
      </c>
    </row>
    <row r="10" spans="1:6" s="2" customFormat="1" x14ac:dyDescent="0.2">
      <c r="A10" s="11" t="s">
        <v>147</v>
      </c>
      <c r="B10" s="1">
        <v>679</v>
      </c>
      <c r="C10" s="1">
        <v>568</v>
      </c>
      <c r="D10" s="1">
        <v>623</v>
      </c>
      <c r="E10" s="3">
        <v>1003</v>
      </c>
      <c r="F10" s="3">
        <v>1094</v>
      </c>
    </row>
    <row r="11" spans="1:6" ht="22.5" x14ac:dyDescent="0.2">
      <c r="A11" s="11" t="s">
        <v>146</v>
      </c>
      <c r="B11" s="3">
        <v>1150</v>
      </c>
      <c r="C11" s="3">
        <v>3714</v>
      </c>
      <c r="D11" s="3">
        <v>4091</v>
      </c>
      <c r="E11" s="3">
        <v>4611</v>
      </c>
      <c r="F11" s="3">
        <v>6253</v>
      </c>
    </row>
    <row r="12" spans="1:6" ht="22.5" x14ac:dyDescent="0.2">
      <c r="A12" s="11" t="s">
        <v>145</v>
      </c>
      <c r="B12" s="1">
        <v>158</v>
      </c>
      <c r="C12" s="1">
        <v>656</v>
      </c>
      <c r="D12" s="1">
        <v>676</v>
      </c>
      <c r="E12" s="3">
        <v>646</v>
      </c>
      <c r="F12" s="3">
        <v>470</v>
      </c>
    </row>
    <row r="13" spans="1:6" ht="22.5" x14ac:dyDescent="0.2">
      <c r="A13" s="11" t="s">
        <v>144</v>
      </c>
      <c r="B13" s="1">
        <v>456</v>
      </c>
      <c r="C13" s="1">
        <v>769</v>
      </c>
      <c r="D13" s="1">
        <v>897</v>
      </c>
      <c r="E13" s="3">
        <v>881</v>
      </c>
      <c r="F13" s="3">
        <v>867</v>
      </c>
    </row>
    <row r="14" spans="1:6" x14ac:dyDescent="0.2">
      <c r="A14" s="11" t="s">
        <v>143</v>
      </c>
      <c r="B14" s="1">
        <v>203</v>
      </c>
      <c r="C14" s="1">
        <v>245</v>
      </c>
      <c r="D14" s="1">
        <v>271</v>
      </c>
      <c r="E14" s="3">
        <v>261</v>
      </c>
      <c r="F14" s="3">
        <v>270</v>
      </c>
    </row>
    <row r="15" spans="1:6" x14ac:dyDescent="0.2">
      <c r="A15" s="11" t="s">
        <v>142</v>
      </c>
      <c r="B15" s="3">
        <v>11820</v>
      </c>
      <c r="C15" s="3">
        <v>17873</v>
      </c>
      <c r="D15" s="3">
        <v>17510</v>
      </c>
      <c r="E15" s="3">
        <v>15925</v>
      </c>
      <c r="F15" s="3">
        <v>15574</v>
      </c>
    </row>
    <row r="16" spans="1:6" x14ac:dyDescent="0.2">
      <c r="A16" s="11" t="s">
        <v>141</v>
      </c>
      <c r="B16" s="3">
        <v>2239</v>
      </c>
      <c r="C16" s="1">
        <v>758</v>
      </c>
      <c r="D16" s="1">
        <v>471</v>
      </c>
      <c r="E16" s="3">
        <v>431</v>
      </c>
      <c r="F16" s="3">
        <v>506</v>
      </c>
    </row>
    <row r="17" spans="1:6" x14ac:dyDescent="0.2">
      <c r="A17" s="99" t="s">
        <v>140</v>
      </c>
      <c r="B17" s="99"/>
      <c r="C17" s="99"/>
      <c r="D17" s="99"/>
      <c r="E17" s="99"/>
      <c r="F17" s="99"/>
    </row>
    <row r="18" spans="1:6" x14ac:dyDescent="0.2">
      <c r="A18" s="4" t="s">
        <v>139</v>
      </c>
      <c r="E18" s="3"/>
      <c r="F18" s="3"/>
    </row>
    <row r="19" spans="1:6" x14ac:dyDescent="0.2">
      <c r="A19" s="11" t="s">
        <v>138</v>
      </c>
      <c r="B19" s="1">
        <v>837</v>
      </c>
      <c r="C19" s="3">
        <v>1085</v>
      </c>
      <c r="D19" s="3">
        <v>1183</v>
      </c>
      <c r="E19" s="3">
        <v>838</v>
      </c>
      <c r="F19" s="3">
        <f>361+934</f>
        <v>1295</v>
      </c>
    </row>
    <row r="20" spans="1:6" x14ac:dyDescent="0.2">
      <c r="A20" s="11" t="s">
        <v>137</v>
      </c>
      <c r="B20" s="1">
        <v>990</v>
      </c>
      <c r="C20" s="1">
        <v>333</v>
      </c>
      <c r="D20" s="1">
        <v>508</v>
      </c>
      <c r="E20" s="3">
        <v>725</v>
      </c>
      <c r="F20" s="3">
        <v>1063</v>
      </c>
    </row>
    <row r="21" spans="1:6" x14ac:dyDescent="0.2">
      <c r="A21" s="4" t="s">
        <v>136</v>
      </c>
      <c r="B21" s="3">
        <v>4153</v>
      </c>
      <c r="C21" s="3">
        <v>4582</v>
      </c>
      <c r="D21" s="3">
        <v>4963</v>
      </c>
      <c r="E21" s="3">
        <v>5107</v>
      </c>
      <c r="F21" s="3">
        <f>754+6966</f>
        <v>7720</v>
      </c>
    </row>
    <row r="22" spans="1:6" x14ac:dyDescent="0.2">
      <c r="A22" s="4" t="s">
        <v>135</v>
      </c>
      <c r="B22" s="1">
        <v>646</v>
      </c>
      <c r="C22" s="1">
        <v>494</v>
      </c>
      <c r="D22" s="1">
        <v>483</v>
      </c>
      <c r="E22" s="3">
        <v>401</v>
      </c>
      <c r="F22" s="3">
        <f>75+392</f>
        <v>467</v>
      </c>
    </row>
  </sheetData>
  <mergeCells count="2">
    <mergeCell ref="A3:F3"/>
    <mergeCell ref="A17:F17"/>
  </mergeCells>
  <pageMargins left="0.78740157480314965" right="0.78740157480314965" top="0.98425196850393704" bottom="0.98425196850393704" header="0.51181102362204722" footer="0.51181102362204722"/>
  <pageSetup orientation="portrait" cellComments="asDisplayed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030EE-692B-4B5D-857F-E87BECF9A06A}">
  <dimension ref="A1:F18"/>
  <sheetViews>
    <sheetView workbookViewId="0"/>
  </sheetViews>
  <sheetFormatPr defaultRowHeight="11.25" x14ac:dyDescent="0.2"/>
  <cols>
    <col min="1" max="1" width="24.140625" style="1" customWidth="1"/>
    <col min="2" max="5" width="10.7109375" style="1" customWidth="1"/>
    <col min="6" max="16384" width="9.140625" style="1"/>
  </cols>
  <sheetData>
    <row r="1" spans="1:6" s="2" customFormat="1" x14ac:dyDescent="0.2">
      <c r="A1" s="44" t="s">
        <v>164</v>
      </c>
      <c r="B1" s="9"/>
      <c r="C1" s="9"/>
      <c r="D1" s="9"/>
      <c r="E1" s="9"/>
    </row>
    <row r="2" spans="1:6" x14ac:dyDescent="0.2">
      <c r="A2" s="19" t="s">
        <v>57</v>
      </c>
      <c r="B2" s="8">
        <v>2000</v>
      </c>
      <c r="C2" s="7">
        <v>2008</v>
      </c>
      <c r="D2" s="7">
        <v>2009</v>
      </c>
      <c r="E2" s="7">
        <v>2010</v>
      </c>
      <c r="F2" s="7">
        <v>2011</v>
      </c>
    </row>
    <row r="3" spans="1:6" s="2" customFormat="1" x14ac:dyDescent="0.2">
      <c r="A3" s="98" t="s">
        <v>0</v>
      </c>
      <c r="B3" s="98"/>
      <c r="C3" s="98"/>
      <c r="D3" s="98"/>
      <c r="E3" s="98"/>
      <c r="F3" s="98"/>
    </row>
    <row r="4" spans="1:6" x14ac:dyDescent="0.2">
      <c r="A4" s="4" t="s">
        <v>162</v>
      </c>
      <c r="B4" s="3">
        <v>3208</v>
      </c>
      <c r="C4" s="3">
        <v>3037</v>
      </c>
      <c r="D4" s="3">
        <v>3037</v>
      </c>
      <c r="E4" s="3">
        <v>3037</v>
      </c>
      <c r="F4" s="3">
        <v>3037</v>
      </c>
    </row>
    <row r="5" spans="1:6" x14ac:dyDescent="0.2">
      <c r="A5" s="4" t="s">
        <v>161</v>
      </c>
      <c r="B5" s="3">
        <v>3208</v>
      </c>
      <c r="C5" s="3">
        <v>3037</v>
      </c>
      <c r="D5" s="3">
        <v>3037</v>
      </c>
      <c r="E5" s="3">
        <v>3037</v>
      </c>
      <c r="F5" s="3">
        <v>3037</v>
      </c>
    </row>
    <row r="6" spans="1:6" x14ac:dyDescent="0.2">
      <c r="A6" s="4" t="s">
        <v>160</v>
      </c>
      <c r="B6" s="3">
        <v>89657</v>
      </c>
      <c r="C6" s="3">
        <v>85918</v>
      </c>
      <c r="D6" s="3">
        <v>83723</v>
      </c>
      <c r="E6" s="3">
        <v>81740</v>
      </c>
      <c r="F6" s="3">
        <v>83836</v>
      </c>
    </row>
    <row r="7" spans="1:6" ht="22.5" x14ac:dyDescent="0.2">
      <c r="A7" s="4" t="s">
        <v>159</v>
      </c>
      <c r="B7" s="33">
        <v>85.3</v>
      </c>
      <c r="C7" s="33">
        <v>84.3</v>
      </c>
      <c r="D7" s="33">
        <v>84.5</v>
      </c>
      <c r="E7" s="33">
        <f>3037/35.6573</f>
        <v>85.171900284093297</v>
      </c>
      <c r="F7" s="1">
        <v>85.7</v>
      </c>
    </row>
    <row r="8" spans="1:6" x14ac:dyDescent="0.2">
      <c r="A8" s="4" t="s">
        <v>158</v>
      </c>
      <c r="B8" s="33">
        <v>980.7</v>
      </c>
      <c r="C8" s="33">
        <v>928.3</v>
      </c>
      <c r="D8" s="33">
        <v>922.1</v>
      </c>
      <c r="E8" s="33">
        <v>907.6</v>
      </c>
      <c r="F8" s="1">
        <v>910.5</v>
      </c>
    </row>
    <row r="9" spans="1:6" x14ac:dyDescent="0.2">
      <c r="A9" s="4" t="s">
        <v>157</v>
      </c>
      <c r="B9" s="33">
        <v>83.5</v>
      </c>
      <c r="C9" s="33">
        <v>83.5</v>
      </c>
      <c r="D9" s="33">
        <v>83.2</v>
      </c>
      <c r="E9" s="33">
        <v>81.900000000000006</v>
      </c>
      <c r="F9" s="1">
        <v>82.1</v>
      </c>
    </row>
    <row r="10" spans="1:6" x14ac:dyDescent="0.2">
      <c r="A10" s="4" t="s">
        <v>156</v>
      </c>
      <c r="B10" s="33">
        <v>2.9</v>
      </c>
      <c r="C10" s="33">
        <v>3.3</v>
      </c>
      <c r="D10" s="33">
        <v>3.6</v>
      </c>
      <c r="E10" s="33">
        <v>3.6</v>
      </c>
      <c r="F10" s="1">
        <v>3.6</v>
      </c>
    </row>
    <row r="11" spans="1:6" s="2" customFormat="1" x14ac:dyDescent="0.2">
      <c r="A11" s="99" t="s">
        <v>163</v>
      </c>
      <c r="B11" s="99"/>
      <c r="C11" s="99"/>
      <c r="D11" s="99"/>
      <c r="E11" s="99"/>
      <c r="F11" s="99"/>
    </row>
    <row r="12" spans="1:6" x14ac:dyDescent="0.2">
      <c r="A12" s="4" t="s">
        <v>162</v>
      </c>
      <c r="B12" s="3">
        <v>2635</v>
      </c>
      <c r="C12" s="3">
        <v>2590</v>
      </c>
      <c r="D12" s="3">
        <v>2590</v>
      </c>
      <c r="E12" s="3">
        <v>2590</v>
      </c>
      <c r="F12" s="3">
        <v>2590</v>
      </c>
    </row>
    <row r="13" spans="1:6" x14ac:dyDescent="0.2">
      <c r="A13" s="4" t="s">
        <v>161</v>
      </c>
      <c r="B13" s="3">
        <v>2635</v>
      </c>
      <c r="C13" s="3">
        <v>2590</v>
      </c>
      <c r="D13" s="3">
        <v>2590</v>
      </c>
      <c r="E13" s="3">
        <v>2590</v>
      </c>
      <c r="F13" s="3">
        <v>2590</v>
      </c>
    </row>
    <row r="14" spans="1:6" x14ac:dyDescent="0.2">
      <c r="A14" s="4" t="s">
        <v>160</v>
      </c>
      <c r="B14" s="3">
        <v>77706</v>
      </c>
      <c r="C14" s="3">
        <v>76168</v>
      </c>
      <c r="D14" s="3">
        <v>74274</v>
      </c>
      <c r="E14" s="3">
        <v>72414</v>
      </c>
      <c r="F14" s="3">
        <v>73944</v>
      </c>
    </row>
    <row r="15" spans="1:6" ht="22.5" x14ac:dyDescent="0.2">
      <c r="A15" s="4" t="s">
        <v>159</v>
      </c>
      <c r="B15" s="33">
        <v>70.099999999999994</v>
      </c>
      <c r="C15" s="33">
        <v>71.900000000000006</v>
      </c>
      <c r="D15" s="33">
        <v>72</v>
      </c>
      <c r="E15" s="33">
        <v>72.400000000000006</v>
      </c>
      <c r="F15" s="27">
        <v>73</v>
      </c>
    </row>
    <row r="16" spans="1:6" x14ac:dyDescent="0.2">
      <c r="A16" s="4" t="s">
        <v>158</v>
      </c>
      <c r="B16" s="33">
        <v>771.7</v>
      </c>
      <c r="C16" s="33">
        <v>771</v>
      </c>
      <c r="D16" s="33">
        <v>767.7</v>
      </c>
      <c r="E16" s="33">
        <v>753.8</v>
      </c>
      <c r="F16" s="1">
        <v>755.2</v>
      </c>
    </row>
    <row r="17" spans="1:6" x14ac:dyDescent="0.2">
      <c r="A17" s="4" t="s">
        <v>157</v>
      </c>
      <c r="B17" s="33">
        <v>80</v>
      </c>
      <c r="C17" s="33">
        <v>81.3</v>
      </c>
      <c r="D17" s="33">
        <v>81.2</v>
      </c>
      <c r="E17" s="33">
        <v>79.7</v>
      </c>
      <c r="F17" s="27">
        <v>80</v>
      </c>
    </row>
    <row r="18" spans="1:6" x14ac:dyDescent="0.2">
      <c r="A18" s="4" t="s">
        <v>156</v>
      </c>
      <c r="B18" s="33">
        <v>3.3</v>
      </c>
      <c r="C18" s="33">
        <v>3.7</v>
      </c>
      <c r="D18" s="33">
        <v>4</v>
      </c>
      <c r="E18" s="33">
        <v>4</v>
      </c>
      <c r="F18" s="27">
        <v>4</v>
      </c>
    </row>
  </sheetData>
  <mergeCells count="2">
    <mergeCell ref="A3:F3"/>
    <mergeCell ref="A11:F11"/>
  </mergeCells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D70DC-423C-4C43-BDF9-C4DCB3E8C84C}">
  <dimension ref="A1:H32"/>
  <sheetViews>
    <sheetView zoomScaleNormal="100" workbookViewId="0"/>
  </sheetViews>
  <sheetFormatPr defaultRowHeight="11.25" x14ac:dyDescent="0.2"/>
  <cols>
    <col min="1" max="1" width="22.85546875" style="13" customWidth="1"/>
    <col min="2" max="7" width="8.7109375" style="13" customWidth="1"/>
    <col min="8" max="8" width="9.42578125" style="13" customWidth="1"/>
    <col min="9" max="16384" width="9.140625" style="13"/>
  </cols>
  <sheetData>
    <row r="1" spans="1:8" s="48" customFormat="1" x14ac:dyDescent="0.2">
      <c r="A1" s="44" t="s">
        <v>196</v>
      </c>
      <c r="B1" s="44"/>
      <c r="C1" s="44"/>
      <c r="D1" s="44"/>
      <c r="E1" s="44"/>
      <c r="F1" s="44"/>
      <c r="G1" s="44"/>
      <c r="H1" s="44"/>
    </row>
    <row r="2" spans="1:8" ht="47.25" customHeight="1" x14ac:dyDescent="0.2">
      <c r="A2" s="56" t="s">
        <v>195</v>
      </c>
      <c r="B2" s="55" t="s">
        <v>161</v>
      </c>
      <c r="C2" s="55" t="s">
        <v>160</v>
      </c>
      <c r="D2" s="55" t="s">
        <v>194</v>
      </c>
      <c r="E2" s="55" t="s">
        <v>193</v>
      </c>
      <c r="F2" s="55" t="s">
        <v>192</v>
      </c>
      <c r="G2" s="55" t="s">
        <v>157</v>
      </c>
      <c r="H2" s="54" t="s">
        <v>156</v>
      </c>
    </row>
    <row r="3" spans="1:8" x14ac:dyDescent="0.2">
      <c r="A3" s="53" t="s">
        <v>191</v>
      </c>
      <c r="B3" s="52">
        <v>271</v>
      </c>
      <c r="C3" s="52">
        <v>11172</v>
      </c>
      <c r="D3" s="52">
        <v>223</v>
      </c>
      <c r="E3" s="51">
        <v>80.099999999999994</v>
      </c>
      <c r="F3" s="50">
        <v>7.2</v>
      </c>
      <c r="G3" s="50">
        <v>81</v>
      </c>
      <c r="H3" s="50">
        <v>7.6</v>
      </c>
    </row>
    <row r="4" spans="1:8" x14ac:dyDescent="0.2">
      <c r="A4" s="15" t="s">
        <v>190</v>
      </c>
      <c r="B4" s="14">
        <v>113</v>
      </c>
      <c r="C4" s="14">
        <v>5028</v>
      </c>
      <c r="D4" s="14">
        <v>505</v>
      </c>
      <c r="E4" s="46">
        <v>27</v>
      </c>
      <c r="F4" s="45">
        <v>5.4</v>
      </c>
      <c r="G4" s="45">
        <v>65.5</v>
      </c>
      <c r="H4" s="45">
        <v>2.2000000000000002</v>
      </c>
    </row>
    <row r="5" spans="1:8" x14ac:dyDescent="0.2">
      <c r="A5" s="15" t="s">
        <v>189</v>
      </c>
      <c r="B5" s="14">
        <v>50</v>
      </c>
      <c r="C5" s="14">
        <v>2127</v>
      </c>
      <c r="D5" s="14">
        <v>444</v>
      </c>
      <c r="E5" s="46">
        <v>9.9</v>
      </c>
      <c r="F5" s="45">
        <v>4.7</v>
      </c>
      <c r="G5" s="45">
        <v>54.2</v>
      </c>
      <c r="H5" s="45">
        <v>0.7</v>
      </c>
    </row>
    <row r="6" spans="1:8" x14ac:dyDescent="0.2">
      <c r="A6" s="15" t="s">
        <v>188</v>
      </c>
      <c r="B6" s="14">
        <v>95</v>
      </c>
      <c r="C6" s="14">
        <v>6572</v>
      </c>
      <c r="D6" s="14">
        <v>2220</v>
      </c>
      <c r="E6" s="46">
        <v>23.9</v>
      </c>
      <c r="F6" s="45">
        <v>3.6</v>
      </c>
      <c r="G6" s="45">
        <v>69.099999999999994</v>
      </c>
      <c r="H6" s="30" t="s">
        <v>14</v>
      </c>
    </row>
    <row r="7" spans="1:8" ht="22.5" x14ac:dyDescent="0.2">
      <c r="A7" s="15" t="s">
        <v>187</v>
      </c>
      <c r="B7" s="14">
        <v>94</v>
      </c>
      <c r="C7" s="14">
        <v>6009</v>
      </c>
      <c r="D7" s="14">
        <v>146</v>
      </c>
      <c r="E7" s="46">
        <v>25.9</v>
      </c>
      <c r="F7" s="45">
        <v>4.3</v>
      </c>
      <c r="G7" s="45">
        <v>75.5</v>
      </c>
      <c r="H7" s="45">
        <v>0.2</v>
      </c>
    </row>
    <row r="8" spans="1:8" x14ac:dyDescent="0.2">
      <c r="A8" s="15" t="s">
        <v>186</v>
      </c>
      <c r="B8" s="14">
        <v>20</v>
      </c>
      <c r="C8" s="14">
        <v>1489</v>
      </c>
      <c r="D8" s="14">
        <v>53</v>
      </c>
      <c r="E8" s="46">
        <v>3.6</v>
      </c>
      <c r="F8" s="45">
        <v>2.4</v>
      </c>
      <c r="G8" s="45">
        <v>49.9</v>
      </c>
      <c r="H8" s="45">
        <v>0.6</v>
      </c>
    </row>
    <row r="9" spans="1:8" x14ac:dyDescent="0.2">
      <c r="A9" s="15" t="s">
        <v>185</v>
      </c>
      <c r="B9" s="14">
        <v>20</v>
      </c>
      <c r="C9" s="14">
        <v>2264</v>
      </c>
      <c r="D9" s="14">
        <v>1172</v>
      </c>
      <c r="E9" s="46">
        <v>3.7</v>
      </c>
      <c r="F9" s="45">
        <v>1.6</v>
      </c>
      <c r="G9" s="45">
        <v>51</v>
      </c>
      <c r="H9" s="30" t="s">
        <v>14</v>
      </c>
    </row>
    <row r="10" spans="1:8" x14ac:dyDescent="0.2">
      <c r="A10" s="15" t="s">
        <v>184</v>
      </c>
      <c r="B10" s="14">
        <v>20</v>
      </c>
      <c r="C10" s="14">
        <v>326</v>
      </c>
      <c r="D10" s="10" t="s">
        <v>14</v>
      </c>
      <c r="E10" s="46">
        <v>4.4000000000000004</v>
      </c>
      <c r="F10" s="45">
        <v>13.6</v>
      </c>
      <c r="G10" s="45">
        <v>60.7</v>
      </c>
      <c r="H10" s="45">
        <v>0.6</v>
      </c>
    </row>
    <row r="11" spans="1:8" x14ac:dyDescent="0.2">
      <c r="A11" s="15" t="s">
        <v>183</v>
      </c>
      <c r="B11" s="14">
        <v>80</v>
      </c>
      <c r="C11" s="14">
        <v>2150</v>
      </c>
      <c r="D11" s="10" t="s">
        <v>14</v>
      </c>
      <c r="E11" s="46">
        <v>17.399999999999999</v>
      </c>
      <c r="F11" s="45">
        <v>8.1</v>
      </c>
      <c r="G11" s="45">
        <v>59.7</v>
      </c>
      <c r="H11" s="45">
        <v>6.5</v>
      </c>
    </row>
    <row r="12" spans="1:8" x14ac:dyDescent="0.2">
      <c r="A12" s="15" t="s">
        <v>182</v>
      </c>
      <c r="B12" s="10" t="s">
        <v>14</v>
      </c>
      <c r="C12" s="10" t="s">
        <v>14</v>
      </c>
      <c r="D12" s="10" t="s">
        <v>14</v>
      </c>
      <c r="E12" s="10" t="s">
        <v>14</v>
      </c>
      <c r="F12" s="10" t="s">
        <v>14</v>
      </c>
      <c r="G12" s="10" t="s">
        <v>14</v>
      </c>
      <c r="H12" s="10" t="s">
        <v>14</v>
      </c>
    </row>
    <row r="13" spans="1:8" x14ac:dyDescent="0.2">
      <c r="A13" s="15" t="s">
        <v>181</v>
      </c>
      <c r="B13" s="14">
        <v>20</v>
      </c>
      <c r="C13" s="14">
        <v>1353</v>
      </c>
      <c r="D13" s="14">
        <v>138</v>
      </c>
      <c r="E13" s="46">
        <v>5.9</v>
      </c>
      <c r="F13" s="45">
        <v>4.3</v>
      </c>
      <c r="G13" s="45">
        <v>80.400000000000006</v>
      </c>
      <c r="H13" s="45">
        <v>0.1</v>
      </c>
    </row>
    <row r="14" spans="1:8" x14ac:dyDescent="0.2">
      <c r="A14" s="15" t="s">
        <v>180</v>
      </c>
      <c r="B14" s="14">
        <v>30</v>
      </c>
      <c r="C14" s="14">
        <v>3976</v>
      </c>
      <c r="D14" s="10" t="s">
        <v>14</v>
      </c>
      <c r="E14" s="46">
        <v>15.2</v>
      </c>
      <c r="F14" s="45">
        <v>3.8</v>
      </c>
      <c r="G14" s="45">
        <v>138.69999999999999</v>
      </c>
      <c r="H14" s="45">
        <v>0.1</v>
      </c>
    </row>
    <row r="15" spans="1:8" x14ac:dyDescent="0.2">
      <c r="A15" s="15" t="s">
        <v>179</v>
      </c>
      <c r="B15" s="10" t="s">
        <v>14</v>
      </c>
      <c r="C15" s="10" t="s">
        <v>14</v>
      </c>
      <c r="D15" s="10" t="s">
        <v>14</v>
      </c>
      <c r="E15" s="10" t="s">
        <v>14</v>
      </c>
      <c r="F15" s="10" t="s">
        <v>14</v>
      </c>
      <c r="G15" s="10" t="s">
        <v>14</v>
      </c>
      <c r="H15" s="10" t="s">
        <v>14</v>
      </c>
    </row>
    <row r="16" spans="1:8" x14ac:dyDescent="0.2">
      <c r="A16" s="15" t="s">
        <v>178</v>
      </c>
      <c r="B16" s="14">
        <v>20</v>
      </c>
      <c r="C16" s="14">
        <v>565</v>
      </c>
      <c r="D16" s="10" t="s">
        <v>14</v>
      </c>
      <c r="E16" s="46">
        <v>6</v>
      </c>
      <c r="F16" s="45">
        <v>10.7</v>
      </c>
      <c r="G16" s="45">
        <v>82.5</v>
      </c>
      <c r="H16" s="30" t="s">
        <v>14</v>
      </c>
    </row>
    <row r="17" spans="1:8" x14ac:dyDescent="0.2">
      <c r="A17" s="15" t="s">
        <v>177</v>
      </c>
      <c r="B17" s="14">
        <v>36</v>
      </c>
      <c r="C17" s="14">
        <v>1623</v>
      </c>
      <c r="D17" s="14">
        <v>14</v>
      </c>
      <c r="E17" s="46">
        <v>8.3000000000000007</v>
      </c>
      <c r="F17" s="45">
        <v>5.0999999999999996</v>
      </c>
      <c r="G17" s="45">
        <v>63.3</v>
      </c>
      <c r="H17" s="45">
        <v>18.399999999999999</v>
      </c>
    </row>
    <row r="18" spans="1:8" x14ac:dyDescent="0.2">
      <c r="A18" s="15" t="s">
        <v>176</v>
      </c>
      <c r="B18" s="14">
        <v>25</v>
      </c>
      <c r="C18" s="14">
        <v>1105</v>
      </c>
      <c r="D18" s="10" t="s">
        <v>14</v>
      </c>
      <c r="E18" s="46">
        <v>7.9</v>
      </c>
      <c r="F18" s="45">
        <v>7.1</v>
      </c>
      <c r="G18" s="45">
        <v>86.4</v>
      </c>
      <c r="H18" s="45">
        <v>5.3</v>
      </c>
    </row>
    <row r="19" spans="1:8" x14ac:dyDescent="0.2">
      <c r="A19" s="15" t="s">
        <v>175</v>
      </c>
      <c r="B19" s="14">
        <v>26</v>
      </c>
      <c r="C19" s="14">
        <v>3421</v>
      </c>
      <c r="D19" s="10" t="s">
        <v>14</v>
      </c>
      <c r="E19" s="46">
        <v>3.4</v>
      </c>
      <c r="F19" s="45">
        <v>1</v>
      </c>
      <c r="G19" s="45">
        <v>36.200000000000003</v>
      </c>
      <c r="H19" s="45">
        <v>0.8</v>
      </c>
    </row>
    <row r="20" spans="1:8" x14ac:dyDescent="0.2">
      <c r="A20" s="15" t="s">
        <v>170</v>
      </c>
      <c r="B20" s="14">
        <v>75</v>
      </c>
      <c r="C20" s="14">
        <v>1646</v>
      </c>
      <c r="D20" s="10" t="s">
        <v>14</v>
      </c>
      <c r="E20" s="46">
        <v>22.1</v>
      </c>
      <c r="F20" s="45">
        <v>13.5</v>
      </c>
      <c r="G20" s="45">
        <v>80.900000000000006</v>
      </c>
      <c r="H20" s="45">
        <v>1.6</v>
      </c>
    </row>
    <row r="21" spans="1:8" x14ac:dyDescent="0.2">
      <c r="A21" s="15" t="s">
        <v>169</v>
      </c>
      <c r="B21" s="14">
        <v>95</v>
      </c>
      <c r="C21" s="14">
        <v>3025</v>
      </c>
      <c r="D21" s="10" t="s">
        <v>14</v>
      </c>
      <c r="E21" s="46">
        <v>20.100000000000001</v>
      </c>
      <c r="F21" s="45">
        <v>6.7</v>
      </c>
      <c r="G21" s="45">
        <v>58</v>
      </c>
      <c r="H21" s="45">
        <v>5.2</v>
      </c>
    </row>
    <row r="22" spans="1:8" x14ac:dyDescent="0.2">
      <c r="A22" s="15" t="s">
        <v>174</v>
      </c>
      <c r="B22" s="10" t="s">
        <v>14</v>
      </c>
      <c r="C22" s="10" t="s">
        <v>14</v>
      </c>
      <c r="D22" s="10" t="s">
        <v>14</v>
      </c>
      <c r="E22" s="10" t="s">
        <v>14</v>
      </c>
      <c r="F22" s="10" t="s">
        <v>14</v>
      </c>
      <c r="G22" s="10" t="s">
        <v>14</v>
      </c>
      <c r="H22" s="10" t="s">
        <v>14</v>
      </c>
    </row>
    <row r="23" spans="1:8" x14ac:dyDescent="0.2">
      <c r="A23" s="15" t="s">
        <v>173</v>
      </c>
      <c r="B23" s="14">
        <v>75</v>
      </c>
      <c r="C23" s="14">
        <v>3310</v>
      </c>
      <c r="D23" s="10" t="s">
        <v>14</v>
      </c>
      <c r="E23" s="46">
        <v>21.3</v>
      </c>
      <c r="F23" s="45">
        <v>6.4</v>
      </c>
      <c r="G23" s="45">
        <v>77.7</v>
      </c>
      <c r="H23" s="45">
        <v>4.3</v>
      </c>
    </row>
    <row r="24" spans="1:8" x14ac:dyDescent="0.2">
      <c r="A24" s="15" t="s">
        <v>172</v>
      </c>
      <c r="B24" s="14">
        <v>196</v>
      </c>
      <c r="C24" s="14">
        <v>9023</v>
      </c>
      <c r="D24" s="14">
        <v>913</v>
      </c>
      <c r="E24" s="46">
        <v>46.7</v>
      </c>
      <c r="F24" s="45">
        <v>5.2</v>
      </c>
      <c r="G24" s="45">
        <v>65.2</v>
      </c>
      <c r="H24" s="45">
        <v>1</v>
      </c>
    </row>
    <row r="25" spans="1:8" s="48" customFormat="1" ht="22.5" x14ac:dyDescent="0.2">
      <c r="A25" s="49" t="s">
        <v>171</v>
      </c>
      <c r="B25" s="14">
        <v>1361</v>
      </c>
      <c r="C25" s="14">
        <v>66184</v>
      </c>
      <c r="D25" s="14">
        <v>5828</v>
      </c>
      <c r="E25" s="46">
        <v>353</v>
      </c>
      <c r="F25" s="45">
        <v>5.3</v>
      </c>
      <c r="G25" s="45">
        <v>71.099999999999994</v>
      </c>
      <c r="H25" s="45">
        <v>2.9</v>
      </c>
    </row>
    <row r="26" spans="1:8" x14ac:dyDescent="0.2">
      <c r="A26" s="15" t="s">
        <v>170</v>
      </c>
      <c r="B26" s="14">
        <v>329</v>
      </c>
      <c r="C26" s="14">
        <v>1866</v>
      </c>
      <c r="D26" s="10" t="s">
        <v>14</v>
      </c>
      <c r="E26" s="46">
        <v>112.6</v>
      </c>
      <c r="F26" s="45">
        <v>66.8</v>
      </c>
      <c r="G26" s="45">
        <v>93.8</v>
      </c>
      <c r="H26" s="45">
        <v>3.7</v>
      </c>
    </row>
    <row r="27" spans="1:8" x14ac:dyDescent="0.2">
      <c r="A27" s="15" t="s">
        <v>169</v>
      </c>
      <c r="B27" s="14">
        <v>146</v>
      </c>
      <c r="C27" s="14">
        <v>2053</v>
      </c>
      <c r="D27" s="10" t="s">
        <v>14</v>
      </c>
      <c r="E27" s="46">
        <v>42.9</v>
      </c>
      <c r="F27" s="45">
        <v>21</v>
      </c>
      <c r="G27" s="45">
        <v>76.400000000000006</v>
      </c>
      <c r="H27" s="45">
        <v>0.5</v>
      </c>
    </row>
    <row r="28" spans="1:8" x14ac:dyDescent="0.2">
      <c r="A28" s="15" t="s">
        <v>168</v>
      </c>
      <c r="B28" s="14">
        <v>424</v>
      </c>
      <c r="C28" s="14">
        <v>2788</v>
      </c>
      <c r="D28" s="10" t="s">
        <v>14</v>
      </c>
      <c r="E28" s="46">
        <v>139</v>
      </c>
      <c r="F28" s="45">
        <v>47</v>
      </c>
      <c r="G28" s="45">
        <v>91.5</v>
      </c>
      <c r="H28" s="45">
        <v>26.6</v>
      </c>
    </row>
    <row r="29" spans="1:8" x14ac:dyDescent="0.2">
      <c r="A29" s="15" t="s">
        <v>167</v>
      </c>
      <c r="B29" s="14">
        <v>657</v>
      </c>
      <c r="C29" s="14">
        <v>10433</v>
      </c>
      <c r="D29" s="10" t="s">
        <v>14</v>
      </c>
      <c r="E29" s="46">
        <v>221.1</v>
      </c>
      <c r="F29" s="45">
        <v>21.3</v>
      </c>
      <c r="G29" s="45">
        <v>92.2</v>
      </c>
      <c r="H29" s="45">
        <v>1.2</v>
      </c>
    </row>
    <row r="30" spans="1:8" x14ac:dyDescent="0.2">
      <c r="A30" s="15" t="s">
        <v>166</v>
      </c>
      <c r="B30" s="14">
        <v>120</v>
      </c>
      <c r="C30" s="14">
        <v>512</v>
      </c>
      <c r="D30" s="10" t="s">
        <v>14</v>
      </c>
      <c r="E30" s="46">
        <v>41.9</v>
      </c>
      <c r="F30" s="45">
        <v>57.6</v>
      </c>
      <c r="G30" s="45">
        <v>95.7</v>
      </c>
      <c r="H30" s="45">
        <v>20.100000000000001</v>
      </c>
    </row>
    <row r="31" spans="1:8" ht="22.5" x14ac:dyDescent="0.2">
      <c r="A31" s="47" t="s">
        <v>165</v>
      </c>
      <c r="B31" s="14">
        <v>1676</v>
      </c>
      <c r="C31" s="14">
        <v>17652</v>
      </c>
      <c r="D31" s="10" t="s">
        <v>14</v>
      </c>
      <c r="E31" s="46">
        <v>557.5</v>
      </c>
      <c r="F31" s="45">
        <v>31.2</v>
      </c>
      <c r="G31" s="45">
        <v>91.1</v>
      </c>
      <c r="H31" s="45">
        <v>5.9</v>
      </c>
    </row>
    <row r="32" spans="1:8" x14ac:dyDescent="0.2">
      <c r="A32" s="18" t="s">
        <v>0</v>
      </c>
      <c r="B32" s="14">
        <v>3037</v>
      </c>
      <c r="C32" s="14">
        <v>83836</v>
      </c>
      <c r="D32" s="14">
        <v>5828</v>
      </c>
      <c r="E32" s="46">
        <v>910.5</v>
      </c>
      <c r="F32" s="45">
        <v>10.8</v>
      </c>
      <c r="G32" s="45">
        <v>82.1</v>
      </c>
      <c r="H32" s="45">
        <v>3.6</v>
      </c>
    </row>
  </sheetData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FA4CB-E7E1-40E0-A6FF-173A457D3EF1}">
  <dimension ref="A1:F27"/>
  <sheetViews>
    <sheetView workbookViewId="0"/>
  </sheetViews>
  <sheetFormatPr defaultRowHeight="11.25" x14ac:dyDescent="0.2"/>
  <cols>
    <col min="1" max="1" width="27.7109375" style="13" customWidth="1"/>
    <col min="2" max="5" width="10.7109375" style="13" customWidth="1"/>
    <col min="6" max="16384" width="9.140625" style="13"/>
  </cols>
  <sheetData>
    <row r="1" spans="1:6" s="48" customFormat="1" x14ac:dyDescent="0.2">
      <c r="A1" s="44" t="s">
        <v>217</v>
      </c>
      <c r="B1" s="44"/>
      <c r="C1" s="44"/>
      <c r="D1" s="44"/>
      <c r="E1" s="44"/>
    </row>
    <row r="2" spans="1:6" x14ac:dyDescent="0.2">
      <c r="A2" s="69" t="s">
        <v>57</v>
      </c>
      <c r="B2" s="68">
        <v>2000</v>
      </c>
      <c r="C2" s="67">
        <v>2008</v>
      </c>
      <c r="D2" s="67">
        <v>2009</v>
      </c>
      <c r="E2" s="67">
        <v>2010</v>
      </c>
      <c r="F2" s="67">
        <v>2011</v>
      </c>
    </row>
    <row r="3" spans="1:6" x14ac:dyDescent="0.2">
      <c r="A3" s="53" t="s">
        <v>15</v>
      </c>
      <c r="B3" s="66">
        <v>184</v>
      </c>
      <c r="C3" s="66">
        <v>183</v>
      </c>
      <c r="D3" s="66">
        <v>183</v>
      </c>
      <c r="E3" s="66">
        <v>189</v>
      </c>
      <c r="F3" s="52">
        <v>182</v>
      </c>
    </row>
    <row r="4" spans="1:6" x14ac:dyDescent="0.2">
      <c r="A4" s="15" t="s">
        <v>31</v>
      </c>
      <c r="B4" s="58"/>
      <c r="C4" s="58"/>
      <c r="D4" s="58"/>
      <c r="E4" s="58"/>
      <c r="F4" s="14"/>
    </row>
    <row r="5" spans="1:6" x14ac:dyDescent="0.2">
      <c r="A5" s="61" t="s">
        <v>216</v>
      </c>
      <c r="B5" s="58">
        <v>160</v>
      </c>
      <c r="C5" s="58">
        <v>135</v>
      </c>
      <c r="D5" s="58">
        <v>135</v>
      </c>
      <c r="E5" s="58">
        <v>139</v>
      </c>
      <c r="F5" s="14">
        <v>133</v>
      </c>
    </row>
    <row r="6" spans="1:6" x14ac:dyDescent="0.2">
      <c r="A6" s="61" t="s">
        <v>215</v>
      </c>
      <c r="B6" s="58">
        <v>12</v>
      </c>
      <c r="C6" s="58">
        <v>39</v>
      </c>
      <c r="D6" s="58">
        <v>40</v>
      </c>
      <c r="E6" s="58">
        <v>41</v>
      </c>
      <c r="F6" s="14">
        <v>40</v>
      </c>
    </row>
    <row r="7" spans="1:6" x14ac:dyDescent="0.2">
      <c r="A7" s="15" t="s">
        <v>214</v>
      </c>
      <c r="B7" s="58"/>
      <c r="C7" s="58"/>
      <c r="D7" s="58"/>
      <c r="E7" s="58"/>
      <c r="F7" s="65"/>
    </row>
    <row r="8" spans="1:6" x14ac:dyDescent="0.2">
      <c r="A8" s="61" t="s">
        <v>200</v>
      </c>
      <c r="B8" s="58">
        <v>5053</v>
      </c>
      <c r="C8" s="58">
        <v>5360</v>
      </c>
      <c r="D8" s="64" t="s">
        <v>209</v>
      </c>
      <c r="E8" s="58">
        <v>4304</v>
      </c>
      <c r="F8" s="58">
        <v>4103</v>
      </c>
    </row>
    <row r="9" spans="1:6" x14ac:dyDescent="0.2">
      <c r="A9" s="63" t="s">
        <v>204</v>
      </c>
      <c r="B9" s="58"/>
      <c r="C9" s="58"/>
      <c r="D9" s="58"/>
      <c r="E9" s="58"/>
    </row>
    <row r="10" spans="1:6" x14ac:dyDescent="0.2">
      <c r="A10" s="62" t="s">
        <v>213</v>
      </c>
      <c r="B10" s="58">
        <v>2124</v>
      </c>
      <c r="C10" s="58">
        <v>2024</v>
      </c>
      <c r="D10" s="64" t="s">
        <v>209</v>
      </c>
      <c r="E10" s="58">
        <v>1753</v>
      </c>
      <c r="F10" s="58">
        <v>1680</v>
      </c>
    </row>
    <row r="11" spans="1:6" x14ac:dyDescent="0.2">
      <c r="A11" s="62" t="s">
        <v>212</v>
      </c>
      <c r="B11" s="58">
        <v>3332</v>
      </c>
      <c r="C11" s="58">
        <v>3340</v>
      </c>
      <c r="D11" s="58">
        <v>3154</v>
      </c>
      <c r="E11" s="58">
        <v>2828</v>
      </c>
      <c r="F11" s="14">
        <v>2961</v>
      </c>
    </row>
    <row r="12" spans="1:6" x14ac:dyDescent="0.2">
      <c r="A12" s="61" t="s">
        <v>211</v>
      </c>
      <c r="B12" s="58">
        <v>3187</v>
      </c>
      <c r="C12" s="64" t="s">
        <v>209</v>
      </c>
      <c r="D12" s="58">
        <v>3225</v>
      </c>
      <c r="E12" s="58">
        <v>3053</v>
      </c>
      <c r="F12" s="58">
        <v>2762</v>
      </c>
    </row>
    <row r="13" spans="1:6" ht="11.25" customHeight="1" x14ac:dyDescent="0.2">
      <c r="A13" s="63" t="s">
        <v>210</v>
      </c>
      <c r="B13" s="58">
        <v>599</v>
      </c>
      <c r="C13" s="64" t="s">
        <v>209</v>
      </c>
      <c r="D13" s="58">
        <v>522</v>
      </c>
      <c r="E13" s="58">
        <v>537</v>
      </c>
      <c r="F13" s="58">
        <v>495</v>
      </c>
    </row>
    <row r="14" spans="1:6" ht="22.5" x14ac:dyDescent="0.2">
      <c r="A14" s="15" t="s">
        <v>208</v>
      </c>
      <c r="B14" s="58">
        <v>3220</v>
      </c>
      <c r="C14" s="58">
        <v>3299</v>
      </c>
      <c r="D14" s="58">
        <v>3144</v>
      </c>
      <c r="E14" s="58">
        <v>2898</v>
      </c>
      <c r="F14" s="14">
        <v>2783</v>
      </c>
    </row>
    <row r="15" spans="1:6" x14ac:dyDescent="0.2">
      <c r="A15" s="15" t="s">
        <v>207</v>
      </c>
      <c r="B15" s="58"/>
      <c r="C15" s="58"/>
      <c r="D15" s="58"/>
      <c r="E15" s="58"/>
      <c r="F15" s="14"/>
    </row>
    <row r="16" spans="1:6" x14ac:dyDescent="0.2">
      <c r="A16" s="61" t="s">
        <v>206</v>
      </c>
      <c r="B16" s="58">
        <v>23181</v>
      </c>
      <c r="C16" s="58">
        <v>19818</v>
      </c>
      <c r="D16" s="58">
        <v>18233</v>
      </c>
      <c r="E16" s="58">
        <v>16017</v>
      </c>
      <c r="F16" s="14">
        <v>15881</v>
      </c>
    </row>
    <row r="17" spans="1:6" x14ac:dyDescent="0.2">
      <c r="A17" s="63" t="s">
        <v>204</v>
      </c>
      <c r="B17" s="58"/>
      <c r="C17" s="58"/>
      <c r="D17" s="58"/>
      <c r="E17" s="58"/>
      <c r="F17" s="14"/>
    </row>
    <row r="18" spans="1:6" x14ac:dyDescent="0.2">
      <c r="A18" s="62" t="s">
        <v>203</v>
      </c>
      <c r="B18" s="58">
        <v>10114</v>
      </c>
      <c r="C18" s="58">
        <v>8089</v>
      </c>
      <c r="D18" s="58">
        <v>7676</v>
      </c>
      <c r="E18" s="58">
        <v>6839</v>
      </c>
      <c r="F18" s="14">
        <v>6691</v>
      </c>
    </row>
    <row r="19" spans="1:6" x14ac:dyDescent="0.2">
      <c r="A19" s="61" t="s">
        <v>205</v>
      </c>
      <c r="B19" s="58">
        <v>53332</v>
      </c>
      <c r="C19" s="58">
        <v>51140</v>
      </c>
      <c r="D19" s="58">
        <v>47176</v>
      </c>
      <c r="E19" s="58">
        <v>45984</v>
      </c>
      <c r="F19" s="14">
        <v>42229</v>
      </c>
    </row>
    <row r="20" spans="1:6" x14ac:dyDescent="0.2">
      <c r="A20" s="63" t="s">
        <v>204</v>
      </c>
      <c r="B20" s="58"/>
      <c r="C20" s="58"/>
      <c r="D20" s="58"/>
      <c r="E20" s="58"/>
      <c r="F20" s="14"/>
    </row>
    <row r="21" spans="1:6" x14ac:dyDescent="0.2">
      <c r="A21" s="62" t="s">
        <v>203</v>
      </c>
      <c r="B21" s="58">
        <v>9536</v>
      </c>
      <c r="C21" s="58">
        <v>8864</v>
      </c>
      <c r="D21" s="58">
        <v>7728</v>
      </c>
      <c r="E21" s="58">
        <v>8186</v>
      </c>
      <c r="F21" s="14">
        <v>7947</v>
      </c>
    </row>
    <row r="22" spans="1:6" x14ac:dyDescent="0.2">
      <c r="A22" s="62" t="s">
        <v>202</v>
      </c>
      <c r="B22" s="58">
        <v>3154</v>
      </c>
      <c r="C22" s="59">
        <v>3265</v>
      </c>
      <c r="D22" s="58">
        <v>3232</v>
      </c>
      <c r="E22" s="58">
        <v>2929</v>
      </c>
      <c r="F22" s="14">
        <v>2803</v>
      </c>
    </row>
    <row r="23" spans="1:6" x14ac:dyDescent="0.2">
      <c r="A23" s="15" t="s">
        <v>201</v>
      </c>
      <c r="B23" s="58"/>
      <c r="C23" s="58"/>
      <c r="D23" s="58"/>
      <c r="E23" s="58"/>
      <c r="F23" s="14"/>
    </row>
    <row r="24" spans="1:6" x14ac:dyDescent="0.2">
      <c r="A24" s="61" t="s">
        <v>200</v>
      </c>
      <c r="B24" s="60">
        <v>32757</v>
      </c>
      <c r="C24" s="59">
        <v>22951</v>
      </c>
      <c r="D24" s="59">
        <v>21725</v>
      </c>
      <c r="E24" s="58">
        <v>19126</v>
      </c>
      <c r="F24" s="14">
        <v>19757</v>
      </c>
    </row>
    <row r="25" spans="1:6" x14ac:dyDescent="0.2">
      <c r="A25" s="61" t="s">
        <v>199</v>
      </c>
      <c r="B25" s="58">
        <v>36076</v>
      </c>
      <c r="C25" s="59">
        <v>32691</v>
      </c>
      <c r="D25" s="58">
        <v>29909</v>
      </c>
      <c r="E25" s="58">
        <v>29715</v>
      </c>
      <c r="F25" s="14">
        <v>27559</v>
      </c>
    </row>
    <row r="26" spans="1:6" ht="22.5" x14ac:dyDescent="0.2">
      <c r="A26" s="15" t="s">
        <v>198</v>
      </c>
      <c r="B26" s="60">
        <v>10</v>
      </c>
      <c r="C26" s="59">
        <v>7</v>
      </c>
      <c r="D26" s="59">
        <v>7</v>
      </c>
      <c r="E26" s="58">
        <v>7</v>
      </c>
      <c r="F26" s="57">
        <v>6.7</v>
      </c>
    </row>
    <row r="27" spans="1:6" ht="22.5" x14ac:dyDescent="0.2">
      <c r="A27" s="15" t="s">
        <v>197</v>
      </c>
      <c r="B27" s="58">
        <v>11</v>
      </c>
      <c r="C27" s="58">
        <v>9</v>
      </c>
      <c r="D27" s="58">
        <v>10</v>
      </c>
      <c r="E27" s="58">
        <v>10</v>
      </c>
      <c r="F27" s="57">
        <v>9.9</v>
      </c>
    </row>
  </sheetData>
  <pageMargins left="0.78740157480314965" right="0.78740157480314965" top="0.98425196850393704" bottom="0.98425196850393704" header="0.51181102362204722" footer="0.51181102362204722"/>
  <pageSetup paperSize="9" orientation="portrait" cellComments="asDisplayed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C8C11-1A8E-4998-8675-B6BBDECCA12D}">
  <dimension ref="A1:M40"/>
  <sheetViews>
    <sheetView zoomScaleNormal="100" workbookViewId="0"/>
  </sheetViews>
  <sheetFormatPr defaultRowHeight="15" x14ac:dyDescent="0.25"/>
  <cols>
    <col min="1" max="1" width="40.140625" style="71" customWidth="1"/>
    <col min="2" max="13" width="8.42578125" style="70" customWidth="1"/>
    <col min="14" max="16384" width="9.140625" style="70"/>
  </cols>
  <sheetData>
    <row r="1" spans="1:13" s="80" customFormat="1" ht="12.75" x14ac:dyDescent="0.2">
      <c r="A1" s="81" t="s">
        <v>262</v>
      </c>
    </row>
    <row r="2" spans="1:13" s="77" customFormat="1" ht="11.25" x14ac:dyDescent="0.2">
      <c r="A2" s="102" t="s">
        <v>75</v>
      </c>
      <c r="B2" s="109" t="s">
        <v>261</v>
      </c>
      <c r="C2" s="109"/>
      <c r="D2" s="109" t="s">
        <v>260</v>
      </c>
      <c r="E2" s="109"/>
      <c r="F2" s="109" t="s">
        <v>259</v>
      </c>
      <c r="G2" s="109"/>
      <c r="H2" s="109" t="s">
        <v>258</v>
      </c>
      <c r="I2" s="109"/>
      <c r="J2" s="109" t="s">
        <v>257</v>
      </c>
      <c r="K2" s="109"/>
      <c r="L2" s="109" t="s">
        <v>256</v>
      </c>
      <c r="M2" s="110"/>
    </row>
    <row r="3" spans="1:13" s="77" customFormat="1" ht="11.25" x14ac:dyDescent="0.2">
      <c r="A3" s="103"/>
      <c r="B3" s="79" t="s">
        <v>255</v>
      </c>
      <c r="C3" s="79" t="s">
        <v>254</v>
      </c>
      <c r="D3" s="79" t="s">
        <v>255</v>
      </c>
      <c r="E3" s="79" t="s">
        <v>254</v>
      </c>
      <c r="F3" s="79" t="s">
        <v>255</v>
      </c>
      <c r="G3" s="79" t="s">
        <v>254</v>
      </c>
      <c r="H3" s="79" t="s">
        <v>255</v>
      </c>
      <c r="I3" s="79" t="s">
        <v>254</v>
      </c>
      <c r="J3" s="79" t="s">
        <v>255</v>
      </c>
      <c r="K3" s="79" t="s">
        <v>254</v>
      </c>
      <c r="L3" s="79" t="s">
        <v>255</v>
      </c>
      <c r="M3" s="78" t="s">
        <v>254</v>
      </c>
    </row>
    <row r="4" spans="1:13" x14ac:dyDescent="0.25">
      <c r="A4" s="76" t="s">
        <v>253</v>
      </c>
      <c r="B4" s="75">
        <v>1212</v>
      </c>
      <c r="C4" s="75">
        <v>1115</v>
      </c>
      <c r="D4" s="75">
        <v>1234</v>
      </c>
      <c r="E4" s="75">
        <v>1081</v>
      </c>
      <c r="F4" s="75">
        <v>1292</v>
      </c>
      <c r="G4" s="75">
        <v>1231</v>
      </c>
      <c r="H4" s="75">
        <v>1453</v>
      </c>
      <c r="I4" s="75">
        <v>1407</v>
      </c>
      <c r="J4" s="75">
        <v>1514</v>
      </c>
      <c r="K4" s="75">
        <v>1455</v>
      </c>
      <c r="L4" s="75">
        <v>1469</v>
      </c>
      <c r="M4" s="75">
        <v>1529</v>
      </c>
    </row>
    <row r="5" spans="1:13" x14ac:dyDescent="0.25">
      <c r="A5" s="76" t="s">
        <v>252</v>
      </c>
      <c r="B5" s="75">
        <v>1201</v>
      </c>
      <c r="C5" s="75">
        <v>1107</v>
      </c>
      <c r="D5" s="75">
        <v>1225</v>
      </c>
      <c r="E5" s="75">
        <v>1078</v>
      </c>
      <c r="F5" s="75">
        <v>1289</v>
      </c>
      <c r="G5" s="75">
        <v>1226</v>
      </c>
      <c r="H5" s="75">
        <v>1445</v>
      </c>
      <c r="I5" s="75">
        <v>1384</v>
      </c>
      <c r="J5" s="75">
        <v>1500</v>
      </c>
      <c r="K5" s="75">
        <v>1446</v>
      </c>
      <c r="L5" s="75">
        <v>1428</v>
      </c>
      <c r="M5" s="75">
        <v>1489</v>
      </c>
    </row>
    <row r="6" spans="1:13" s="72" customFormat="1" ht="11.25" x14ac:dyDescent="0.2">
      <c r="A6" s="108" t="s">
        <v>251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</row>
    <row r="7" spans="1:13" s="72" customFormat="1" ht="11.25" x14ac:dyDescent="0.2">
      <c r="A7" s="74" t="s">
        <v>250</v>
      </c>
      <c r="B7" s="73">
        <v>88.25978351373854</v>
      </c>
      <c r="C7" s="73">
        <v>93.044263775971089</v>
      </c>
      <c r="D7" s="73">
        <v>124.89795918367346</v>
      </c>
      <c r="E7" s="73">
        <v>116.88311688311688</v>
      </c>
      <c r="F7" s="73">
        <v>144.29790535298682</v>
      </c>
      <c r="G7" s="73">
        <v>154.15986949429038</v>
      </c>
      <c r="H7" s="73">
        <v>156.401384083045</v>
      </c>
      <c r="I7" s="73">
        <v>158.23699421965318</v>
      </c>
      <c r="J7" s="73">
        <v>210</v>
      </c>
      <c r="K7" s="73">
        <v>168.04979253112035</v>
      </c>
      <c r="L7" s="73">
        <v>187.67507002801119</v>
      </c>
      <c r="M7" s="73">
        <v>211.55137676292816</v>
      </c>
    </row>
    <row r="8" spans="1:13" s="72" customFormat="1" ht="11.25" x14ac:dyDescent="0.2">
      <c r="A8" s="74" t="s">
        <v>249</v>
      </c>
      <c r="B8" s="73">
        <v>80.766028309741884</v>
      </c>
      <c r="C8" s="73">
        <v>80.397470641373076</v>
      </c>
      <c r="D8" s="73">
        <v>84.08163265306122</v>
      </c>
      <c r="E8" s="73">
        <v>76.066790352504626</v>
      </c>
      <c r="F8" s="73">
        <v>101.62916989914662</v>
      </c>
      <c r="G8" s="73">
        <v>119.08646003262642</v>
      </c>
      <c r="H8" s="73">
        <v>112.80276816608996</v>
      </c>
      <c r="I8" s="73">
        <v>130.78034682080926</v>
      </c>
      <c r="J8" s="73">
        <v>190</v>
      </c>
      <c r="K8" s="73">
        <v>168.04979253112035</v>
      </c>
      <c r="L8" s="73">
        <v>149.15966386554621</v>
      </c>
      <c r="M8" s="73">
        <v>193.41840161182</v>
      </c>
    </row>
    <row r="9" spans="1:13" s="72" customFormat="1" ht="11.25" x14ac:dyDescent="0.2">
      <c r="A9" s="74" t="s">
        <v>248</v>
      </c>
      <c r="B9" s="73">
        <v>0.8326394671107411</v>
      </c>
      <c r="C9" s="10" t="s">
        <v>14</v>
      </c>
      <c r="D9" s="10" t="s">
        <v>14</v>
      </c>
      <c r="E9" s="10" t="s">
        <v>14</v>
      </c>
      <c r="F9" s="73">
        <v>1.5515903801396431</v>
      </c>
      <c r="G9" s="73">
        <v>0.81566068515497558</v>
      </c>
      <c r="H9" s="73">
        <v>2.0761245674740487</v>
      </c>
      <c r="I9" s="73">
        <v>1.445086705202312</v>
      </c>
      <c r="J9" s="73">
        <v>7.333333333333333</v>
      </c>
      <c r="K9" s="73">
        <v>4.1493775933609962</v>
      </c>
      <c r="L9" s="73">
        <v>6.3025210084033612</v>
      </c>
      <c r="M9" s="73">
        <v>4.0295500335795831</v>
      </c>
    </row>
    <row r="10" spans="1:13" s="72" customFormat="1" ht="11.25" x14ac:dyDescent="0.2">
      <c r="A10" s="74" t="s">
        <v>247</v>
      </c>
      <c r="B10" s="73">
        <v>0.8326394671107411</v>
      </c>
      <c r="C10" s="10" t="s">
        <v>14</v>
      </c>
      <c r="D10" s="73">
        <v>4.0816326530612246</v>
      </c>
      <c r="E10" s="73">
        <v>1.8552875695732838</v>
      </c>
      <c r="F10" s="73">
        <v>2.3273855702094646</v>
      </c>
      <c r="G10" s="10" t="s">
        <v>14</v>
      </c>
      <c r="H10" s="73">
        <v>3.4602076124567476</v>
      </c>
      <c r="I10" s="73">
        <v>3.6127167630057802</v>
      </c>
      <c r="J10" s="73">
        <v>12</v>
      </c>
      <c r="K10" s="73">
        <v>17.289073305670819</v>
      </c>
      <c r="L10" s="73">
        <v>11.204481792717086</v>
      </c>
      <c r="M10" s="73">
        <v>14.103425117528543</v>
      </c>
    </row>
    <row r="11" spans="1:13" s="72" customFormat="1" ht="11.25" x14ac:dyDescent="0.2">
      <c r="A11" s="74" t="s">
        <v>246</v>
      </c>
      <c r="B11" s="73">
        <v>260.61615320566193</v>
      </c>
      <c r="C11" s="73">
        <v>235.77235772357724</v>
      </c>
      <c r="D11" s="73">
        <v>266.93877551020404</v>
      </c>
      <c r="E11" s="73">
        <v>235.62152133580705</v>
      </c>
      <c r="F11" s="73">
        <v>235.06594259115593</v>
      </c>
      <c r="G11" s="73">
        <v>228.38499184339315</v>
      </c>
      <c r="H11" s="73">
        <v>195.15570934256056</v>
      </c>
      <c r="I11" s="73">
        <v>193.64161849710982</v>
      </c>
      <c r="J11" s="73">
        <v>230</v>
      </c>
      <c r="K11" s="73">
        <v>183.95573997233748</v>
      </c>
      <c r="L11" s="73">
        <v>237.39495798319328</v>
      </c>
      <c r="M11" s="73">
        <v>231.69912693082605</v>
      </c>
    </row>
    <row r="12" spans="1:13" s="72" customFormat="1" ht="22.5" x14ac:dyDescent="0.2">
      <c r="A12" s="74" t="s">
        <v>245</v>
      </c>
      <c r="B12" s="73">
        <v>108.24313072439634</v>
      </c>
      <c r="C12" s="73">
        <v>140.92140921409214</v>
      </c>
      <c r="D12" s="73">
        <v>154.28571428571428</v>
      </c>
      <c r="E12" s="73">
        <v>163.26530612244898</v>
      </c>
      <c r="F12" s="73">
        <v>158.26221877424359</v>
      </c>
      <c r="G12" s="73">
        <v>208.80913539967375</v>
      </c>
      <c r="H12" s="73">
        <v>145.32871972318338</v>
      </c>
      <c r="I12" s="73">
        <v>207.36994219653178</v>
      </c>
      <c r="J12" s="73">
        <v>222</v>
      </c>
      <c r="K12" s="73">
        <v>316.04426002766252</v>
      </c>
      <c r="L12" s="73">
        <v>233.19327731092437</v>
      </c>
      <c r="M12" s="73">
        <v>288.78441907320354</v>
      </c>
    </row>
    <row r="13" spans="1:13" s="72" customFormat="1" ht="11.25" x14ac:dyDescent="0.2">
      <c r="A13" s="74" t="s">
        <v>244</v>
      </c>
      <c r="B13" s="73">
        <v>9.9916736053288933</v>
      </c>
      <c r="C13" s="73">
        <v>7.2267389340560069</v>
      </c>
      <c r="D13" s="73">
        <v>5.7142857142857144</v>
      </c>
      <c r="E13" s="73">
        <v>4.6382189239332101</v>
      </c>
      <c r="F13" s="73">
        <v>6.9821567106283942</v>
      </c>
      <c r="G13" s="73">
        <v>4.8939641109298524</v>
      </c>
      <c r="H13" s="73">
        <v>3.4602076124567476</v>
      </c>
      <c r="I13" s="73">
        <v>5.0578034682080926</v>
      </c>
      <c r="J13" s="73">
        <v>6</v>
      </c>
      <c r="K13" s="73">
        <v>13.13969571230982</v>
      </c>
      <c r="L13" s="73">
        <v>5.6022408963585431</v>
      </c>
      <c r="M13" s="73">
        <v>5.372733378106112</v>
      </c>
    </row>
    <row r="14" spans="1:13" s="72" customFormat="1" ht="11.25" x14ac:dyDescent="0.2">
      <c r="A14" s="74" t="s">
        <v>243</v>
      </c>
      <c r="B14" s="10" t="s">
        <v>14</v>
      </c>
      <c r="C14" s="10" t="s">
        <v>14</v>
      </c>
      <c r="D14" s="10" t="s">
        <v>14</v>
      </c>
      <c r="E14" s="10" t="s">
        <v>14</v>
      </c>
      <c r="F14" s="10" t="s">
        <v>14</v>
      </c>
      <c r="G14" s="10" t="s">
        <v>14</v>
      </c>
      <c r="H14" s="73">
        <v>1.3840830449826989</v>
      </c>
      <c r="I14" s="73">
        <v>1.445086705202312</v>
      </c>
      <c r="J14" s="73">
        <v>8</v>
      </c>
      <c r="K14" s="73">
        <v>4.8409405255878291</v>
      </c>
      <c r="L14" s="73">
        <v>9.1036414565826345</v>
      </c>
      <c r="M14" s="73">
        <v>4.701141705842848</v>
      </c>
    </row>
    <row r="15" spans="1:13" s="72" customFormat="1" ht="11.25" x14ac:dyDescent="0.2">
      <c r="A15" s="74" t="s">
        <v>242</v>
      </c>
      <c r="B15" s="73">
        <v>24.146544546211491</v>
      </c>
      <c r="C15" s="73">
        <v>1.8066847335140017</v>
      </c>
      <c r="D15" s="73">
        <v>32.653061224489797</v>
      </c>
      <c r="E15" s="73">
        <v>2.7829313543599259</v>
      </c>
      <c r="F15" s="73">
        <v>41.892940263770363</v>
      </c>
      <c r="G15" s="73">
        <v>4.8939641109298524</v>
      </c>
      <c r="H15" s="73">
        <v>44.982698961937722</v>
      </c>
      <c r="I15" s="73">
        <v>2.8901734104046239</v>
      </c>
      <c r="J15" s="73">
        <v>52</v>
      </c>
      <c r="K15" s="73">
        <v>2.7662517289073305</v>
      </c>
      <c r="L15" s="73">
        <v>46.918767507002798</v>
      </c>
      <c r="M15" s="73">
        <v>1.343183344526528</v>
      </c>
    </row>
    <row r="16" spans="1:13" s="72" customFormat="1" ht="11.25" x14ac:dyDescent="0.2">
      <c r="A16" s="74" t="s">
        <v>241</v>
      </c>
      <c r="B16" s="73">
        <v>8.3263946711074102</v>
      </c>
      <c r="C16" s="73">
        <v>9.9367660343270092</v>
      </c>
      <c r="D16" s="73">
        <v>8.1632653061224492</v>
      </c>
      <c r="E16" s="73">
        <v>10.204081632653061</v>
      </c>
      <c r="F16" s="73">
        <v>11.636927851047323</v>
      </c>
      <c r="G16" s="73">
        <v>9.7879282218597048</v>
      </c>
      <c r="H16" s="73">
        <v>12.456747404844291</v>
      </c>
      <c r="I16" s="73">
        <v>12.283236994219655</v>
      </c>
      <c r="J16" s="73">
        <v>2</v>
      </c>
      <c r="K16" s="73">
        <v>2.0746887966804981</v>
      </c>
      <c r="L16" s="73">
        <v>1.4005602240896358</v>
      </c>
      <c r="M16" s="73">
        <v>1.343183344526528</v>
      </c>
    </row>
    <row r="17" spans="1:13" s="72" customFormat="1" ht="11.25" x14ac:dyDescent="0.2">
      <c r="A17" s="74" t="s">
        <v>240</v>
      </c>
      <c r="B17" s="73">
        <v>6.6611157368859288</v>
      </c>
      <c r="C17" s="73">
        <v>9.9367660343270092</v>
      </c>
      <c r="D17" s="73">
        <v>3.2653061224489797</v>
      </c>
      <c r="E17" s="73">
        <v>2.7829313543599259</v>
      </c>
      <c r="F17" s="73">
        <v>5.4305663304887517</v>
      </c>
      <c r="G17" s="73">
        <v>4.0783034257748776</v>
      </c>
      <c r="H17" s="73">
        <v>5.5363321799307954</v>
      </c>
      <c r="I17" s="73">
        <v>3.6127167630057802</v>
      </c>
      <c r="J17" s="73">
        <v>6.666666666666667</v>
      </c>
      <c r="K17" s="73">
        <v>5.532503457814661</v>
      </c>
      <c r="L17" s="73">
        <v>8.4033613445378155</v>
      </c>
      <c r="M17" s="73">
        <v>8.0591000671591662</v>
      </c>
    </row>
    <row r="18" spans="1:13" s="72" customFormat="1" ht="11.25" x14ac:dyDescent="0.2">
      <c r="A18" s="74" t="s">
        <v>239</v>
      </c>
      <c r="B18" s="10" t="s">
        <v>14</v>
      </c>
      <c r="C18" s="73">
        <v>0.90334236675700086</v>
      </c>
      <c r="D18" s="73">
        <v>1.6326530612244898</v>
      </c>
      <c r="E18" s="73">
        <v>3.7105751391465676</v>
      </c>
      <c r="F18" s="73">
        <v>10.861132660977503</v>
      </c>
      <c r="G18" s="73">
        <v>6.5252854812398047</v>
      </c>
      <c r="H18" s="73">
        <v>20.761245674740483</v>
      </c>
      <c r="I18" s="73">
        <v>6.502890173410405</v>
      </c>
      <c r="J18" s="73">
        <v>34.666666666666664</v>
      </c>
      <c r="K18" s="73">
        <v>7.6071922544951587</v>
      </c>
      <c r="L18" s="73">
        <v>51.120448179271705</v>
      </c>
      <c r="M18" s="73">
        <v>14.775016789791806</v>
      </c>
    </row>
    <row r="19" spans="1:13" s="72" customFormat="1" ht="22.5" x14ac:dyDescent="0.2">
      <c r="A19" s="74" t="s">
        <v>238</v>
      </c>
      <c r="B19" s="73">
        <v>2.4979184013322233</v>
      </c>
      <c r="C19" s="73">
        <v>3.6133694670280034</v>
      </c>
      <c r="D19" s="73">
        <v>2.4489795918367347</v>
      </c>
      <c r="E19" s="73">
        <v>1.8552875695732838</v>
      </c>
      <c r="F19" s="73">
        <v>2.3273855702094646</v>
      </c>
      <c r="G19" s="73">
        <v>0.81566068515497558</v>
      </c>
      <c r="H19" s="73">
        <v>1.3840830449826989</v>
      </c>
      <c r="I19" s="73">
        <v>2.8901734104046239</v>
      </c>
      <c r="J19" s="73">
        <v>4.666666666666667</v>
      </c>
      <c r="K19" s="73">
        <v>5.532503457814661</v>
      </c>
      <c r="L19" s="73">
        <v>4.2016806722689077</v>
      </c>
      <c r="M19" s="73">
        <v>7.3875083948959031</v>
      </c>
    </row>
    <row r="20" spans="1:13" s="72" customFormat="1" ht="11.25" x14ac:dyDescent="0.2">
      <c r="A20" s="74" t="s">
        <v>237</v>
      </c>
      <c r="B20" s="73">
        <v>0.8326394671107411</v>
      </c>
      <c r="C20" s="10" t="s">
        <v>14</v>
      </c>
      <c r="D20" s="73">
        <v>3.2653061224489797</v>
      </c>
      <c r="E20" s="73">
        <v>2.7829313543599259</v>
      </c>
      <c r="F20" s="73">
        <v>6.2063615205585725</v>
      </c>
      <c r="G20" s="73">
        <v>2.4469820554649262</v>
      </c>
      <c r="H20" s="73">
        <v>2.0761245674740487</v>
      </c>
      <c r="I20" s="73">
        <v>6.502890173410405</v>
      </c>
      <c r="J20" s="73">
        <v>17.333333333333332</v>
      </c>
      <c r="K20" s="73">
        <v>10.37344398340249</v>
      </c>
      <c r="L20" s="73">
        <v>13.30532212885154</v>
      </c>
      <c r="M20" s="73">
        <v>20.147750167897918</v>
      </c>
    </row>
    <row r="21" spans="1:13" s="72" customFormat="1" ht="22.5" x14ac:dyDescent="0.2">
      <c r="A21" s="74" t="s">
        <v>236</v>
      </c>
      <c r="B21" s="10" t="s">
        <v>14</v>
      </c>
      <c r="C21" s="10" t="s">
        <v>14</v>
      </c>
      <c r="D21" s="73">
        <v>0.81632653061224492</v>
      </c>
      <c r="E21" s="10" t="s">
        <v>14</v>
      </c>
      <c r="F21" s="73">
        <v>0.77579519006982156</v>
      </c>
      <c r="G21" s="73">
        <v>0.81566068515497558</v>
      </c>
      <c r="H21" s="10" t="s">
        <v>14</v>
      </c>
      <c r="I21" s="10" t="s">
        <v>14</v>
      </c>
      <c r="J21" s="73">
        <v>2.6666666666666665</v>
      </c>
      <c r="K21" s="73">
        <v>2.7662517289073305</v>
      </c>
      <c r="L21" s="73">
        <v>1.4005602240896358</v>
      </c>
      <c r="M21" s="73">
        <v>1.343183344526528</v>
      </c>
    </row>
    <row r="22" spans="1:13" s="72" customFormat="1" ht="22.5" x14ac:dyDescent="0.2">
      <c r="A22" s="74" t="s">
        <v>235</v>
      </c>
      <c r="B22" s="73">
        <v>4.9958368026644466</v>
      </c>
      <c r="C22" s="73">
        <v>11.743450767841011</v>
      </c>
      <c r="D22" s="73">
        <v>7.3469387755102034</v>
      </c>
      <c r="E22" s="73">
        <v>9.2764378478664202</v>
      </c>
      <c r="F22" s="73">
        <v>5.4305663304887517</v>
      </c>
      <c r="G22" s="73">
        <v>7.3409461663947804</v>
      </c>
      <c r="H22" s="73">
        <v>8.3044982698961949</v>
      </c>
      <c r="I22" s="73">
        <v>13.00578034682081</v>
      </c>
      <c r="J22" s="73">
        <v>6.666666666666667</v>
      </c>
      <c r="K22" s="73">
        <v>12.448132780082986</v>
      </c>
      <c r="L22" s="73">
        <v>4.2016806722689077</v>
      </c>
      <c r="M22" s="73">
        <v>8.0591000671591662</v>
      </c>
    </row>
    <row r="23" spans="1:13" s="72" customFormat="1" ht="11.25" x14ac:dyDescent="0.2">
      <c r="A23" s="74" t="s">
        <v>234</v>
      </c>
      <c r="B23" s="10" t="s">
        <v>14</v>
      </c>
      <c r="C23" s="73">
        <v>3.6133694670280034</v>
      </c>
      <c r="D23" s="10" t="s">
        <v>14</v>
      </c>
      <c r="E23" s="73">
        <v>0.92764378478664189</v>
      </c>
      <c r="F23" s="73">
        <v>0.77579519006982156</v>
      </c>
      <c r="G23" s="73">
        <v>1.6313213703099512</v>
      </c>
      <c r="H23" s="73">
        <v>0.69204152249134943</v>
      </c>
      <c r="I23" s="73">
        <v>1.445086705202312</v>
      </c>
      <c r="J23" s="73">
        <v>2.6666666666666665</v>
      </c>
      <c r="K23" s="73">
        <v>0.69156293222683263</v>
      </c>
      <c r="L23" s="73">
        <v>3.5014005602240896</v>
      </c>
      <c r="M23" s="73">
        <v>6.0443250503693751</v>
      </c>
    </row>
    <row r="24" spans="1:13" s="72" customFormat="1" ht="11.25" x14ac:dyDescent="0.2">
      <c r="A24" s="74" t="s">
        <v>233</v>
      </c>
      <c r="B24" s="73">
        <v>1.6652789342214822</v>
      </c>
      <c r="C24" s="10" t="s">
        <v>14</v>
      </c>
      <c r="D24" s="10" t="s">
        <v>14</v>
      </c>
      <c r="E24" s="10" t="s">
        <v>14</v>
      </c>
      <c r="F24" s="73">
        <v>2.3273855702094646</v>
      </c>
      <c r="G24" s="10" t="s">
        <v>14</v>
      </c>
      <c r="H24" s="10" t="s">
        <v>14</v>
      </c>
      <c r="I24" s="10" t="s">
        <v>14</v>
      </c>
      <c r="J24" s="10" t="s">
        <v>14</v>
      </c>
      <c r="K24" s="10" t="s">
        <v>14</v>
      </c>
      <c r="L24" s="73">
        <v>0.70028011204481788</v>
      </c>
      <c r="M24" s="10" t="s">
        <v>14</v>
      </c>
    </row>
    <row r="25" spans="1:13" s="72" customFormat="1" ht="11.25" x14ac:dyDescent="0.2">
      <c r="A25" s="74" t="s">
        <v>232</v>
      </c>
      <c r="B25" s="10" t="s">
        <v>14</v>
      </c>
      <c r="C25" s="73">
        <v>0.90334236675700086</v>
      </c>
      <c r="D25" s="10" t="s">
        <v>14</v>
      </c>
      <c r="E25" s="10" t="s">
        <v>14</v>
      </c>
      <c r="F25" s="10" t="s">
        <v>14</v>
      </c>
      <c r="G25" s="73">
        <v>0.81566068515497558</v>
      </c>
      <c r="H25" s="10" t="s">
        <v>14</v>
      </c>
      <c r="I25" s="73">
        <v>2.8901734104046239</v>
      </c>
      <c r="J25" s="10" t="s">
        <v>14</v>
      </c>
      <c r="K25" s="73">
        <v>26.279391424619639</v>
      </c>
      <c r="L25" s="10" t="s">
        <v>14</v>
      </c>
      <c r="M25" s="73">
        <v>24.848891873740765</v>
      </c>
    </row>
    <row r="26" spans="1:13" s="72" customFormat="1" ht="11.25" x14ac:dyDescent="0.2">
      <c r="A26" s="74" t="s">
        <v>231</v>
      </c>
      <c r="B26" s="73">
        <v>2.4979184013322233</v>
      </c>
      <c r="C26" s="73">
        <v>0.90334236675700086</v>
      </c>
      <c r="D26" s="73">
        <v>4.0816326530612246</v>
      </c>
      <c r="E26" s="73">
        <v>0.92764378478664189</v>
      </c>
      <c r="F26" s="73">
        <v>1.5515903801396431</v>
      </c>
      <c r="G26" s="73">
        <v>2.4469820554649262</v>
      </c>
      <c r="H26" s="73">
        <v>3.4602076124567476</v>
      </c>
      <c r="I26" s="73">
        <v>2.8901734104046239</v>
      </c>
      <c r="J26" s="73">
        <v>4</v>
      </c>
      <c r="K26" s="73">
        <v>2.7662517289073305</v>
      </c>
      <c r="L26" s="73">
        <v>0.70028011204481788</v>
      </c>
      <c r="M26" s="73">
        <v>2.686366689053056</v>
      </c>
    </row>
    <row r="27" spans="1:13" s="72" customFormat="1" ht="11.25" x14ac:dyDescent="0.2">
      <c r="A27" s="74" t="s">
        <v>230</v>
      </c>
      <c r="B27" s="21">
        <v>0</v>
      </c>
      <c r="C27" s="73">
        <v>7.2267389340560069</v>
      </c>
      <c r="D27" s="73">
        <v>1.6326530612244898</v>
      </c>
      <c r="E27" s="73">
        <v>3.7105751391465676</v>
      </c>
      <c r="F27" s="73">
        <v>4.6547711404189291</v>
      </c>
      <c r="G27" s="73">
        <v>14.681892332789561</v>
      </c>
      <c r="H27" s="73">
        <v>4.1522491349480974</v>
      </c>
      <c r="I27" s="73">
        <v>5.0578034682080926</v>
      </c>
      <c r="J27" s="73">
        <v>4.666666666666667</v>
      </c>
      <c r="K27" s="73">
        <v>15.214384508990317</v>
      </c>
      <c r="L27" s="73">
        <v>1.4005602240896358</v>
      </c>
      <c r="M27" s="73">
        <v>16.789791806581597</v>
      </c>
    </row>
    <row r="28" spans="1:13" s="72" customFormat="1" ht="11.25" x14ac:dyDescent="0.2">
      <c r="A28" s="74" t="s">
        <v>229</v>
      </c>
      <c r="B28" s="73">
        <v>97.418817651956701</v>
      </c>
      <c r="C28" s="73">
        <v>94.850948509485093</v>
      </c>
      <c r="D28" s="73">
        <v>120</v>
      </c>
      <c r="E28" s="73">
        <v>125.23191094619665</v>
      </c>
      <c r="F28" s="73">
        <v>112.49030256012412</v>
      </c>
      <c r="G28" s="73">
        <v>132.95269168026101</v>
      </c>
      <c r="H28" s="73">
        <v>108.65051903114187</v>
      </c>
      <c r="I28" s="73">
        <v>109.10404624277456</v>
      </c>
      <c r="J28" s="73">
        <v>133.33333333333334</v>
      </c>
      <c r="K28" s="73">
        <v>95.435684647302892</v>
      </c>
      <c r="L28" s="73">
        <v>147.75910364145659</v>
      </c>
      <c r="M28" s="73">
        <v>102.08193418401612</v>
      </c>
    </row>
    <row r="29" spans="1:13" s="72" customFormat="1" ht="11.25" x14ac:dyDescent="0.2">
      <c r="A29" s="74" t="s">
        <v>228</v>
      </c>
      <c r="B29" s="73">
        <v>38.301415487094083</v>
      </c>
      <c r="C29" s="73">
        <v>30.713640469738031</v>
      </c>
      <c r="D29" s="73">
        <v>15.510204081632654</v>
      </c>
      <c r="E29" s="73">
        <v>29.68460111317254</v>
      </c>
      <c r="F29" s="73">
        <v>23.273855702094647</v>
      </c>
      <c r="G29" s="73">
        <v>13.866231647634585</v>
      </c>
      <c r="H29" s="73">
        <v>15.224913494809689</v>
      </c>
      <c r="I29" s="73">
        <v>10.83815028901734</v>
      </c>
      <c r="J29" s="73">
        <v>40</v>
      </c>
      <c r="K29" s="73">
        <v>27.662517289073303</v>
      </c>
      <c r="L29" s="73">
        <v>21.708683473389353</v>
      </c>
      <c r="M29" s="73">
        <v>22.162525184687709</v>
      </c>
    </row>
    <row r="30" spans="1:13" s="72" customFormat="1" ht="11.25" x14ac:dyDescent="0.2">
      <c r="A30" s="74" t="s">
        <v>227</v>
      </c>
      <c r="B30" s="73">
        <v>3.3305578684429644</v>
      </c>
      <c r="C30" s="73">
        <v>0.90334236675700086</v>
      </c>
      <c r="D30" s="73">
        <v>6.5306122448979593</v>
      </c>
      <c r="E30" s="73">
        <v>2.7829313543599259</v>
      </c>
      <c r="F30" s="73">
        <v>10.861132660977503</v>
      </c>
      <c r="G30" s="73">
        <v>8.1566068515497552</v>
      </c>
      <c r="H30" s="73">
        <v>2.0761245674740487</v>
      </c>
      <c r="I30" s="10" t="s">
        <v>14</v>
      </c>
      <c r="J30" s="73">
        <v>6</v>
      </c>
      <c r="K30" s="73">
        <v>8.9903181189488244</v>
      </c>
      <c r="L30" s="73">
        <v>2.1008403361344539</v>
      </c>
      <c r="M30" s="73">
        <v>3.3579583613163195</v>
      </c>
    </row>
    <row r="31" spans="1:13" s="72" customFormat="1" ht="11.25" x14ac:dyDescent="0.2">
      <c r="A31" s="74" t="s">
        <v>226</v>
      </c>
      <c r="B31" s="73">
        <v>3.3305578684429644</v>
      </c>
      <c r="C31" s="73">
        <v>3.6133694670280034</v>
      </c>
      <c r="D31" s="73">
        <v>3.2653061224489797</v>
      </c>
      <c r="E31" s="73">
        <v>3.7105751391465676</v>
      </c>
      <c r="F31" s="73">
        <v>0.77579519006982156</v>
      </c>
      <c r="G31" s="10" t="s">
        <v>14</v>
      </c>
      <c r="H31" s="73">
        <v>2.0761245674740487</v>
      </c>
      <c r="I31" s="73">
        <v>3.6127167630057802</v>
      </c>
      <c r="J31" s="73">
        <v>0.66666666666666663</v>
      </c>
      <c r="K31" s="73">
        <v>13.13969571230982</v>
      </c>
      <c r="L31" s="73">
        <v>3.5014005602240896</v>
      </c>
      <c r="M31" s="73">
        <v>12.760241773002015</v>
      </c>
    </row>
    <row r="32" spans="1:13" s="72" customFormat="1" ht="11.25" x14ac:dyDescent="0.2">
      <c r="A32" s="74" t="s">
        <v>59</v>
      </c>
      <c r="B32" s="73">
        <v>37.468776019983352</v>
      </c>
      <c r="C32" s="73">
        <v>15.356820234869016</v>
      </c>
      <c r="D32" s="73">
        <v>42.448979591836739</v>
      </c>
      <c r="E32" s="73">
        <v>22.263450834879407</v>
      </c>
      <c r="F32" s="73">
        <v>23.273855702094647</v>
      </c>
      <c r="G32" s="73">
        <v>20.391517128874387</v>
      </c>
      <c r="H32" s="73">
        <v>13.148788927335641</v>
      </c>
      <c r="I32" s="73">
        <v>12.283236994219655</v>
      </c>
      <c r="J32" s="73">
        <v>27.333333333333336</v>
      </c>
      <c r="K32" s="73">
        <v>33.19502074688797</v>
      </c>
      <c r="L32" s="73">
        <v>23.809523809523807</v>
      </c>
      <c r="M32" s="73">
        <v>26.863666890530556</v>
      </c>
    </row>
    <row r="33" spans="1:13" s="72" customFormat="1" ht="11.25" x14ac:dyDescent="0.2">
      <c r="A33" s="74" t="s">
        <v>225</v>
      </c>
      <c r="B33" s="73">
        <v>34.138218151540386</v>
      </c>
      <c r="C33" s="73">
        <v>25.293586269196027</v>
      </c>
      <c r="D33" s="73">
        <v>41.632653061224488</v>
      </c>
      <c r="E33" s="73">
        <v>49.165120593692016</v>
      </c>
      <c r="F33" s="73">
        <v>41.117145073700549</v>
      </c>
      <c r="G33" s="73">
        <v>45.676998368678632</v>
      </c>
      <c r="H33" s="73">
        <v>42.906574394463668</v>
      </c>
      <c r="I33" s="73">
        <v>31.069364161849709</v>
      </c>
      <c r="J33" s="73">
        <v>70</v>
      </c>
      <c r="K33" s="73">
        <v>59.474412171507602</v>
      </c>
      <c r="L33" s="73">
        <v>92.436974789915965</v>
      </c>
      <c r="M33" s="73">
        <v>73.875083948959031</v>
      </c>
    </row>
    <row r="34" spans="1:13" s="72" customFormat="1" ht="11.25" x14ac:dyDescent="0.2">
      <c r="A34" s="74" t="s">
        <v>224</v>
      </c>
      <c r="B34" s="73">
        <v>15.820149875104082</v>
      </c>
      <c r="C34" s="73">
        <v>15.356820234869016</v>
      </c>
      <c r="D34" s="73">
        <v>17.959183673469386</v>
      </c>
      <c r="E34" s="73">
        <v>18.55287569573284</v>
      </c>
      <c r="F34" s="73">
        <v>13.964313421256788</v>
      </c>
      <c r="G34" s="73">
        <v>17.128874388254488</v>
      </c>
      <c r="H34" s="73">
        <v>10.380622837370241</v>
      </c>
      <c r="I34" s="73">
        <v>16.618497109826588</v>
      </c>
      <c r="J34" s="73">
        <v>17.333333333333332</v>
      </c>
      <c r="K34" s="73">
        <v>15.214384508990317</v>
      </c>
      <c r="L34" s="73">
        <v>14.705882352941176</v>
      </c>
      <c r="M34" s="73">
        <v>24.1773002014775</v>
      </c>
    </row>
    <row r="35" spans="1:13" s="72" customFormat="1" ht="11.25" x14ac:dyDescent="0.2">
      <c r="A35" s="74" t="s">
        <v>223</v>
      </c>
      <c r="B35" s="10" t="s">
        <v>14</v>
      </c>
      <c r="C35" s="10" t="s">
        <v>14</v>
      </c>
      <c r="D35" s="10" t="s">
        <v>14</v>
      </c>
      <c r="E35" s="10" t="s">
        <v>14</v>
      </c>
      <c r="F35" s="73">
        <v>0.77579519006982156</v>
      </c>
      <c r="G35" s="73">
        <v>0.81566068515497558</v>
      </c>
      <c r="H35" s="10" t="s">
        <v>14</v>
      </c>
      <c r="I35" s="73">
        <v>1.445086705202312</v>
      </c>
      <c r="J35" s="73">
        <v>6</v>
      </c>
      <c r="K35" s="73">
        <v>6.9156293222683258</v>
      </c>
      <c r="L35" s="73">
        <v>1.4005602240896358</v>
      </c>
      <c r="M35" s="73">
        <v>8.0591000671591662</v>
      </c>
    </row>
    <row r="36" spans="1:13" s="72" customFormat="1" ht="11.25" x14ac:dyDescent="0.2">
      <c r="A36" s="74" t="s">
        <v>222</v>
      </c>
      <c r="B36" s="10" t="s">
        <v>14</v>
      </c>
      <c r="C36" s="10" t="s">
        <v>14</v>
      </c>
      <c r="D36" s="73">
        <v>0.81632653061224492</v>
      </c>
      <c r="E36" s="10" t="s">
        <v>14</v>
      </c>
      <c r="F36" s="10" t="s">
        <v>14</v>
      </c>
      <c r="G36" s="73">
        <v>0.81566068515497558</v>
      </c>
      <c r="H36" s="10" t="s">
        <v>14</v>
      </c>
      <c r="I36" s="73">
        <v>0.72254335260115599</v>
      </c>
      <c r="J36" s="10" t="s">
        <v>14</v>
      </c>
      <c r="K36" s="73">
        <v>2.7662517289073305</v>
      </c>
      <c r="L36" s="73">
        <v>0.70028011204481788</v>
      </c>
      <c r="M36" s="73">
        <v>6.7159167226326391</v>
      </c>
    </row>
    <row r="37" spans="1:13" s="72" customFormat="1" ht="11.25" x14ac:dyDescent="0.2">
      <c r="A37" s="74" t="s">
        <v>221</v>
      </c>
      <c r="B37" s="73">
        <v>16.65278934221482</v>
      </c>
      <c r="C37" s="73">
        <v>6.3233965672990067</v>
      </c>
      <c r="D37" s="73">
        <v>32.653061224489797</v>
      </c>
      <c r="E37" s="73">
        <v>25.046382189239331</v>
      </c>
      <c r="F37" s="73">
        <v>27.152831652443755</v>
      </c>
      <c r="G37" s="73">
        <v>17.944535073409462</v>
      </c>
      <c r="H37" s="73">
        <v>22.837370242214533</v>
      </c>
      <c r="I37" s="73">
        <v>23.843930635838149</v>
      </c>
      <c r="J37" s="73">
        <v>18.666666666666668</v>
      </c>
      <c r="K37" s="73">
        <v>11.756569847856154</v>
      </c>
      <c r="L37" s="73">
        <v>11.904761904761903</v>
      </c>
      <c r="M37" s="73">
        <v>10.073875083948959</v>
      </c>
    </row>
    <row r="38" spans="1:13" s="72" customFormat="1" ht="11.25" x14ac:dyDescent="0.2">
      <c r="A38" s="74" t="s">
        <v>220</v>
      </c>
      <c r="B38" s="73">
        <v>9.1590341382181517</v>
      </c>
      <c r="C38" s="73">
        <v>3.6133694670280034</v>
      </c>
      <c r="D38" s="73">
        <v>26.938775510204081</v>
      </c>
      <c r="E38" s="73">
        <v>4.6382189239332101</v>
      </c>
      <c r="F38" s="73">
        <v>14.74010861132661</v>
      </c>
      <c r="G38" s="73">
        <v>8.9722675367047309</v>
      </c>
      <c r="H38" s="73">
        <v>11.76470588235294</v>
      </c>
      <c r="I38" s="73">
        <v>13.00578034682081</v>
      </c>
      <c r="J38" s="73">
        <v>15.333333333333332</v>
      </c>
      <c r="K38" s="73">
        <v>11.756569847856154</v>
      </c>
      <c r="L38" s="73">
        <v>5.6022408963585431</v>
      </c>
      <c r="M38" s="73">
        <v>9.4022834116856959</v>
      </c>
    </row>
    <row r="39" spans="1:13" s="72" customFormat="1" ht="11.25" x14ac:dyDescent="0.2">
      <c r="A39" s="74" t="s">
        <v>219</v>
      </c>
      <c r="B39" s="73">
        <v>1.6652789342214822</v>
      </c>
      <c r="C39" s="73">
        <v>0.90334236675700086</v>
      </c>
      <c r="D39" s="73">
        <v>3.2653061224489797</v>
      </c>
      <c r="E39" s="73">
        <v>3.7105751391465676</v>
      </c>
      <c r="F39" s="73">
        <v>5.4305663304887517</v>
      </c>
      <c r="G39" s="73">
        <v>1.6313213703099512</v>
      </c>
      <c r="H39" s="73">
        <v>3.4602076124567476</v>
      </c>
      <c r="I39" s="73">
        <v>4.3352601156069364</v>
      </c>
      <c r="J39" s="73">
        <v>2</v>
      </c>
      <c r="K39" s="73">
        <v>8.2987551867219924</v>
      </c>
      <c r="L39" s="73">
        <v>2.1008403361344539</v>
      </c>
      <c r="M39" s="73">
        <v>4.701141705842848</v>
      </c>
    </row>
    <row r="40" spans="1:13" s="72" customFormat="1" ht="11.25" customHeight="1" x14ac:dyDescent="0.2">
      <c r="A40" s="74" t="s">
        <v>218</v>
      </c>
      <c r="B40" s="73">
        <v>2.4979184013322233</v>
      </c>
      <c r="C40" s="73">
        <v>3.6133694670280034</v>
      </c>
      <c r="D40" s="10" t="s">
        <v>14</v>
      </c>
      <c r="E40" s="73">
        <v>1.8552875695732838</v>
      </c>
      <c r="F40" s="73">
        <v>0.77579519006982156</v>
      </c>
      <c r="G40" s="10" t="s">
        <v>14</v>
      </c>
      <c r="H40" s="73">
        <v>2.0761245674740487</v>
      </c>
      <c r="I40" s="10" t="s">
        <v>14</v>
      </c>
      <c r="J40" s="73">
        <v>0.66666666666666663</v>
      </c>
      <c r="K40" s="73">
        <v>2.0746887966804981</v>
      </c>
      <c r="L40" s="73">
        <v>1.4005602240896358</v>
      </c>
      <c r="M40" s="73">
        <v>0.67159167226326399</v>
      </c>
    </row>
  </sheetData>
  <mergeCells count="8">
    <mergeCell ref="A6:M6"/>
    <mergeCell ref="H2:I2"/>
    <mergeCell ref="J2:K2"/>
    <mergeCell ref="L2:M2"/>
    <mergeCell ref="A2:A3"/>
    <mergeCell ref="B2:C2"/>
    <mergeCell ref="D2:E2"/>
    <mergeCell ref="F2:G2"/>
  </mergeCells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427FB-713E-4AD1-99A6-7286165B4F9D}">
  <dimension ref="A1:F10"/>
  <sheetViews>
    <sheetView workbookViewId="0"/>
  </sheetViews>
  <sheetFormatPr defaultRowHeight="11.25" x14ac:dyDescent="0.2"/>
  <cols>
    <col min="1" max="1" width="23.140625" style="1" customWidth="1"/>
    <col min="2" max="5" width="10.7109375" style="1" customWidth="1"/>
    <col min="6" max="16384" width="9.140625" style="1"/>
  </cols>
  <sheetData>
    <row r="1" spans="1:6" s="2" customFormat="1" x14ac:dyDescent="0.2">
      <c r="A1" s="9" t="s">
        <v>270</v>
      </c>
      <c r="B1" s="9"/>
      <c r="C1" s="9"/>
      <c r="D1" s="9"/>
      <c r="E1" s="9"/>
    </row>
    <row r="2" spans="1:6" x14ac:dyDescent="0.2">
      <c r="A2" s="19" t="s">
        <v>57</v>
      </c>
      <c r="B2" s="8">
        <v>2000</v>
      </c>
      <c r="C2" s="7">
        <v>2008</v>
      </c>
      <c r="D2" s="7">
        <v>2009</v>
      </c>
      <c r="E2" s="7">
        <v>2010</v>
      </c>
      <c r="F2" s="7">
        <v>2011</v>
      </c>
    </row>
    <row r="3" spans="1:6" x14ac:dyDescent="0.2">
      <c r="A3" s="6" t="s">
        <v>269</v>
      </c>
      <c r="B3" s="6">
        <v>33</v>
      </c>
      <c r="C3" s="6">
        <v>31</v>
      </c>
      <c r="D3" s="6">
        <v>31</v>
      </c>
      <c r="E3" s="5">
        <v>29</v>
      </c>
      <c r="F3" s="3">
        <v>28</v>
      </c>
    </row>
    <row r="4" spans="1:6" x14ac:dyDescent="0.2">
      <c r="A4" s="1" t="s">
        <v>268</v>
      </c>
      <c r="B4" s="3">
        <v>93519</v>
      </c>
      <c r="C4" s="3">
        <v>33339</v>
      </c>
      <c r="D4" s="3">
        <v>35127</v>
      </c>
      <c r="E4" s="3">
        <v>36571</v>
      </c>
      <c r="F4" s="3">
        <v>37336</v>
      </c>
    </row>
    <row r="5" spans="1:6" s="13" customFormat="1" x14ac:dyDescent="0.2">
      <c r="A5" s="13" t="s">
        <v>31</v>
      </c>
      <c r="E5" s="14"/>
      <c r="F5" s="14"/>
    </row>
    <row r="6" spans="1:6" x14ac:dyDescent="0.2">
      <c r="A6" s="11" t="s">
        <v>267</v>
      </c>
      <c r="B6" s="1">
        <v>546</v>
      </c>
      <c r="C6" s="1">
        <v>392</v>
      </c>
      <c r="D6" s="1">
        <v>375</v>
      </c>
      <c r="E6" s="3">
        <v>385</v>
      </c>
      <c r="F6" s="3">
        <v>399</v>
      </c>
    </row>
    <row r="7" spans="1:6" x14ac:dyDescent="0.2">
      <c r="A7" s="11" t="s">
        <v>266</v>
      </c>
      <c r="B7" s="3">
        <v>9231</v>
      </c>
      <c r="C7" s="3">
        <v>17317</v>
      </c>
      <c r="D7" s="3">
        <v>19233</v>
      </c>
      <c r="E7" s="3">
        <v>21143</v>
      </c>
      <c r="F7" s="3">
        <v>22053</v>
      </c>
    </row>
    <row r="8" spans="1:6" x14ac:dyDescent="0.2">
      <c r="A8" s="11" t="s">
        <v>265</v>
      </c>
      <c r="B8" s="1">
        <v>300</v>
      </c>
      <c r="C8" s="1">
        <v>330</v>
      </c>
      <c r="D8" s="1">
        <v>254</v>
      </c>
      <c r="E8" s="3">
        <v>388</v>
      </c>
      <c r="F8" s="3">
        <v>184</v>
      </c>
    </row>
    <row r="9" spans="1:6" x14ac:dyDescent="0.2">
      <c r="A9" s="11" t="s">
        <v>264</v>
      </c>
      <c r="B9" s="82" t="s">
        <v>209</v>
      </c>
      <c r="C9" s="10">
        <v>10251</v>
      </c>
      <c r="D9" s="10">
        <v>9616</v>
      </c>
      <c r="E9" s="3">
        <v>9291</v>
      </c>
      <c r="F9" s="3">
        <v>9432</v>
      </c>
    </row>
    <row r="10" spans="1:6" x14ac:dyDescent="0.2">
      <c r="A10" s="11" t="s">
        <v>263</v>
      </c>
      <c r="B10" s="82" t="s">
        <v>209</v>
      </c>
      <c r="C10" s="10">
        <v>5049</v>
      </c>
      <c r="D10" s="10">
        <v>5649</v>
      </c>
      <c r="E10" s="3">
        <v>5364</v>
      </c>
      <c r="F10" s="3">
        <v>5268</v>
      </c>
    </row>
  </sheetData>
  <pageMargins left="0.78740157480314965" right="0.78740157480314965" top="0.98425196850393704" bottom="0.98425196850393704" header="0.51181102362204722" footer="0.51181102362204722"/>
  <pageSetup orientation="portrait" cellComments="asDisplayed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7D2F0-30C2-4F55-9A9C-C0EDF691DE1B}">
  <dimension ref="A1:F14"/>
  <sheetViews>
    <sheetView workbookViewId="0"/>
  </sheetViews>
  <sheetFormatPr defaultRowHeight="11.25" x14ac:dyDescent="0.2"/>
  <cols>
    <col min="1" max="1" width="28.5703125" style="13" customWidth="1"/>
    <col min="2" max="5" width="10.7109375" style="13" customWidth="1"/>
    <col min="6" max="16384" width="9.140625" style="13"/>
  </cols>
  <sheetData>
    <row r="1" spans="1:6" s="48" customFormat="1" x14ac:dyDescent="0.2">
      <c r="A1" s="44" t="s">
        <v>281</v>
      </c>
      <c r="B1" s="44"/>
      <c r="C1" s="44"/>
      <c r="D1" s="44"/>
      <c r="E1" s="44"/>
    </row>
    <row r="2" spans="1:6" x14ac:dyDescent="0.2">
      <c r="A2" s="69" t="s">
        <v>57</v>
      </c>
      <c r="B2" s="68">
        <v>2000</v>
      </c>
      <c r="C2" s="67">
        <v>2008</v>
      </c>
      <c r="D2" s="67">
        <v>2009</v>
      </c>
      <c r="E2" s="67">
        <v>2010</v>
      </c>
      <c r="F2" s="67">
        <v>2011</v>
      </c>
    </row>
    <row r="3" spans="1:6" s="48" customFormat="1" x14ac:dyDescent="0.2">
      <c r="A3" s="111" t="s">
        <v>280</v>
      </c>
      <c r="B3" s="111"/>
      <c r="C3" s="111"/>
      <c r="D3" s="111"/>
      <c r="E3" s="111"/>
      <c r="F3" s="111"/>
    </row>
    <row r="4" spans="1:6" x14ac:dyDescent="0.2">
      <c r="A4" s="13" t="s">
        <v>279</v>
      </c>
      <c r="B4" s="1">
        <v>43</v>
      </c>
      <c r="C4" s="13">
        <v>39</v>
      </c>
      <c r="D4" s="13">
        <v>32</v>
      </c>
      <c r="E4" s="13">
        <v>33</v>
      </c>
      <c r="F4" s="13">
        <v>31</v>
      </c>
    </row>
    <row r="5" spans="1:6" x14ac:dyDescent="0.2">
      <c r="A5" s="13" t="s">
        <v>278</v>
      </c>
      <c r="B5" s="1">
        <v>263</v>
      </c>
      <c r="C5" s="13">
        <v>267</v>
      </c>
      <c r="D5" s="13">
        <v>215</v>
      </c>
      <c r="E5" s="13">
        <v>181</v>
      </c>
      <c r="F5" s="13">
        <v>204</v>
      </c>
    </row>
    <row r="6" spans="1:6" x14ac:dyDescent="0.2">
      <c r="A6" s="13" t="s">
        <v>277</v>
      </c>
      <c r="B6" s="1">
        <v>277</v>
      </c>
      <c r="C6" s="13">
        <v>471</v>
      </c>
      <c r="D6" s="13">
        <v>424</v>
      </c>
      <c r="E6" s="13">
        <v>376</v>
      </c>
      <c r="F6" s="13">
        <v>375</v>
      </c>
    </row>
    <row r="7" spans="1:6" s="48" customFormat="1" x14ac:dyDescent="0.2">
      <c r="A7" s="48" t="s">
        <v>0</v>
      </c>
      <c r="B7" s="1">
        <v>583</v>
      </c>
      <c r="C7" s="13">
        <v>777</v>
      </c>
      <c r="D7" s="13">
        <v>671</v>
      </c>
      <c r="E7" s="13">
        <v>590</v>
      </c>
      <c r="F7" s="13">
        <v>610</v>
      </c>
    </row>
    <row r="8" spans="1:6" x14ac:dyDescent="0.2">
      <c r="A8" s="13" t="s">
        <v>276</v>
      </c>
      <c r="B8" s="1">
        <v>69</v>
      </c>
      <c r="C8" s="13">
        <v>95</v>
      </c>
      <c r="D8" s="13">
        <v>75</v>
      </c>
      <c r="E8" s="13">
        <v>73</v>
      </c>
      <c r="F8" s="13">
        <v>64</v>
      </c>
    </row>
    <row r="9" spans="1:6" s="48" customFormat="1" x14ac:dyDescent="0.2">
      <c r="A9" s="112" t="s">
        <v>275</v>
      </c>
      <c r="B9" s="112"/>
      <c r="C9" s="112"/>
      <c r="D9" s="112"/>
      <c r="E9" s="112"/>
      <c r="F9" s="112"/>
    </row>
    <row r="10" spans="1:6" x14ac:dyDescent="0.2">
      <c r="A10" s="13" t="s">
        <v>274</v>
      </c>
      <c r="B10" s="1">
        <v>47</v>
      </c>
      <c r="C10" s="13">
        <v>51</v>
      </c>
      <c r="D10" s="13">
        <v>34</v>
      </c>
      <c r="E10" s="13">
        <v>41</v>
      </c>
      <c r="F10" s="13">
        <v>31</v>
      </c>
    </row>
    <row r="11" spans="1:6" x14ac:dyDescent="0.2">
      <c r="A11" s="13" t="s">
        <v>273</v>
      </c>
      <c r="B11" s="1">
        <v>323</v>
      </c>
      <c r="C11" s="13">
        <v>323</v>
      </c>
      <c r="D11" s="13">
        <v>249</v>
      </c>
      <c r="E11" s="13">
        <v>218</v>
      </c>
      <c r="F11" s="13">
        <v>236</v>
      </c>
    </row>
    <row r="12" spans="1:6" x14ac:dyDescent="0.2">
      <c r="A12" s="13" t="s">
        <v>272</v>
      </c>
      <c r="B12" s="1">
        <v>490</v>
      </c>
      <c r="C12" s="13">
        <v>704</v>
      </c>
      <c r="D12" s="13">
        <v>640</v>
      </c>
      <c r="E12" s="13">
        <v>545</v>
      </c>
      <c r="F12" s="13">
        <v>519</v>
      </c>
    </row>
    <row r="13" spans="1:6" s="48" customFormat="1" x14ac:dyDescent="0.2">
      <c r="A13" s="48" t="s">
        <v>0</v>
      </c>
      <c r="B13" s="1">
        <f>SUM(B10:B12)</f>
        <v>860</v>
      </c>
      <c r="C13" s="14">
        <v>1078</v>
      </c>
      <c r="D13" s="13">
        <v>923</v>
      </c>
      <c r="E13" s="13">
        <v>804</v>
      </c>
      <c r="F13" s="13">
        <v>786</v>
      </c>
    </row>
    <row r="14" spans="1:6" ht="22.5" x14ac:dyDescent="0.2">
      <c r="A14" s="15" t="s">
        <v>271</v>
      </c>
      <c r="B14" s="1">
        <v>101</v>
      </c>
      <c r="C14" s="13">
        <v>144</v>
      </c>
      <c r="D14" s="13">
        <v>95</v>
      </c>
      <c r="E14" s="13">
        <v>85</v>
      </c>
      <c r="F14" s="13">
        <v>73</v>
      </c>
    </row>
  </sheetData>
  <mergeCells count="2">
    <mergeCell ref="A3:F3"/>
    <mergeCell ref="A9:F9"/>
  </mergeCells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701D3-43E4-4331-AE98-B93C5B8723FC}">
  <dimension ref="A1:F10"/>
  <sheetViews>
    <sheetView workbookViewId="0"/>
  </sheetViews>
  <sheetFormatPr defaultRowHeight="11.25" x14ac:dyDescent="0.2"/>
  <cols>
    <col min="1" max="1" width="28.7109375" style="1" customWidth="1"/>
    <col min="2" max="5" width="10.7109375" style="1" customWidth="1"/>
    <col min="6" max="16384" width="9.140625" style="1"/>
  </cols>
  <sheetData>
    <row r="1" spans="1:6" s="2" customFormat="1" x14ac:dyDescent="0.2">
      <c r="A1" s="9" t="s">
        <v>289</v>
      </c>
      <c r="B1" s="9"/>
      <c r="C1" s="9"/>
      <c r="D1" s="9"/>
      <c r="E1" s="9"/>
    </row>
    <row r="2" spans="1:6" x14ac:dyDescent="0.2">
      <c r="A2" s="19" t="s">
        <v>57</v>
      </c>
      <c r="B2" s="8">
        <v>2000</v>
      </c>
      <c r="C2" s="7">
        <v>2008</v>
      </c>
      <c r="D2" s="7">
        <v>2009</v>
      </c>
      <c r="E2" s="7">
        <v>2010</v>
      </c>
      <c r="F2" s="7">
        <v>2011</v>
      </c>
    </row>
    <row r="3" spans="1:6" x14ac:dyDescent="0.2">
      <c r="A3" s="37" t="s">
        <v>288</v>
      </c>
      <c r="B3" s="6">
        <v>289</v>
      </c>
      <c r="C3" s="6">
        <v>345</v>
      </c>
      <c r="D3" s="6">
        <v>290</v>
      </c>
      <c r="E3" s="6">
        <v>261</v>
      </c>
      <c r="F3" s="1">
        <v>259</v>
      </c>
    </row>
    <row r="4" spans="1:6" x14ac:dyDescent="0.2">
      <c r="A4" s="4" t="s">
        <v>287</v>
      </c>
      <c r="B4" s="1">
        <v>17</v>
      </c>
      <c r="C4" s="1">
        <v>11</v>
      </c>
      <c r="D4" s="1">
        <v>8</v>
      </c>
      <c r="E4" s="1">
        <v>8</v>
      </c>
      <c r="F4" s="1">
        <v>14</v>
      </c>
    </row>
    <row r="5" spans="1:6" x14ac:dyDescent="0.2">
      <c r="A5" s="4" t="s">
        <v>286</v>
      </c>
      <c r="B5" s="1">
        <v>33</v>
      </c>
      <c r="C5" s="1">
        <v>131</v>
      </c>
      <c r="D5" s="1">
        <v>116</v>
      </c>
      <c r="E5" s="1">
        <v>93</v>
      </c>
      <c r="F5" s="1">
        <v>42</v>
      </c>
    </row>
    <row r="6" spans="1:6" ht="22.5" x14ac:dyDescent="0.2">
      <c r="A6" s="4" t="s">
        <v>285</v>
      </c>
      <c r="B6" s="1">
        <v>136</v>
      </c>
      <c r="C6" s="1">
        <v>144</v>
      </c>
      <c r="D6" s="1">
        <v>127</v>
      </c>
      <c r="E6" s="1">
        <v>120</v>
      </c>
      <c r="F6" s="1">
        <v>145</v>
      </c>
    </row>
    <row r="7" spans="1:6" x14ac:dyDescent="0.2">
      <c r="A7" s="4" t="s">
        <v>284</v>
      </c>
      <c r="B7" s="1">
        <v>2</v>
      </c>
      <c r="C7" s="1">
        <v>2</v>
      </c>
      <c r="D7" s="1">
        <v>5</v>
      </c>
      <c r="E7" s="1">
        <v>4</v>
      </c>
      <c r="F7" s="1">
        <v>1</v>
      </c>
    </row>
    <row r="8" spans="1:6" x14ac:dyDescent="0.2">
      <c r="A8" s="4" t="s">
        <v>283</v>
      </c>
      <c r="B8" s="1">
        <v>98</v>
      </c>
      <c r="C8" s="1">
        <v>97</v>
      </c>
      <c r="D8" s="1">
        <v>93</v>
      </c>
      <c r="E8" s="1">
        <v>77</v>
      </c>
      <c r="F8" s="1">
        <v>66</v>
      </c>
    </row>
    <row r="9" spans="1:6" x14ac:dyDescent="0.2">
      <c r="A9" s="4" t="s">
        <v>282</v>
      </c>
      <c r="B9" s="1">
        <v>8</v>
      </c>
      <c r="C9" s="1">
        <v>47</v>
      </c>
      <c r="D9" s="1">
        <v>32</v>
      </c>
      <c r="E9" s="1">
        <v>27</v>
      </c>
      <c r="F9" s="1">
        <v>83</v>
      </c>
    </row>
    <row r="10" spans="1:6" s="2" customFormat="1" x14ac:dyDescent="0.2">
      <c r="A10" s="76" t="s">
        <v>0</v>
      </c>
      <c r="B10" s="1">
        <v>277</v>
      </c>
      <c r="C10" s="1">
        <v>777</v>
      </c>
      <c r="D10" s="1">
        <v>671</v>
      </c>
      <c r="E10" s="1">
        <v>590</v>
      </c>
      <c r="F10" s="1">
        <v>610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BA5EF-0D24-4263-B3B2-AC5D622FCB54}">
  <dimension ref="A1:E25"/>
  <sheetViews>
    <sheetView workbookViewId="0"/>
  </sheetViews>
  <sheetFormatPr defaultRowHeight="11.25" x14ac:dyDescent="0.2"/>
  <cols>
    <col min="1" max="1" width="28.7109375" style="1" customWidth="1"/>
    <col min="2" max="5" width="10.7109375" style="1" customWidth="1"/>
    <col min="6" max="16384" width="9.140625" style="1"/>
  </cols>
  <sheetData>
    <row r="1" spans="1:5" s="2" customFormat="1" x14ac:dyDescent="0.2">
      <c r="A1" s="9" t="s">
        <v>313</v>
      </c>
      <c r="B1" s="9"/>
      <c r="C1" s="9"/>
      <c r="D1" s="9"/>
      <c r="E1" s="9"/>
    </row>
    <row r="2" spans="1:5" x14ac:dyDescent="0.2">
      <c r="A2" s="90" t="s">
        <v>57</v>
      </c>
      <c r="B2" s="93" t="s">
        <v>274</v>
      </c>
      <c r="C2" s="8" t="s">
        <v>312</v>
      </c>
      <c r="D2" s="8" t="s">
        <v>311</v>
      </c>
      <c r="E2" s="114" t="s">
        <v>0</v>
      </c>
    </row>
    <row r="3" spans="1:5" x14ac:dyDescent="0.2">
      <c r="A3" s="91"/>
      <c r="B3" s="95"/>
      <c r="C3" s="88" t="s">
        <v>310</v>
      </c>
      <c r="D3" s="92"/>
      <c r="E3" s="115"/>
    </row>
    <row r="4" spans="1:5" s="2" customFormat="1" x14ac:dyDescent="0.2">
      <c r="A4" s="113" t="s">
        <v>309</v>
      </c>
      <c r="B4" s="113"/>
      <c r="C4" s="113"/>
      <c r="D4" s="113"/>
      <c r="E4" s="113"/>
    </row>
    <row r="5" spans="1:5" x14ac:dyDescent="0.2">
      <c r="A5" s="1" t="s">
        <v>308</v>
      </c>
      <c r="B5" s="17">
        <v>20</v>
      </c>
      <c r="C5" s="17">
        <v>153</v>
      </c>
      <c r="D5" s="17">
        <v>315</v>
      </c>
      <c r="E5" s="17">
        <v>488</v>
      </c>
    </row>
    <row r="6" spans="1:5" x14ac:dyDescent="0.2">
      <c r="A6" s="1" t="s">
        <v>307</v>
      </c>
      <c r="B6" s="17">
        <v>4</v>
      </c>
      <c r="C6" s="17">
        <v>56</v>
      </c>
      <c r="D6" s="17">
        <v>170</v>
      </c>
      <c r="E6" s="17">
        <v>230</v>
      </c>
    </row>
    <row r="7" spans="1:5" x14ac:dyDescent="0.2">
      <c r="A7" s="1" t="s">
        <v>306</v>
      </c>
      <c r="B7" s="17">
        <v>7</v>
      </c>
      <c r="C7" s="17">
        <v>27</v>
      </c>
      <c r="D7" s="17">
        <v>34</v>
      </c>
      <c r="E7" s="17">
        <v>68</v>
      </c>
    </row>
    <row r="8" spans="1:5" s="2" customFormat="1" x14ac:dyDescent="0.2">
      <c r="A8" s="2" t="s">
        <v>0</v>
      </c>
      <c r="B8" s="17">
        <v>31</v>
      </c>
      <c r="C8" s="17">
        <v>236</v>
      </c>
      <c r="D8" s="17">
        <v>519</v>
      </c>
      <c r="E8" s="17">
        <v>786</v>
      </c>
    </row>
    <row r="9" spans="1:5" s="2" customFormat="1" x14ac:dyDescent="0.2">
      <c r="A9" s="108" t="s">
        <v>305</v>
      </c>
      <c r="B9" s="108"/>
      <c r="C9" s="108"/>
      <c r="D9" s="108"/>
      <c r="E9" s="108"/>
    </row>
    <row r="10" spans="1:5" x14ac:dyDescent="0.2">
      <c r="A10" s="83" t="s">
        <v>304</v>
      </c>
      <c r="B10" s="17" t="s">
        <v>14</v>
      </c>
      <c r="C10" s="17">
        <v>1</v>
      </c>
      <c r="D10" s="17">
        <v>6</v>
      </c>
      <c r="E10" s="17">
        <v>7</v>
      </c>
    </row>
    <row r="11" spans="1:5" x14ac:dyDescent="0.2">
      <c r="A11" s="83" t="s">
        <v>303</v>
      </c>
      <c r="B11" s="17" t="s">
        <v>14</v>
      </c>
      <c r="C11" s="17">
        <v>12</v>
      </c>
      <c r="D11" s="17">
        <v>31</v>
      </c>
      <c r="E11" s="17">
        <v>43</v>
      </c>
    </row>
    <row r="12" spans="1:5" x14ac:dyDescent="0.2">
      <c r="A12" s="1" t="s">
        <v>302</v>
      </c>
      <c r="B12" s="17" t="s">
        <v>14</v>
      </c>
      <c r="C12" s="17">
        <v>9</v>
      </c>
      <c r="D12" s="17">
        <v>23</v>
      </c>
      <c r="E12" s="17">
        <v>32</v>
      </c>
    </row>
    <row r="13" spans="1:5" x14ac:dyDescent="0.2">
      <c r="A13" s="1" t="s">
        <v>301</v>
      </c>
      <c r="B13" s="17">
        <v>3</v>
      </c>
      <c r="C13" s="17">
        <v>13</v>
      </c>
      <c r="D13" s="17">
        <v>30</v>
      </c>
      <c r="E13" s="17">
        <v>46</v>
      </c>
    </row>
    <row r="14" spans="1:5" x14ac:dyDescent="0.2">
      <c r="A14" s="1" t="s">
        <v>300</v>
      </c>
      <c r="B14" s="17" t="s">
        <v>14</v>
      </c>
      <c r="C14" s="17">
        <v>15</v>
      </c>
      <c r="D14" s="17">
        <v>43</v>
      </c>
      <c r="E14" s="17">
        <v>58</v>
      </c>
    </row>
    <row r="15" spans="1:5" x14ac:dyDescent="0.2">
      <c r="A15" s="1" t="s">
        <v>299</v>
      </c>
      <c r="B15" s="17" t="s">
        <v>14</v>
      </c>
      <c r="C15" s="17">
        <v>14</v>
      </c>
      <c r="D15" s="17">
        <v>26</v>
      </c>
      <c r="E15" s="17">
        <v>40</v>
      </c>
    </row>
    <row r="16" spans="1:5" x14ac:dyDescent="0.2">
      <c r="A16" s="1" t="s">
        <v>298</v>
      </c>
      <c r="B16" s="17">
        <v>2</v>
      </c>
      <c r="C16" s="17">
        <v>14</v>
      </c>
      <c r="D16" s="17">
        <v>24</v>
      </c>
      <c r="E16" s="17">
        <v>40</v>
      </c>
    </row>
    <row r="17" spans="1:5" x14ac:dyDescent="0.2">
      <c r="A17" s="1" t="s">
        <v>297</v>
      </c>
      <c r="B17" s="17">
        <v>3</v>
      </c>
      <c r="C17" s="17">
        <v>25</v>
      </c>
      <c r="D17" s="17">
        <v>62</v>
      </c>
      <c r="E17" s="17">
        <v>90</v>
      </c>
    </row>
    <row r="18" spans="1:5" x14ac:dyDescent="0.2">
      <c r="A18" s="1" t="s">
        <v>296</v>
      </c>
      <c r="B18" s="17">
        <v>1</v>
      </c>
      <c r="C18" s="17">
        <v>15</v>
      </c>
      <c r="D18" s="17">
        <v>38</v>
      </c>
      <c r="E18" s="17">
        <v>54</v>
      </c>
    </row>
    <row r="19" spans="1:5" x14ac:dyDescent="0.2">
      <c r="A19" s="1" t="s">
        <v>295</v>
      </c>
      <c r="B19" s="17">
        <v>1</v>
      </c>
      <c r="C19" s="17">
        <v>20</v>
      </c>
      <c r="D19" s="17">
        <v>46</v>
      </c>
      <c r="E19" s="17">
        <v>67</v>
      </c>
    </row>
    <row r="20" spans="1:5" x14ac:dyDescent="0.2">
      <c r="A20" s="1" t="s">
        <v>294</v>
      </c>
      <c r="B20" s="17">
        <v>3</v>
      </c>
      <c r="C20" s="17">
        <v>16</v>
      </c>
      <c r="D20" s="17">
        <v>36</v>
      </c>
      <c r="E20" s="17">
        <v>55</v>
      </c>
    </row>
    <row r="21" spans="1:5" x14ac:dyDescent="0.2">
      <c r="A21" s="1" t="s">
        <v>293</v>
      </c>
      <c r="B21" s="17">
        <v>5</v>
      </c>
      <c r="C21" s="17">
        <v>38</v>
      </c>
      <c r="D21" s="17">
        <v>65</v>
      </c>
      <c r="E21" s="17">
        <v>108</v>
      </c>
    </row>
    <row r="22" spans="1:5" x14ac:dyDescent="0.2">
      <c r="A22" s="1" t="s">
        <v>292</v>
      </c>
      <c r="B22" s="17">
        <v>2</v>
      </c>
      <c r="C22" s="17">
        <v>10</v>
      </c>
      <c r="D22" s="17">
        <v>30</v>
      </c>
      <c r="E22" s="17">
        <v>42</v>
      </c>
    </row>
    <row r="23" spans="1:5" x14ac:dyDescent="0.2">
      <c r="A23" s="1" t="s">
        <v>291</v>
      </c>
      <c r="B23" s="17">
        <v>11</v>
      </c>
      <c r="C23" s="17">
        <v>34</v>
      </c>
      <c r="D23" s="17">
        <v>59</v>
      </c>
      <c r="E23" s="17">
        <v>104</v>
      </c>
    </row>
    <row r="24" spans="1:5" x14ac:dyDescent="0.2">
      <c r="A24" s="1" t="s">
        <v>290</v>
      </c>
      <c r="B24" s="17" t="s">
        <v>14</v>
      </c>
      <c r="C24" s="17" t="s">
        <v>14</v>
      </c>
      <c r="D24" s="17" t="s">
        <v>14</v>
      </c>
      <c r="E24" s="17" t="s">
        <v>14</v>
      </c>
    </row>
    <row r="25" spans="1:5" s="2" customFormat="1" x14ac:dyDescent="0.2">
      <c r="A25" s="2" t="s">
        <v>0</v>
      </c>
      <c r="B25" s="17">
        <v>31</v>
      </c>
      <c r="C25" s="17">
        <v>236</v>
      </c>
      <c r="D25" s="17">
        <v>519</v>
      </c>
      <c r="E25" s="17">
        <v>786</v>
      </c>
    </row>
  </sheetData>
  <mergeCells count="6">
    <mergeCell ref="A4:E4"/>
    <mergeCell ref="A9:E9"/>
    <mergeCell ref="A2:A3"/>
    <mergeCell ref="B2:B3"/>
    <mergeCell ref="E2:E3"/>
    <mergeCell ref="C3:D3"/>
  </mergeCells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267C4-4E4F-488E-8B5F-DC5A1A4609F2}">
  <dimension ref="A1:I15"/>
  <sheetViews>
    <sheetView workbookViewId="0"/>
  </sheetViews>
  <sheetFormatPr defaultRowHeight="11.25" x14ac:dyDescent="0.2"/>
  <cols>
    <col min="1" max="1" width="21.7109375" style="1" customWidth="1"/>
    <col min="2" max="2" width="7.85546875" style="1" customWidth="1"/>
    <col min="3" max="3" width="9.42578125" style="1" customWidth="1"/>
    <col min="4" max="4" width="8.28515625" style="1" customWidth="1"/>
    <col min="5" max="5" width="10.5703125" style="1" customWidth="1"/>
    <col min="6" max="7" width="7.85546875" style="1" customWidth="1"/>
    <col min="8" max="8" width="7.28515625" style="1" customWidth="1"/>
    <col min="9" max="9" width="7.85546875" style="1" customWidth="1"/>
    <col min="10" max="16384" width="9.140625" style="1"/>
  </cols>
  <sheetData>
    <row r="1" spans="1:9" s="2" customFormat="1" x14ac:dyDescent="0.2">
      <c r="A1" s="9" t="s">
        <v>334</v>
      </c>
      <c r="B1" s="9"/>
      <c r="C1" s="9"/>
      <c r="D1" s="9"/>
      <c r="E1" s="9"/>
      <c r="F1" s="9"/>
      <c r="G1" s="9"/>
      <c r="H1" s="9"/>
      <c r="I1" s="9"/>
    </row>
    <row r="2" spans="1:9" x14ac:dyDescent="0.2">
      <c r="A2" s="116" t="s">
        <v>333</v>
      </c>
      <c r="B2" s="93" t="s">
        <v>332</v>
      </c>
      <c r="C2" s="118" t="s">
        <v>331</v>
      </c>
      <c r="D2" s="119"/>
      <c r="E2" s="119"/>
      <c r="F2" s="119"/>
      <c r="G2" s="119"/>
      <c r="H2" s="119"/>
      <c r="I2" s="119"/>
    </row>
    <row r="3" spans="1:9" ht="45" x14ac:dyDescent="0.2">
      <c r="A3" s="117"/>
      <c r="B3" s="95"/>
      <c r="C3" s="41" t="s">
        <v>330</v>
      </c>
      <c r="D3" s="41" t="s">
        <v>329</v>
      </c>
      <c r="E3" s="41" t="s">
        <v>328</v>
      </c>
      <c r="F3" s="41" t="s">
        <v>327</v>
      </c>
      <c r="G3" s="41" t="s">
        <v>326</v>
      </c>
      <c r="H3" s="41" t="s">
        <v>325</v>
      </c>
      <c r="I3" s="40" t="s">
        <v>324</v>
      </c>
    </row>
    <row r="4" spans="1:9" x14ac:dyDescent="0.2">
      <c r="A4" s="37" t="s">
        <v>323</v>
      </c>
      <c r="B4" s="6">
        <v>565</v>
      </c>
      <c r="C4" s="6">
        <v>341</v>
      </c>
      <c r="D4" s="6">
        <v>28</v>
      </c>
      <c r="E4" s="6">
        <v>50</v>
      </c>
      <c r="F4" s="6">
        <v>6</v>
      </c>
      <c r="G4" s="6">
        <v>109</v>
      </c>
      <c r="H4" s="6">
        <v>30</v>
      </c>
      <c r="I4" s="17" t="s">
        <v>14</v>
      </c>
    </row>
    <row r="5" spans="1:9" s="13" customFormat="1" x14ac:dyDescent="0.2">
      <c r="A5" s="15" t="s">
        <v>31</v>
      </c>
    </row>
    <row r="6" spans="1:9" ht="22.5" x14ac:dyDescent="0.2">
      <c r="A6" s="11" t="s">
        <v>322</v>
      </c>
      <c r="B6" s="1">
        <v>231</v>
      </c>
      <c r="C6" s="1">
        <v>137</v>
      </c>
      <c r="D6" s="1">
        <v>18</v>
      </c>
      <c r="E6" s="1">
        <v>16</v>
      </c>
      <c r="F6" s="1">
        <v>1</v>
      </c>
      <c r="G6" s="1">
        <v>42</v>
      </c>
      <c r="H6" s="1">
        <v>16</v>
      </c>
      <c r="I6" s="17" t="s">
        <v>14</v>
      </c>
    </row>
    <row r="7" spans="1:9" ht="22.5" x14ac:dyDescent="0.2">
      <c r="A7" s="11" t="s">
        <v>321</v>
      </c>
      <c r="B7" s="1">
        <v>35</v>
      </c>
      <c r="C7" s="1">
        <v>23</v>
      </c>
      <c r="D7" s="1">
        <v>4</v>
      </c>
      <c r="E7" s="1">
        <v>3</v>
      </c>
      <c r="F7" s="17" t="s">
        <v>14</v>
      </c>
      <c r="G7" s="1">
        <v>4</v>
      </c>
      <c r="H7" s="1">
        <v>1</v>
      </c>
      <c r="I7" s="17" t="s">
        <v>14</v>
      </c>
    </row>
    <row r="8" spans="1:9" ht="22.5" x14ac:dyDescent="0.2">
      <c r="A8" s="11" t="s">
        <v>320</v>
      </c>
      <c r="B8" s="1">
        <v>94</v>
      </c>
      <c r="C8" s="1">
        <v>67</v>
      </c>
      <c r="D8" s="17" t="s">
        <v>14</v>
      </c>
      <c r="E8" s="1">
        <v>7</v>
      </c>
      <c r="F8" s="1">
        <v>1</v>
      </c>
      <c r="G8" s="1">
        <v>17</v>
      </c>
      <c r="H8" s="1">
        <v>2</v>
      </c>
      <c r="I8" s="17" t="s">
        <v>14</v>
      </c>
    </row>
    <row r="9" spans="1:9" ht="33.75" x14ac:dyDescent="0.2">
      <c r="A9" s="11" t="s">
        <v>319</v>
      </c>
      <c r="B9" s="1">
        <v>108</v>
      </c>
      <c r="C9" s="1">
        <v>67</v>
      </c>
      <c r="D9" s="1">
        <v>4</v>
      </c>
      <c r="E9" s="1">
        <v>18</v>
      </c>
      <c r="F9" s="1">
        <v>4</v>
      </c>
      <c r="G9" s="1">
        <v>9</v>
      </c>
      <c r="H9" s="1">
        <v>6</v>
      </c>
      <c r="I9" s="17" t="s">
        <v>14</v>
      </c>
    </row>
    <row r="10" spans="1:9" x14ac:dyDescent="0.2">
      <c r="A10" s="4" t="s">
        <v>318</v>
      </c>
      <c r="B10" s="1">
        <v>3</v>
      </c>
      <c r="C10" s="17" t="s">
        <v>14</v>
      </c>
      <c r="D10" s="17" t="s">
        <v>14</v>
      </c>
      <c r="E10" s="17" t="s">
        <v>14</v>
      </c>
      <c r="F10" s="1">
        <v>1</v>
      </c>
      <c r="G10" s="1">
        <v>1</v>
      </c>
      <c r="H10" s="1">
        <v>1</v>
      </c>
      <c r="I10" s="17" t="s">
        <v>14</v>
      </c>
    </row>
    <row r="11" spans="1:9" x14ac:dyDescent="0.2">
      <c r="A11" s="4" t="s">
        <v>317</v>
      </c>
      <c r="B11" s="1">
        <v>2</v>
      </c>
      <c r="C11" s="1">
        <v>1</v>
      </c>
      <c r="D11" s="1">
        <v>1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1:9" x14ac:dyDescent="0.2">
      <c r="A12" s="4" t="s">
        <v>316</v>
      </c>
      <c r="B12" s="1">
        <v>20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  <c r="I12" s="1">
        <v>20</v>
      </c>
    </row>
    <row r="13" spans="1:9" x14ac:dyDescent="0.2">
      <c r="A13" s="4" t="s">
        <v>315</v>
      </c>
      <c r="B13" s="1">
        <v>2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  <c r="I13" s="1">
        <v>2</v>
      </c>
    </row>
    <row r="14" spans="1:9" x14ac:dyDescent="0.2">
      <c r="A14" s="4" t="s">
        <v>314</v>
      </c>
      <c r="B14" s="1">
        <v>18</v>
      </c>
      <c r="C14" s="1">
        <v>1</v>
      </c>
      <c r="D14" s="1">
        <v>1</v>
      </c>
      <c r="E14" s="17" t="s">
        <v>14</v>
      </c>
      <c r="F14" s="17" t="s">
        <v>14</v>
      </c>
      <c r="G14" s="1">
        <v>1</v>
      </c>
      <c r="H14" s="17" t="s">
        <v>14</v>
      </c>
      <c r="I14" s="17" t="s">
        <v>14</v>
      </c>
    </row>
    <row r="15" spans="1:9" s="2" customFormat="1" x14ac:dyDescent="0.2">
      <c r="A15" s="76" t="s">
        <v>0</v>
      </c>
      <c r="B15" s="1">
        <v>610</v>
      </c>
      <c r="C15" s="1">
        <v>343</v>
      </c>
      <c r="D15" s="1">
        <v>30</v>
      </c>
      <c r="E15" s="1">
        <v>50</v>
      </c>
      <c r="F15" s="1">
        <v>7</v>
      </c>
      <c r="G15" s="1">
        <v>111</v>
      </c>
      <c r="H15" s="1">
        <v>31</v>
      </c>
      <c r="I15" s="1">
        <v>22</v>
      </c>
    </row>
  </sheetData>
  <mergeCells count="3">
    <mergeCell ref="A2:A3"/>
    <mergeCell ref="B2:B3"/>
    <mergeCell ref="C2:I2"/>
  </mergeCells>
  <pageMargins left="0.75" right="0.75" top="1" bottom="1" header="0.5" footer="0.5"/>
  <pageSetup paperSize="9" orientation="landscape" cellComments="asDisplayed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762A0-6115-4F38-8E51-2B70AF27916D}">
  <dimension ref="A1:F7"/>
  <sheetViews>
    <sheetView workbookViewId="0"/>
  </sheetViews>
  <sheetFormatPr defaultRowHeight="11.25" x14ac:dyDescent="0.2"/>
  <cols>
    <col min="1" max="1" width="15.5703125" style="1" customWidth="1"/>
    <col min="2" max="5" width="10.7109375" style="1" customWidth="1"/>
    <col min="6" max="16384" width="9.140625" style="1"/>
  </cols>
  <sheetData>
    <row r="1" spans="1:6" s="2" customFormat="1" x14ac:dyDescent="0.2">
      <c r="A1" s="9" t="s">
        <v>338</v>
      </c>
      <c r="B1" s="9"/>
      <c r="C1" s="9"/>
      <c r="D1" s="9"/>
      <c r="E1" s="9"/>
    </row>
    <row r="2" spans="1:6" x14ac:dyDescent="0.2">
      <c r="A2" s="19" t="s">
        <v>57</v>
      </c>
      <c r="B2" s="8">
        <v>2000</v>
      </c>
      <c r="C2" s="7">
        <v>2008</v>
      </c>
      <c r="D2" s="7">
        <v>2009</v>
      </c>
      <c r="E2" s="7">
        <v>2010</v>
      </c>
      <c r="F2" s="7">
        <v>2011</v>
      </c>
    </row>
    <row r="3" spans="1:6" s="2" customFormat="1" x14ac:dyDescent="0.2">
      <c r="A3" s="16" t="s">
        <v>0</v>
      </c>
      <c r="B3" s="5">
        <v>1275</v>
      </c>
      <c r="C3" s="6">
        <v>815</v>
      </c>
      <c r="D3" s="6">
        <v>636</v>
      </c>
      <c r="E3" s="84">
        <v>697</v>
      </c>
      <c r="F3" s="1">
        <v>657</v>
      </c>
    </row>
    <row r="4" spans="1:6" x14ac:dyDescent="0.2">
      <c r="A4" s="1" t="s">
        <v>31</v>
      </c>
      <c r="B4" s="3"/>
    </row>
    <row r="5" spans="1:6" x14ac:dyDescent="0.2">
      <c r="A5" s="38" t="s">
        <v>337</v>
      </c>
      <c r="B5" s="3">
        <v>13</v>
      </c>
      <c r="C5" s="1">
        <v>7</v>
      </c>
      <c r="D5" s="1">
        <v>3</v>
      </c>
      <c r="E5" s="1">
        <v>5</v>
      </c>
      <c r="F5" s="1">
        <v>5</v>
      </c>
    </row>
    <row r="6" spans="1:6" x14ac:dyDescent="0.2">
      <c r="A6" s="38" t="s">
        <v>336</v>
      </c>
      <c r="B6" s="3">
        <v>21</v>
      </c>
      <c r="C6" s="1">
        <v>16</v>
      </c>
      <c r="D6" s="1">
        <v>5</v>
      </c>
      <c r="E6" s="1">
        <v>2</v>
      </c>
      <c r="F6" s="1">
        <v>13</v>
      </c>
    </row>
    <row r="7" spans="1:6" x14ac:dyDescent="0.2">
      <c r="A7" s="38" t="s">
        <v>335</v>
      </c>
      <c r="B7" s="3">
        <v>15</v>
      </c>
      <c r="C7" s="1">
        <v>9</v>
      </c>
      <c r="D7" s="1">
        <v>4</v>
      </c>
      <c r="E7" s="1">
        <v>6</v>
      </c>
      <c r="F7" s="1">
        <v>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19</vt:i4>
      </vt:variant>
    </vt:vector>
  </HeadingPairs>
  <TitlesOfParts>
    <vt:vector size="19" baseType="lpstr">
      <vt:lpstr>Tartalom</vt:lpstr>
      <vt:lpstr>5.4.1.</vt:lpstr>
      <vt:lpstr>5.4.2.</vt:lpstr>
      <vt:lpstr>5.4.3.</vt:lpstr>
      <vt:lpstr>5.4.4.</vt:lpstr>
      <vt:lpstr>5.4.5.</vt:lpstr>
      <vt:lpstr>5.4.6.</vt:lpstr>
      <vt:lpstr>5.4.7.</vt:lpstr>
      <vt:lpstr>5.4.8.</vt:lpstr>
      <vt:lpstr>5.4.9.</vt:lpstr>
      <vt:lpstr>5.4.10.</vt:lpstr>
      <vt:lpstr>5.4.11.</vt:lpstr>
      <vt:lpstr>5.4.12.</vt:lpstr>
      <vt:lpstr>5.4.13.</vt:lpstr>
      <vt:lpstr>5.4.14.</vt:lpstr>
      <vt:lpstr>5.4.15.</vt:lpstr>
      <vt:lpstr>5.4.16.</vt:lpstr>
      <vt:lpstr>5.4.17.</vt:lpstr>
      <vt:lpstr>5.4.18.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2025-02-07T11:27:55Z</dcterms:created>
  <dcterms:modified xsi:type="dcterms:W3CDTF">2025-02-07T11:27:55Z</dcterms:modified>
</cp:coreProperties>
</file>