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F0481962-36B3-4CA5-A77D-B41BFB020334}" xr6:coauthVersionLast="36" xr6:coauthVersionMax="36" xr10:uidLastSave="{00000000-0000-0000-0000-000000000000}"/>
  <bookViews>
    <workbookView xWindow="0" yWindow="0" windowWidth="28800" windowHeight="13425" xr2:uid="{5DEDF13F-14A7-4B20-9CBA-4E5A91713BE4}"/>
  </bookViews>
  <sheets>
    <sheet name="Tartalom" sheetId="20" r:id="rId1"/>
    <sheet name="5.6.1." sheetId="2" r:id="rId2"/>
    <sheet name="5.6.2." sheetId="3" r:id="rId3"/>
    <sheet name="5.6.3." sheetId="4" r:id="rId4"/>
    <sheet name="5.6.4." sheetId="5" r:id="rId5"/>
    <sheet name="5.6.5." sheetId="6" r:id="rId6"/>
    <sheet name="5.6.6." sheetId="7" r:id="rId7"/>
    <sheet name="5.6.7." sheetId="8" r:id="rId8"/>
    <sheet name="5.6.8." sheetId="9" r:id="rId9"/>
    <sheet name="5.6.9." sheetId="10" r:id="rId10"/>
    <sheet name="5.6.10." sheetId="11" r:id="rId11"/>
    <sheet name="5.6.11." sheetId="12" r:id="rId12"/>
    <sheet name="5.6.12." sheetId="13" r:id="rId13"/>
    <sheet name="5.6.13." sheetId="14" r:id="rId14"/>
    <sheet name="5.6.14." sheetId="15" r:id="rId15"/>
    <sheet name="5.6.15." sheetId="16" r:id="rId16"/>
    <sheet name="5.6.16." sheetId="17" r:id="rId17"/>
    <sheet name="5.6.17." sheetId="18" r:id="rId18"/>
    <sheet name="5.6.18." sheetId="19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6" l="1"/>
  <c r="E11" i="16"/>
  <c r="E12" i="16"/>
  <c r="E6" i="10"/>
  <c r="E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CD3BE80B-CDA6-4854-8B74-D3481EB5CDDA}">
      <text>
        <r>
          <rPr>
            <sz val="8"/>
            <color indexed="81"/>
            <rFont val="Tahoma"/>
            <family val="2"/>
            <charset val="238"/>
          </rPr>
          <t>Tartalmazza a 6 és 8 évfolyamos gimnáziumi oktatásban 8. évfolyamot végzetteket. 2001-ben számított adat.</t>
        </r>
      </text>
    </comment>
    <comment ref="A6" authorId="0" shapeId="0" xr:uid="{2D8B5DAD-F5C8-4F6C-9E4C-BD8D0F35FA08}">
      <text>
        <r>
          <rPr>
            <sz val="8"/>
            <color indexed="81"/>
            <rFont val="Tahoma"/>
            <family val="2"/>
            <charset val="238"/>
          </rPr>
          <t>A képzés helye szerinti adatok.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53ACA10-E2DA-491E-8200-E6A1F8F69629}">
      <text>
        <r>
          <rPr>
            <sz val="8"/>
            <color indexed="81"/>
            <rFont val="Tahoma"/>
            <family val="2"/>
            <charset val="238"/>
          </rPr>
          <t>Az oktatási, nevelési tevékenységet támogató, kiegészítő intézményekben (korai fejlesztési és gondozási, fejlesztő felkészítési, fejlesztő iskolai oktatás, művészetoktatás, kollégium) dolgozó pedagógusok adataival együtt.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821240F5-01CE-4A8B-A624-124D6DBA6A1B}">
      <text>
        <r>
          <rPr>
            <sz val="8"/>
            <color indexed="81"/>
            <rFont val="Tahoma"/>
            <family val="2"/>
            <charset val="238"/>
          </rPr>
          <t>A más megyei székhelyű felsőoktatási intézmények megyébe helyezett tagozatai.</t>
        </r>
      </text>
    </comment>
    <comment ref="A6" authorId="0" shapeId="0" xr:uid="{FF60872B-118A-4B7C-B377-406FEA47401C}">
      <text>
        <r>
          <rPr>
            <sz val="8"/>
            <color indexed="81"/>
            <rFont val="Tahoma"/>
            <family val="2"/>
            <charset val="238"/>
          </rPr>
          <t>Az egyetemi és főiskolai szintű, valamint az osztatlan képzésben részt vevőkkel együtt.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C15EF2F-CCA3-4A52-B730-FBA09A61EC6F}">
      <text>
        <r>
          <rPr>
            <sz val="8"/>
            <color indexed="81"/>
            <rFont val="Tahoma"/>
            <family val="2"/>
            <charset val="238"/>
          </rPr>
          <t>Egy tanuló annyiszor szerepel, ahány nyelvet tanul.</t>
        </r>
      </text>
    </comment>
    <comment ref="A4" authorId="0" shapeId="0" xr:uid="{1E25A548-3995-4E7D-80D5-6D969789ECC9}">
      <text>
        <r>
          <rPr>
            <sz val="8"/>
            <color indexed="81"/>
            <rFont val="Tahoma"/>
            <family val="2"/>
            <charset val="238"/>
          </rPr>
          <t>Nemzetiségi nyelvoktatással együtt.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BAB70186-5A67-4A5D-A0A4-D983C1EC23E2}">
      <text>
        <r>
          <rPr>
            <sz val="8"/>
            <color indexed="81"/>
            <rFont val="Tahoma"/>
            <family val="2"/>
            <charset val="238"/>
          </rPr>
          <t>A megyében tartott színházi előadások, illetve ezek látogatóinak száma. Alternatív színházak adataival együtt.</t>
        </r>
      </text>
    </comment>
    <comment ref="A13" authorId="0" shapeId="0" xr:uid="{2842062C-0AC7-4AA7-B61E-AEEF86B5DC21}">
      <text>
        <r>
          <rPr>
            <sz val="8"/>
            <color indexed="81"/>
            <rFont val="Tahoma"/>
            <family val="2"/>
            <charset val="238"/>
          </rPr>
          <t>Szünetelő könyvtárakkal együtt.</t>
        </r>
      </text>
    </comment>
  </commentList>
</comments>
</file>

<file path=xl/sharedStrings.xml><?xml version="1.0" encoding="utf-8"?>
<sst xmlns="http://schemas.openxmlformats.org/spreadsheetml/2006/main" count="463" uniqueCount="216">
  <si>
    <t>Összesen</t>
  </si>
  <si>
    <t>Felsőoktatásban tanuló</t>
  </si>
  <si>
    <t>Középiskolai tanuló</t>
  </si>
  <si>
    <t>Szakiskolai és speciális szakiskolai tanuló</t>
  </si>
  <si>
    <t>Általános iskolai tanuló</t>
  </si>
  <si>
    <t>Óvodás gyermek</t>
  </si>
  <si>
    <t>2011/2012</t>
  </si>
  <si>
    <t>2010/2011</t>
  </si>
  <si>
    <t>2009/2010</t>
  </si>
  <si>
    <t>2008/2009</t>
  </si>
  <si>
    <t>2001/2002</t>
  </si>
  <si>
    <t>Gyermek, tanuló</t>
  </si>
  <si>
    <t>5.6.1. Óvodai nevelésben, iskolai oktatásban részesülők a nappali oktatásban</t>
  </si>
  <si>
    <t>Szakiskolai tanuló</t>
  </si>
  <si>
    <t>Tanuló</t>
  </si>
  <si>
    <t>5.6.2. Az iskolai felnőttoktatásban tanulók</t>
  </si>
  <si>
    <t>Ebből: nappali oktatásban</t>
  </si>
  <si>
    <t>Felsőfokú oklevelet szerzett</t>
  </si>
  <si>
    <t>Érettségizett</t>
  </si>
  <si>
    <t>8 évfolyamot végzett a nappali oktatásban</t>
  </si>
  <si>
    <t>Megnevezés</t>
  </si>
  <si>
    <t>5.6.3. Az iskolai oktatásban végzettek</t>
  </si>
  <si>
    <t>Ebből: nő, %</t>
  </si>
  <si>
    <t>Pedagógiai képesítéssel nem rendelkezők</t>
  </si>
  <si>
    <t>Szakoktatási és egyéb felsőfokú végzettségű</t>
  </si>
  <si>
    <t>Óvodapedagógus</t>
  </si>
  <si>
    <t>Tanító</t>
  </si>
  <si>
    <t>Általános iskolai tanár</t>
  </si>
  <si>
    <t>Középiskolai tanár</t>
  </si>
  <si>
    <t>egyéb beosztású</t>
  </si>
  <si>
    <t>óvodapedagógus, tanító, tanár</t>
  </si>
  <si>
    <t>vezető, vezetőhelyettes</t>
  </si>
  <si>
    <t>Ebből</t>
  </si>
  <si>
    <t>Pedagógus összesen</t>
  </si>
  <si>
    <t>Képesítés</t>
  </si>
  <si>
    <t>5.6.4. A közoktatási intézményekben alkalmazott pedagógusok száma képesítés és beosztás szerint, 2011/2012</t>
  </si>
  <si>
    <t>–</t>
  </si>
  <si>
    <t>éves</t>
  </si>
  <si>
    <t>23–</t>
  </si>
  <si>
    <t>18–22</t>
  </si>
  <si>
    <t>14–17</t>
  </si>
  <si>
    <t>6–13</t>
  </si>
  <si>
    <t>–5</t>
  </si>
  <si>
    <t>5.6.5. Az óvodai nevelésben, iskolai oktatásban részesülők életkor szerint a nappali oktatásban, 2011/2012</t>
  </si>
  <si>
    <t>Egyéb</t>
  </si>
  <si>
    <t>Alapítvány, természetes személy</t>
  </si>
  <si>
    <t>Egyház, felekezet</t>
  </si>
  <si>
    <t>Központi költségvetési szerv</t>
  </si>
  <si>
    <t>Megyei önkormányzat</t>
  </si>
  <si>
    <t>Települési önkormányzat</t>
  </si>
  <si>
    <t>Gyermekek, tanulók száma a nappali oktatásban</t>
  </si>
  <si>
    <t>Pedagógusok száma</t>
  </si>
  <si>
    <t>Feladatellátási helyek száma</t>
  </si>
  <si>
    <t>Középiskola</t>
  </si>
  <si>
    <t>Szakiskola, speciális szakiskola</t>
  </si>
  <si>
    <t>Általános iskola</t>
  </si>
  <si>
    <t>Óvoda</t>
  </si>
  <si>
    <t>Fenntartó</t>
  </si>
  <si>
    <t>5.6.6. A közoktatási intézmények fő adatai fenntartó szerint, 2011/2012</t>
  </si>
  <si>
    <t>Egy gyermekcsoportra jutó óvodás gyermek</t>
  </si>
  <si>
    <t>Ebből: gyógypedagógiai nevelésben</t>
  </si>
  <si>
    <t>Gyermekcsoport</t>
  </si>
  <si>
    <t>..</t>
  </si>
  <si>
    <t>halmozottan hátrányos helyzetű</t>
  </si>
  <si>
    <t>hátrányos helyzetű</t>
  </si>
  <si>
    <t>gyógypedagógiai nevelésben részesül</t>
  </si>
  <si>
    <t>Ebből:</t>
  </si>
  <si>
    <t>Pedagógus</t>
  </si>
  <si>
    <t>Férőhely</t>
  </si>
  <si>
    <t>Óvoda-feladatellátási hely</t>
  </si>
  <si>
    <t>5.6.7. Óvodai nevelés</t>
  </si>
  <si>
    <t>Egy osztályra jutó tanuló</t>
  </si>
  <si>
    <t>Ebből: gyógypedagógiai oktatásban</t>
  </si>
  <si>
    <t>Osztály a nappali oktatásban</t>
  </si>
  <si>
    <t>napközis (iskolaotthonos) tanuló, %</t>
  </si>
  <si>
    <t>5–8(10). évfolyamos</t>
  </si>
  <si>
    <t>1–4. évfolyamos</t>
  </si>
  <si>
    <t>1. évfolyamos</t>
  </si>
  <si>
    <t>gyógypedagógiai oktatásban részesül</t>
  </si>
  <si>
    <t>Tanuló a nappali oktatásban</t>
  </si>
  <si>
    <t>Ebből: nő</t>
  </si>
  <si>
    <t>Osztályterem</t>
  </si>
  <si>
    <t>Iskola-feladatellátási hely</t>
  </si>
  <si>
    <t>5.6.8. Általános iskolai nevelés és oktatás</t>
  </si>
  <si>
    <t>Ebből: speciális szakiskolai</t>
  </si>
  <si>
    <t>kollégiumban lakó, %</t>
  </si>
  <si>
    <t>nő, %</t>
  </si>
  <si>
    <t>11. és magasabb évfolyamos</t>
  </si>
  <si>
    <t>9–10. évfolyamos</t>
  </si>
  <si>
    <t>9. évfolyamos</t>
  </si>
  <si>
    <t>speciális szakiskolai tanuló</t>
  </si>
  <si>
    <t>5.6.9. Szakiskolai és speciális szakiskolai nevelés és oktatás</t>
  </si>
  <si>
    <t>Egyéb szolgáltatások</t>
  </si>
  <si>
    <t>Szociális szolgáltatások</t>
  </si>
  <si>
    <t>Egészségügy</t>
  </si>
  <si>
    <t>Művészet, közművelődés, kommunikáció</t>
  </si>
  <si>
    <t>Oktatás</t>
  </si>
  <si>
    <t>Ügyvitel</t>
  </si>
  <si>
    <t>Közgazdaság</t>
  </si>
  <si>
    <t>Közlekedés</t>
  </si>
  <si>
    <t>Informatika (szoftver)</t>
  </si>
  <si>
    <t>Vendéglátás, idegenforgalom</t>
  </si>
  <si>
    <t>Kereskedelem-marketing, üzleti adminisztráció</t>
  </si>
  <si>
    <t>Építészet</t>
  </si>
  <si>
    <t>Környezetvédelem-vízgazdálkodás</t>
  </si>
  <si>
    <t>Elektrotechnika-elektronika</t>
  </si>
  <si>
    <t>Gépészet</t>
  </si>
  <si>
    <t>Vegyipar</t>
  </si>
  <si>
    <t>Nyomdaipar</t>
  </si>
  <si>
    <t>Faipar</t>
  </si>
  <si>
    <t>Könnyűipar</t>
  </si>
  <si>
    <t>Élelmiszeripar</t>
  </si>
  <si>
    <t>Mezőgazdaság</t>
  </si>
  <si>
    <t>Ebből: első szakképzettséget szerzett</t>
  </si>
  <si>
    <t>Sikeres szakmai vizsgát tett</t>
  </si>
  <si>
    <t>Szakmacsoport</t>
  </si>
  <si>
    <t>5.6.10. A szakiskolákban és speciális szakiskolákban sikeres szakmai vizsgát tett tanulók száma szakmacsoportonként, 2011</t>
  </si>
  <si>
    <t>9. és magasabb évfolyamos</t>
  </si>
  <si>
    <t>gimnázium 5–8. évfolyamán tanul</t>
  </si>
  <si>
    <t>5.6.11. Gimnáziumi nevelés és oktatás</t>
  </si>
  <si>
    <t>13. és magasabb évfolyamos</t>
  </si>
  <si>
    <t>9–12. évfolyamos</t>
  </si>
  <si>
    <t>5.6.12. Szakközépiskolai nevelés és oktatás</t>
  </si>
  <si>
    <t>Külföld</t>
  </si>
  <si>
    <t>Zala</t>
  </si>
  <si>
    <t>Veszprém</t>
  </si>
  <si>
    <t>Vas</t>
  </si>
  <si>
    <t>Tolna</t>
  </si>
  <si>
    <t>Szabolcs-Szatmár-Bereg</t>
  </si>
  <si>
    <t>Somogy</t>
  </si>
  <si>
    <t>Pest</t>
  </si>
  <si>
    <t>Nógrád</t>
  </si>
  <si>
    <t>Komárom-Esztergom</t>
  </si>
  <si>
    <t>Jász-Nagykun-Szolnok</t>
  </si>
  <si>
    <t>Heves</t>
  </si>
  <si>
    <t>Hajdú-Bihar</t>
  </si>
  <si>
    <t>Győr-Moson-Sopron</t>
  </si>
  <si>
    <t>Fejér</t>
  </si>
  <si>
    <t>Csongrád</t>
  </si>
  <si>
    <t>Borsod-Abaúj-Zemplén</t>
  </si>
  <si>
    <t>Békés</t>
  </si>
  <si>
    <t>Baranya</t>
  </si>
  <si>
    <t>Bács-Kiskun</t>
  </si>
  <si>
    <t>Budapest</t>
  </si>
  <si>
    <t>az iskola székhelye szerint</t>
  </si>
  <si>
    <t>a szülők lakóhelye szerint</t>
  </si>
  <si>
    <t>szakközépiskolában</t>
  </si>
  <si>
    <t>gimnáziumban</t>
  </si>
  <si>
    <t>ebből</t>
  </si>
  <si>
    <t>száma</t>
  </si>
  <si>
    <t>A megyében lakó középiskolások</t>
  </si>
  <si>
    <t>A megye középiskoláiban tanulók</t>
  </si>
  <si>
    <t>A szülők lakóhelye, illetve az iskola székhelye, főváros, megye</t>
  </si>
  <si>
    <t>5.6.13. A középiskolai tanulók szüleik lakóhelye, illetve az iskola székhelye szerint, 2011/2012</t>
  </si>
  <si>
    <t>Szakközépiskola</t>
  </si>
  <si>
    <t>Gimnázium</t>
  </si>
  <si>
    <t>Egy számítógépre jutó tanuló</t>
  </si>
  <si>
    <t>Számítógépet használó tanuló</t>
  </si>
  <si>
    <t>Ebből: internetkapcsolattal rendelkező, %</t>
  </si>
  <si>
    <t>Számítógéppel rendelkező feladatellátási hely</t>
  </si>
  <si>
    <t>Számítógépek száma</t>
  </si>
  <si>
    <t>Intézmény</t>
  </si>
  <si>
    <t>5.6.14. A közoktatási intézmények számítógép-ellátottsága, 2011/2012</t>
  </si>
  <si>
    <t>utolsó évfolyamos</t>
  </si>
  <si>
    <t>első évfolyamos</t>
  </si>
  <si>
    <t>esti, levelező, távoktatás tagozaton</t>
  </si>
  <si>
    <t>ezen belül: kollégiumban lakó, %</t>
  </si>
  <si>
    <t>nappali tagozaton</t>
  </si>
  <si>
    <t>Felsőfokú alap- és mesterképzésben részt vevő hallgató</t>
  </si>
  <si>
    <t>Kar</t>
  </si>
  <si>
    <t>Ebből: kihelyezett</t>
  </si>
  <si>
    <t>5.6.15. A megyében működő felsőoktatási intézmények, karok</t>
  </si>
  <si>
    <t>Doktori (PhD-, DLA-) képzés</t>
  </si>
  <si>
    <t>Szakirányú továbbképzés</t>
  </si>
  <si>
    <t>Osztatlan képzés</t>
  </si>
  <si>
    <t>Felsőfokú mesterképzés</t>
  </si>
  <si>
    <t>Felsőfokú alapképzés</t>
  </si>
  <si>
    <t>Egyetemi képzés</t>
  </si>
  <si>
    <t>Főiskolai képzés</t>
  </si>
  <si>
    <t>Felsőfokú szakképzés</t>
  </si>
  <si>
    <t>5.6.16. A megyében működő felsőoktatási intézmények, karok összes hallgatóinak száma</t>
  </si>
  <si>
    <t>Latin</t>
  </si>
  <si>
    <t>Spanyol</t>
  </si>
  <si>
    <t>Orosz</t>
  </si>
  <si>
    <t>Olasz</t>
  </si>
  <si>
    <t>Francia</t>
  </si>
  <si>
    <t>Német</t>
  </si>
  <si>
    <t>Angol</t>
  </si>
  <si>
    <t>Felsőoktatási intézményben</t>
  </si>
  <si>
    <t>Szakközépiskolában</t>
  </si>
  <si>
    <t>Gimnáziumban</t>
  </si>
  <si>
    <t>Szakiskolában</t>
  </si>
  <si>
    <t>Általános iskolában</t>
  </si>
  <si>
    <t>5.6.17. Idegen nyelvet tanulók, 2011/2012</t>
  </si>
  <si>
    <t>Alkotó művelődési közösségek tagjainak száma</t>
  </si>
  <si>
    <t>Alkotó művelődési közösségek száma</t>
  </si>
  <si>
    <t>Intézmények száma</t>
  </si>
  <si>
    <t>Közművelődési tevékenységet folytató szervezet</t>
  </si>
  <si>
    <t>Ezer lakosra jutó látogató</t>
  </si>
  <si>
    <t>Látogató, ezer</t>
  </si>
  <si>
    <t>Kiállítás</t>
  </si>
  <si>
    <t>Muzeális intézmény</t>
  </si>
  <si>
    <t>Ezer lakosra jutó könyvtári egység</t>
  </si>
  <si>
    <t>Kölcsönzött könyvtári egység, ezer</t>
  </si>
  <si>
    <t>Könyvtári egység, ezer</t>
  </si>
  <si>
    <t>Beiratkozott olvasó, ezer</t>
  </si>
  <si>
    <t>Könyvtárak szolgáltatóhelyei</t>
  </si>
  <si>
    <t>Könyvtár</t>
  </si>
  <si>
    <t>Települési könyvtár</t>
  </si>
  <si>
    <t>Előadás</t>
  </si>
  <si>
    <t>Befogadóképesség, fő</t>
  </si>
  <si>
    <t>Moziterem</t>
  </si>
  <si>
    <t>Mozi</t>
  </si>
  <si>
    <t>Színház</t>
  </si>
  <si>
    <t>5.6.18. Közművelődés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</si>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</sst>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7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name val="Arial"/>
      <family val="2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 applyFill="1"/>
    <xf numFmtId="3" fontId="1" fillId="0" borderId="0" xfId="0" applyNumberFormat="1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3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/>
    <xf numFmtId="0" fontId="1" fillId="0" borderId="0" xfId="0" applyFont="1" applyFill="1"/>
    <xf numFmtId="0" fontId="3" fillId="0" borderId="0" xfId="0" applyFont="1" applyFill="1" applyAlignment="1">
      <alignment wrapText="1"/>
    </xf>
    <xf numFmtId="0" fontId="1" fillId="0" borderId="1" xfId="0" applyFont="1" applyBorder="1"/>
    <xf numFmtId="164" fontId="1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left" wrapText="1" indent="1"/>
    </xf>
    <xf numFmtId="165" fontId="1" fillId="0" borderId="0" xfId="0" applyNumberFormat="1" applyFont="1" applyFill="1"/>
    <xf numFmtId="3" fontId="1" fillId="0" borderId="1" xfId="0" applyNumberFormat="1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5" xfId="0" applyFont="1" applyFill="1" applyBorder="1"/>
    <xf numFmtId="0" fontId="1" fillId="0" borderId="0" xfId="0" applyFont="1" applyAlignment="1">
      <alignment horizontal="left" wrapText="1" indent="1"/>
    </xf>
    <xf numFmtId="3" fontId="1" fillId="0" borderId="0" xfId="0" applyNumberFormat="1" applyFont="1" applyBorder="1"/>
    <xf numFmtId="0" fontId="2" fillId="0" borderId="0" xfId="0" applyFont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3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4E1EE-D819-4A45-8CCD-5040C0C28BB6}">
  <dimension ref="A1:A19"/>
  <sheetViews>
    <sheetView tabSelected="1" workbookViewId="0"/>
  </sheetViews>
  <sheetFormatPr defaultRowHeight="12.75" x14ac:dyDescent="0.2"/>
  <cols>
    <col min="1" max="1" width="109.7109375" style="48" bestFit="1" customWidth="1"/>
    <col min="2" max="16384" width="9.140625" style="48"/>
  </cols>
  <sheetData>
    <row r="1" spans="1:1" x14ac:dyDescent="0.2">
      <c r="A1" s="47" t="s">
        <v>215</v>
      </c>
    </row>
    <row r="2" spans="1:1" x14ac:dyDescent="0.2">
      <c r="A2" s="49" t="s">
        <v>12</v>
      </c>
    </row>
    <row r="3" spans="1:1" x14ac:dyDescent="0.2">
      <c r="A3" s="49" t="s">
        <v>15</v>
      </c>
    </row>
    <row r="4" spans="1:1" x14ac:dyDescent="0.2">
      <c r="A4" s="49" t="s">
        <v>21</v>
      </c>
    </row>
    <row r="5" spans="1:1" x14ac:dyDescent="0.2">
      <c r="A5" s="49" t="s">
        <v>35</v>
      </c>
    </row>
    <row r="6" spans="1:1" x14ac:dyDescent="0.2">
      <c r="A6" s="49" t="s">
        <v>43</v>
      </c>
    </row>
    <row r="7" spans="1:1" x14ac:dyDescent="0.2">
      <c r="A7" s="49" t="s">
        <v>58</v>
      </c>
    </row>
    <row r="8" spans="1:1" x14ac:dyDescent="0.2">
      <c r="A8" s="49" t="s">
        <v>70</v>
      </c>
    </row>
    <row r="9" spans="1:1" x14ac:dyDescent="0.2">
      <c r="A9" s="49" t="s">
        <v>83</v>
      </c>
    </row>
    <row r="10" spans="1:1" x14ac:dyDescent="0.2">
      <c r="A10" s="49" t="s">
        <v>91</v>
      </c>
    </row>
    <row r="11" spans="1:1" x14ac:dyDescent="0.2">
      <c r="A11" s="49" t="s">
        <v>116</v>
      </c>
    </row>
    <row r="12" spans="1:1" x14ac:dyDescent="0.2">
      <c r="A12" s="49" t="s">
        <v>119</v>
      </c>
    </row>
    <row r="13" spans="1:1" x14ac:dyDescent="0.2">
      <c r="A13" s="49" t="s">
        <v>122</v>
      </c>
    </row>
    <row r="14" spans="1:1" x14ac:dyDescent="0.2">
      <c r="A14" s="49" t="s">
        <v>153</v>
      </c>
    </row>
    <row r="15" spans="1:1" x14ac:dyDescent="0.2">
      <c r="A15" s="49" t="s">
        <v>162</v>
      </c>
    </row>
    <row r="16" spans="1:1" x14ac:dyDescent="0.2">
      <c r="A16" s="49" t="s">
        <v>171</v>
      </c>
    </row>
    <row r="17" spans="1:1" x14ac:dyDescent="0.2">
      <c r="A17" s="49" t="s">
        <v>180</v>
      </c>
    </row>
    <row r="18" spans="1:1" x14ac:dyDescent="0.2">
      <c r="A18" s="49" t="s">
        <v>193</v>
      </c>
    </row>
    <row r="19" spans="1:1" x14ac:dyDescent="0.2">
      <c r="A19" s="49" t="s">
        <v>214</v>
      </c>
    </row>
  </sheetData>
  <hyperlinks>
    <hyperlink ref="A2" location="5.6.1.!A1" display="5.6.1. Óvodai nevelésben, iskolai oktatásban részesülők a nappali oktatásban" xr:uid="{22C9340E-967F-4B43-AB2C-E5A171ED338A}"/>
    <hyperlink ref="A3" location="5.6.2.!A1" display="5.6.2. Az iskolai felnőttoktatásban tanulók" xr:uid="{F0631AC4-A112-453B-99CA-F3CB980F743B}"/>
    <hyperlink ref="A4" location="5.6.3.!A1" display="5.6.3. Az iskolai oktatásban végzettek" xr:uid="{476B1F96-C4DC-4CA2-8274-306F8EB8BA18}"/>
    <hyperlink ref="A5" location="5.6.4.!A1" display="5.6.4. A közoktatási intézményekben alkalmazott pedagógusok száma képesítés és beosztás szerint, 2011/2012" xr:uid="{6622C3EA-0FC4-406F-8660-AA73FD0F4A3A}"/>
    <hyperlink ref="A6" location="5.6.5.!A1" display="5.6.5. Az óvodai nevelésben, iskolai oktatásban részesülők életkor szerint a nappali oktatásban, 2011/2012" xr:uid="{6135AB10-FA24-4C8B-B0FB-9111BEACE3B8}"/>
    <hyperlink ref="A7" location="5.6.6.!A1" display="5.6.6. A közoktatási intézmények fő adatai fenntartó szerint, 2011/2012" xr:uid="{B52879D8-D5F6-46CD-8CA7-9E8702312046}"/>
    <hyperlink ref="A8" location="5.6.7.!A1" display="5.6.7. Óvodai nevelés" xr:uid="{47D38E7B-4895-4F26-973E-DA47D89F7BFA}"/>
    <hyperlink ref="A9" location="5.6.8.!A1" display="5.6.8. Általános iskolai nevelés és oktatás" xr:uid="{BFCFBC17-74F5-4698-8FDC-8F57A34E511A}"/>
    <hyperlink ref="A10" location="5.6.9.!A1" display="5.6.9. Szakiskolai és speciális szakiskolai nevelés és oktatás" xr:uid="{3D0BB158-F87A-42EA-94B1-CA8B42C33FB5}"/>
    <hyperlink ref="A11" location="5.6.10.!A1" display="5.6.10. A szakiskolákban és speciális szakiskolákban sikeres szakmai vizsgát tett tanulók száma szakmacsoportonként, 2011" xr:uid="{C77CC091-5ED4-4ECC-94A4-53B979AA7DD5}"/>
    <hyperlink ref="A12" location="5.6.11.!A1" display="5.6.11. Gimnáziumi nevelés és oktatás" xr:uid="{30C9D3D1-91A3-4F01-B62B-6F33B46C0DEB}"/>
    <hyperlink ref="A13" location="5.6.12.!A1" display="5.6.12. Szakközépiskolai nevelés és oktatás" xr:uid="{93102BF5-8C50-4EEB-8CA1-18985CF561E4}"/>
    <hyperlink ref="A14" location="5.6.13.!A1" display="5.6.13. A középiskolai tanulók szüleik lakóhelye, illetve az iskola székhelye szerint, 2011/2012" xr:uid="{95C566E0-A87B-41DB-BAF5-498B37A238FB}"/>
    <hyperlink ref="A15" location="5.6.14.!A1" display="5.6.14. A közoktatási intézmények számítógép-ellátottsága, 2011/2012" xr:uid="{DD29FA78-2EAD-4BB2-9A07-3F1ED471D60E}"/>
    <hyperlink ref="A16" location="5.6.15.!A1" display="5.6.15. A megyében működő felsőoktatási intézmények, karok" xr:uid="{0C23DC41-6ABA-44DB-A2E4-2CF3D8EDB995}"/>
    <hyperlink ref="A17" location="5.6.16.!A1" display="5.6.16. A megyében működő felsőoktatási intézmények, karok összes hallgatóinak száma" xr:uid="{33EBFB61-766C-4A53-9154-354204973A04}"/>
    <hyperlink ref="A18" location="5.6.17.!A1" display="5.6.17. Idegen nyelvet tanulók, 2011/2012" xr:uid="{29619724-D90A-4E02-A694-330A93EE28CB}"/>
    <hyperlink ref="A19" location="5.6.18.!A1" display="5.6.18. Közművelődés" xr:uid="{CF3FB9A1-1BA6-4D3A-8740-17EC089B957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1ED33-CC7A-4D65-AF8D-C59CB5EE009F}">
  <dimension ref="A1:F8"/>
  <sheetViews>
    <sheetView workbookViewId="0"/>
  </sheetViews>
  <sheetFormatPr defaultRowHeight="11.25" x14ac:dyDescent="0.2"/>
  <cols>
    <col min="1" max="1" width="27.42578125" style="1" customWidth="1"/>
    <col min="2" max="5" width="10.7109375" style="1" customWidth="1"/>
    <col min="6" max="16384" width="9.140625" style="1"/>
  </cols>
  <sheetData>
    <row r="1" spans="1:6" s="2" customFormat="1" x14ac:dyDescent="0.2">
      <c r="A1" s="12" t="s">
        <v>12</v>
      </c>
      <c r="B1" s="12"/>
      <c r="C1" s="12"/>
      <c r="D1" s="12"/>
      <c r="E1" s="12"/>
    </row>
    <row r="2" spans="1:6" x14ac:dyDescent="0.2">
      <c r="A2" s="11" t="s">
        <v>11</v>
      </c>
      <c r="B2" s="10" t="s">
        <v>10</v>
      </c>
      <c r="C2" s="9" t="s">
        <v>9</v>
      </c>
      <c r="D2" s="9" t="s">
        <v>8</v>
      </c>
      <c r="E2" s="9" t="s">
        <v>7</v>
      </c>
      <c r="F2" s="9" t="s">
        <v>6</v>
      </c>
    </row>
    <row r="3" spans="1:6" x14ac:dyDescent="0.2">
      <c r="A3" s="8" t="s">
        <v>5</v>
      </c>
      <c r="B3" s="7">
        <v>12397</v>
      </c>
      <c r="C3" s="7">
        <v>11120</v>
      </c>
      <c r="D3" s="7">
        <v>11155</v>
      </c>
      <c r="E3" s="7">
        <v>11397</v>
      </c>
      <c r="F3" s="4">
        <v>11568</v>
      </c>
    </row>
    <row r="4" spans="1:6" x14ac:dyDescent="0.2">
      <c r="A4" s="6" t="s">
        <v>4</v>
      </c>
      <c r="B4" s="4">
        <v>35235</v>
      </c>
      <c r="C4" s="4">
        <v>27098</v>
      </c>
      <c r="D4" s="4">
        <v>26484</v>
      </c>
      <c r="E4" s="4">
        <v>25706</v>
      </c>
      <c r="F4" s="4">
        <v>25368</v>
      </c>
    </row>
    <row r="5" spans="1:6" ht="22.5" x14ac:dyDescent="0.2">
      <c r="A5" s="6" t="s">
        <v>3</v>
      </c>
      <c r="B5" s="4">
        <v>6255</v>
      </c>
      <c r="C5" s="4">
        <v>6121</v>
      </c>
      <c r="D5" s="4">
        <v>6282</v>
      </c>
      <c r="E5" s="4">
        <v>6319</v>
      </c>
      <c r="F5" s="4">
        <v>6325</v>
      </c>
    </row>
    <row r="6" spans="1:6" x14ac:dyDescent="0.2">
      <c r="A6" s="6" t="s">
        <v>2</v>
      </c>
      <c r="B6" s="4">
        <v>14179</v>
      </c>
      <c r="C6" s="4">
        <v>14797</v>
      </c>
      <c r="D6" s="4">
        <v>14623</v>
      </c>
      <c r="E6" s="4">
        <v>14779</v>
      </c>
      <c r="F6" s="4">
        <v>13691</v>
      </c>
    </row>
    <row r="7" spans="1:6" x14ac:dyDescent="0.2">
      <c r="A7" s="6" t="s">
        <v>1</v>
      </c>
      <c r="B7" s="4">
        <v>5918</v>
      </c>
      <c r="C7" s="4">
        <v>6438</v>
      </c>
      <c r="D7" s="4">
        <v>6043</v>
      </c>
      <c r="E7" s="4">
        <v>5572</v>
      </c>
      <c r="F7" s="3">
        <v>5197</v>
      </c>
    </row>
    <row r="8" spans="1:6" s="2" customFormat="1" x14ac:dyDescent="0.2">
      <c r="A8" s="5" t="s">
        <v>0</v>
      </c>
      <c r="B8" s="4">
        <v>73984</v>
      </c>
      <c r="C8" s="4">
        <v>65574</v>
      </c>
      <c r="D8" s="4">
        <v>64587</v>
      </c>
      <c r="E8" s="4">
        <f>SUM(E3:E7)</f>
        <v>63773</v>
      </c>
      <c r="F8" s="3">
        <v>62149</v>
      </c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21839-878C-4809-BA0F-9D81A9387D9D}">
  <dimension ref="A1:F7"/>
  <sheetViews>
    <sheetView workbookViewId="0"/>
  </sheetViews>
  <sheetFormatPr defaultRowHeight="11.25" x14ac:dyDescent="0.2"/>
  <cols>
    <col min="1" max="1" width="27.42578125" style="1" customWidth="1"/>
    <col min="2" max="5" width="10.7109375" style="1" customWidth="1"/>
    <col min="6" max="16384" width="9.140625" style="1"/>
  </cols>
  <sheetData>
    <row r="1" spans="1:6" s="2" customFormat="1" x14ac:dyDescent="0.2">
      <c r="A1" s="12" t="s">
        <v>15</v>
      </c>
      <c r="B1" s="12"/>
      <c r="C1" s="12"/>
      <c r="D1" s="12"/>
      <c r="E1" s="12"/>
    </row>
    <row r="2" spans="1:6" x14ac:dyDescent="0.2">
      <c r="A2" s="11" t="s">
        <v>14</v>
      </c>
      <c r="B2" s="10" t="s">
        <v>10</v>
      </c>
      <c r="C2" s="9" t="s">
        <v>9</v>
      </c>
      <c r="D2" s="9" t="s">
        <v>8</v>
      </c>
      <c r="E2" s="9" t="s">
        <v>7</v>
      </c>
      <c r="F2" s="9" t="s">
        <v>6</v>
      </c>
    </row>
    <row r="3" spans="1:6" x14ac:dyDescent="0.2">
      <c r="A3" s="8" t="s">
        <v>4</v>
      </c>
      <c r="B3" s="15">
        <v>32</v>
      </c>
      <c r="C3" s="15">
        <v>21</v>
      </c>
      <c r="D3" s="15">
        <v>17</v>
      </c>
      <c r="E3" s="7">
        <v>24</v>
      </c>
      <c r="F3" s="4">
        <v>28</v>
      </c>
    </row>
    <row r="4" spans="1:6" x14ac:dyDescent="0.2">
      <c r="A4" s="6" t="s">
        <v>13</v>
      </c>
      <c r="B4" s="1">
        <v>41</v>
      </c>
      <c r="C4" s="1">
        <v>131</v>
      </c>
      <c r="D4" s="1">
        <v>238</v>
      </c>
      <c r="E4" s="4">
        <v>222</v>
      </c>
      <c r="F4" s="4">
        <v>179</v>
      </c>
    </row>
    <row r="5" spans="1:6" x14ac:dyDescent="0.2">
      <c r="A5" s="6" t="s">
        <v>2</v>
      </c>
      <c r="B5" s="4">
        <v>3136</v>
      </c>
      <c r="C5" s="4">
        <v>1845</v>
      </c>
      <c r="D5" s="4">
        <v>1797</v>
      </c>
      <c r="E5" s="4">
        <v>2002</v>
      </c>
      <c r="F5" s="4">
        <v>1844</v>
      </c>
    </row>
    <row r="6" spans="1:6" x14ac:dyDescent="0.2">
      <c r="A6" s="14" t="s">
        <v>1</v>
      </c>
      <c r="B6" s="13">
        <v>865</v>
      </c>
      <c r="C6" s="4">
        <v>2296</v>
      </c>
      <c r="D6" s="4">
        <v>2195</v>
      </c>
      <c r="E6" s="4">
        <v>2105</v>
      </c>
      <c r="F6" s="3">
        <v>2093</v>
      </c>
    </row>
    <row r="7" spans="1:6" s="2" customFormat="1" x14ac:dyDescent="0.2">
      <c r="A7" s="5" t="s">
        <v>0</v>
      </c>
      <c r="B7" s="3">
        <v>4074</v>
      </c>
      <c r="C7" s="4">
        <v>4293</v>
      </c>
      <c r="D7" s="4">
        <v>4247</v>
      </c>
      <c r="E7" s="4">
        <v>4353</v>
      </c>
      <c r="F7" s="3">
        <v>4144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EE7C4-365B-47F6-92F1-964788A2FFAF}">
  <dimension ref="A1:F7"/>
  <sheetViews>
    <sheetView workbookViewId="0"/>
  </sheetViews>
  <sheetFormatPr defaultRowHeight="11.25" x14ac:dyDescent="0.2"/>
  <cols>
    <col min="1" max="1" width="27.42578125" style="1" customWidth="1"/>
    <col min="2" max="5" width="10.7109375" style="1" customWidth="1"/>
    <col min="6" max="16384" width="9.140625" style="1"/>
  </cols>
  <sheetData>
    <row r="1" spans="1:6" s="2" customFormat="1" x14ac:dyDescent="0.2">
      <c r="A1" s="12" t="s">
        <v>21</v>
      </c>
      <c r="B1" s="12"/>
      <c r="C1" s="12"/>
      <c r="D1" s="12"/>
      <c r="E1" s="12"/>
    </row>
    <row r="2" spans="1:6" x14ac:dyDescent="0.2">
      <c r="A2" s="11" t="s">
        <v>20</v>
      </c>
      <c r="B2" s="10">
        <v>2001</v>
      </c>
      <c r="C2" s="9">
        <v>2008</v>
      </c>
      <c r="D2" s="9">
        <v>2009</v>
      </c>
      <c r="E2" s="9">
        <v>2010</v>
      </c>
      <c r="F2" s="9">
        <v>2011</v>
      </c>
    </row>
    <row r="3" spans="1:6" ht="22.5" x14ac:dyDescent="0.2">
      <c r="A3" s="8" t="s">
        <v>19</v>
      </c>
      <c r="B3" s="7">
        <v>4300</v>
      </c>
      <c r="C3" s="7">
        <v>4045</v>
      </c>
      <c r="D3" s="7">
        <v>3765</v>
      </c>
      <c r="E3" s="7">
        <v>3797</v>
      </c>
      <c r="F3" s="4">
        <v>3396</v>
      </c>
    </row>
    <row r="4" spans="1:6" x14ac:dyDescent="0.2">
      <c r="A4" s="6" t="s">
        <v>18</v>
      </c>
      <c r="B4" s="4">
        <v>3188</v>
      </c>
      <c r="C4" s="4">
        <v>2639</v>
      </c>
      <c r="D4" s="4">
        <v>2967</v>
      </c>
      <c r="E4" s="4">
        <v>2892</v>
      </c>
      <c r="F4" s="4">
        <v>2828</v>
      </c>
    </row>
    <row r="5" spans="1:6" x14ac:dyDescent="0.2">
      <c r="A5" s="6" t="s">
        <v>16</v>
      </c>
      <c r="B5" s="4">
        <v>2575</v>
      </c>
      <c r="C5" s="4">
        <v>2284</v>
      </c>
      <c r="D5" s="4">
        <v>2641</v>
      </c>
      <c r="E5" s="4">
        <v>2646</v>
      </c>
      <c r="F5" s="4">
        <v>2638</v>
      </c>
    </row>
    <row r="6" spans="1:6" x14ac:dyDescent="0.2">
      <c r="A6" s="6" t="s">
        <v>17</v>
      </c>
      <c r="B6" s="1">
        <v>825</v>
      </c>
      <c r="C6" s="4">
        <v>1183</v>
      </c>
      <c r="D6" s="4">
        <v>1463</v>
      </c>
      <c r="E6" s="4">
        <v>1573</v>
      </c>
      <c r="F6" s="3">
        <v>1119</v>
      </c>
    </row>
    <row r="7" spans="1:6" x14ac:dyDescent="0.2">
      <c r="A7" s="6" t="s">
        <v>16</v>
      </c>
      <c r="B7" s="1">
        <v>692</v>
      </c>
      <c r="C7" s="1">
        <v>816</v>
      </c>
      <c r="D7" s="4">
        <v>1004</v>
      </c>
      <c r="E7" s="4">
        <v>1111</v>
      </c>
      <c r="F7" s="3">
        <v>816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5B8BD-5A8A-471F-AC73-012EAE6CACAE}">
  <dimension ref="A1:E11"/>
  <sheetViews>
    <sheetView workbookViewId="0"/>
  </sheetViews>
  <sheetFormatPr defaultRowHeight="11.25" x14ac:dyDescent="0.2"/>
  <cols>
    <col min="1" max="1" width="27.42578125" style="1" customWidth="1"/>
    <col min="2" max="3" width="11.7109375" style="1" customWidth="1"/>
    <col min="4" max="4" width="13.140625" style="1" customWidth="1"/>
    <col min="5" max="5" width="11.7109375" style="1" customWidth="1"/>
    <col min="6" max="16384" width="9.140625" style="1"/>
  </cols>
  <sheetData>
    <row r="1" spans="1:5" s="2" customFormat="1" x14ac:dyDescent="0.2">
      <c r="A1" s="12" t="s">
        <v>35</v>
      </c>
      <c r="B1" s="12"/>
      <c r="C1" s="12"/>
      <c r="D1" s="12"/>
      <c r="E1" s="12"/>
    </row>
    <row r="2" spans="1:5" x14ac:dyDescent="0.2">
      <c r="A2" s="50" t="s">
        <v>34</v>
      </c>
      <c r="B2" s="52" t="s">
        <v>33</v>
      </c>
      <c r="C2" s="54" t="s">
        <v>32</v>
      </c>
      <c r="D2" s="55"/>
      <c r="E2" s="55"/>
    </row>
    <row r="3" spans="1:5" ht="33.75" x14ac:dyDescent="0.2">
      <c r="A3" s="51"/>
      <c r="B3" s="53"/>
      <c r="C3" s="18" t="s">
        <v>31</v>
      </c>
      <c r="D3" s="18" t="s">
        <v>30</v>
      </c>
      <c r="E3" s="17" t="s">
        <v>29</v>
      </c>
    </row>
    <row r="4" spans="1:5" x14ac:dyDescent="0.2">
      <c r="A4" s="8" t="s">
        <v>28</v>
      </c>
      <c r="B4" s="7">
        <v>1424</v>
      </c>
      <c r="C4" s="7">
        <v>155</v>
      </c>
      <c r="D4" s="7">
        <v>1209</v>
      </c>
      <c r="E4" s="7">
        <v>60</v>
      </c>
    </row>
    <row r="5" spans="1:5" x14ac:dyDescent="0.2">
      <c r="A5" s="6" t="s">
        <v>27</v>
      </c>
      <c r="B5" s="4">
        <v>1455</v>
      </c>
      <c r="C5" s="4">
        <v>144</v>
      </c>
      <c r="D5" s="4">
        <v>1061</v>
      </c>
      <c r="E5" s="4">
        <v>250</v>
      </c>
    </row>
    <row r="6" spans="1:5" x14ac:dyDescent="0.2">
      <c r="A6" s="6" t="s">
        <v>26</v>
      </c>
      <c r="B6" s="4">
        <v>1172</v>
      </c>
      <c r="C6" s="4">
        <v>66</v>
      </c>
      <c r="D6" s="4">
        <v>775</v>
      </c>
      <c r="E6" s="4">
        <v>331</v>
      </c>
    </row>
    <row r="7" spans="1:5" x14ac:dyDescent="0.2">
      <c r="A7" s="6" t="s">
        <v>25</v>
      </c>
      <c r="B7" s="4">
        <v>992</v>
      </c>
      <c r="C7" s="4">
        <v>176</v>
      </c>
      <c r="D7" s="4">
        <v>806</v>
      </c>
      <c r="E7" s="4">
        <v>10</v>
      </c>
    </row>
    <row r="8" spans="1:5" ht="22.5" x14ac:dyDescent="0.2">
      <c r="A8" s="6" t="s">
        <v>24</v>
      </c>
      <c r="B8" s="4">
        <v>480</v>
      </c>
      <c r="C8" s="4">
        <v>60</v>
      </c>
      <c r="D8" s="4">
        <v>348</v>
      </c>
      <c r="E8" s="4">
        <v>72</v>
      </c>
    </row>
    <row r="9" spans="1:5" ht="22.5" x14ac:dyDescent="0.2">
      <c r="A9" s="6" t="s">
        <v>23</v>
      </c>
      <c r="B9" s="4">
        <v>182</v>
      </c>
      <c r="C9" s="4">
        <v>10</v>
      </c>
      <c r="D9" s="4">
        <v>154</v>
      </c>
      <c r="E9" s="4">
        <v>18</v>
      </c>
    </row>
    <row r="10" spans="1:5" s="2" customFormat="1" x14ac:dyDescent="0.2">
      <c r="A10" s="5" t="s">
        <v>0</v>
      </c>
      <c r="B10" s="4">
        <v>5705</v>
      </c>
      <c r="C10" s="4">
        <v>611</v>
      </c>
      <c r="D10" s="4">
        <v>4353</v>
      </c>
      <c r="E10" s="4">
        <v>741</v>
      </c>
    </row>
    <row r="11" spans="1:5" x14ac:dyDescent="0.2">
      <c r="A11" s="6" t="s">
        <v>22</v>
      </c>
      <c r="B11" s="1">
        <v>81.400000000000006</v>
      </c>
      <c r="C11" s="16">
        <v>75</v>
      </c>
      <c r="D11" s="16">
        <v>81</v>
      </c>
      <c r="E11" s="16">
        <v>88.9</v>
      </c>
    </row>
  </sheetData>
  <mergeCells count="3">
    <mergeCell ref="A2:A3"/>
    <mergeCell ref="B2:B3"/>
    <mergeCell ref="C2:E2"/>
  </mergeCells>
  <pageMargins left="0.87" right="0.39370078740157483" top="0.98425196850393704" bottom="0.98425196850393704" header="0.51181102362204722" footer="0.51181102362204722"/>
  <pageSetup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F5FFD-328E-4C6A-A9B5-8FAAA8D08F6C}">
  <dimension ref="A1:G9"/>
  <sheetViews>
    <sheetView workbookViewId="0"/>
  </sheetViews>
  <sheetFormatPr defaultRowHeight="11.25" x14ac:dyDescent="0.2"/>
  <cols>
    <col min="1" max="1" width="27.42578125" style="1" customWidth="1"/>
    <col min="2" max="7" width="10.7109375" style="1" customWidth="1"/>
    <col min="8" max="16384" width="9.140625" style="1"/>
  </cols>
  <sheetData>
    <row r="1" spans="1:7" s="2" customFormat="1" x14ac:dyDescent="0.2">
      <c r="A1" s="12" t="s">
        <v>43</v>
      </c>
      <c r="B1" s="12"/>
      <c r="C1" s="12"/>
      <c r="D1" s="12"/>
      <c r="E1" s="12"/>
      <c r="F1" s="12"/>
      <c r="G1" s="12"/>
    </row>
    <row r="2" spans="1:7" x14ac:dyDescent="0.2">
      <c r="A2" s="50" t="s">
        <v>11</v>
      </c>
      <c r="B2" s="18" t="s">
        <v>42</v>
      </c>
      <c r="C2" s="18" t="s">
        <v>41</v>
      </c>
      <c r="D2" s="18" t="s">
        <v>40</v>
      </c>
      <c r="E2" s="18" t="s">
        <v>39</v>
      </c>
      <c r="F2" s="18" t="s">
        <v>38</v>
      </c>
      <c r="G2" s="57" t="s">
        <v>0</v>
      </c>
    </row>
    <row r="3" spans="1:7" x14ac:dyDescent="0.2">
      <c r="A3" s="51"/>
      <c r="B3" s="54" t="s">
        <v>37</v>
      </c>
      <c r="C3" s="55"/>
      <c r="D3" s="55"/>
      <c r="E3" s="55"/>
      <c r="F3" s="56"/>
      <c r="G3" s="58"/>
    </row>
    <row r="4" spans="1:7" x14ac:dyDescent="0.2">
      <c r="A4" s="8" t="s">
        <v>5</v>
      </c>
      <c r="B4" s="7">
        <v>9029</v>
      </c>
      <c r="C4" s="19">
        <v>2539</v>
      </c>
      <c r="D4" s="19" t="s">
        <v>36</v>
      </c>
      <c r="E4" s="19" t="s">
        <v>36</v>
      </c>
      <c r="F4" s="19" t="s">
        <v>36</v>
      </c>
      <c r="G4" s="7">
        <v>11568</v>
      </c>
    </row>
    <row r="5" spans="1:7" x14ac:dyDescent="0.2">
      <c r="A5" s="6" t="s">
        <v>4</v>
      </c>
      <c r="B5" s="19" t="s">
        <v>36</v>
      </c>
      <c r="C5" s="4">
        <v>22182</v>
      </c>
      <c r="D5" s="4">
        <v>3165</v>
      </c>
      <c r="E5" s="4">
        <v>21</v>
      </c>
      <c r="F5" s="19" t="s">
        <v>36</v>
      </c>
      <c r="G5" s="4">
        <v>25368</v>
      </c>
    </row>
    <row r="6" spans="1:7" ht="22.5" x14ac:dyDescent="0.2">
      <c r="A6" s="6" t="s">
        <v>3</v>
      </c>
      <c r="B6" s="19" t="s">
        <v>36</v>
      </c>
      <c r="C6" s="19" t="s">
        <v>36</v>
      </c>
      <c r="D6" s="4">
        <v>3248</v>
      </c>
      <c r="E6" s="4">
        <v>3022</v>
      </c>
      <c r="F6" s="4">
        <v>55</v>
      </c>
      <c r="G6" s="4">
        <v>6325</v>
      </c>
    </row>
    <row r="7" spans="1:7" x14ac:dyDescent="0.2">
      <c r="A7" s="6" t="s">
        <v>2</v>
      </c>
      <c r="B7" s="19" t="s">
        <v>36</v>
      </c>
      <c r="C7" s="4">
        <v>306</v>
      </c>
      <c r="D7" s="4">
        <v>8450</v>
      </c>
      <c r="E7" s="4">
        <v>4889</v>
      </c>
      <c r="F7" s="4">
        <v>46</v>
      </c>
      <c r="G7" s="4">
        <v>13691</v>
      </c>
    </row>
    <row r="8" spans="1:7" x14ac:dyDescent="0.2">
      <c r="A8" s="6" t="s">
        <v>1</v>
      </c>
      <c r="B8" s="19" t="s">
        <v>36</v>
      </c>
      <c r="C8" s="19" t="s">
        <v>36</v>
      </c>
      <c r="D8" s="19" t="s">
        <v>36</v>
      </c>
      <c r="E8" s="4">
        <v>3117</v>
      </c>
      <c r="F8" s="4">
        <v>2080</v>
      </c>
      <c r="G8" s="4">
        <v>5197</v>
      </c>
    </row>
    <row r="9" spans="1:7" s="2" customFormat="1" x14ac:dyDescent="0.2">
      <c r="A9" s="5" t="s">
        <v>0</v>
      </c>
      <c r="B9" s="4">
        <v>9029</v>
      </c>
      <c r="C9" s="4">
        <v>25027</v>
      </c>
      <c r="D9" s="4">
        <v>14863</v>
      </c>
      <c r="E9" s="4">
        <v>11049</v>
      </c>
      <c r="F9" s="4">
        <v>2181</v>
      </c>
      <c r="G9" s="4">
        <v>62149</v>
      </c>
    </row>
  </sheetData>
  <mergeCells count="3">
    <mergeCell ref="B3:F3"/>
    <mergeCell ref="G2:G3"/>
    <mergeCell ref="A2:A3"/>
  </mergeCells>
  <pageMargins left="0.81" right="0.39370078740157483" top="0.98425196850393704" bottom="0.98425196850393704" header="0.51181102362204722" footer="0.51181102362204722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244EA-945F-42B2-833E-D37E993A878C}">
  <dimension ref="A1:E26"/>
  <sheetViews>
    <sheetView workbookViewId="0"/>
  </sheetViews>
  <sheetFormatPr defaultRowHeight="11.25" x14ac:dyDescent="0.2"/>
  <cols>
    <col min="1" max="1" width="24.85546875" style="1" customWidth="1"/>
    <col min="2" max="5" width="10.7109375" style="1" customWidth="1"/>
    <col min="6" max="16384" width="9.140625" style="1"/>
  </cols>
  <sheetData>
    <row r="1" spans="1:5" s="2" customFormat="1" x14ac:dyDescent="0.2">
      <c r="A1" s="12" t="s">
        <v>58</v>
      </c>
      <c r="B1" s="12"/>
      <c r="C1" s="12"/>
      <c r="D1" s="12"/>
      <c r="E1" s="12"/>
    </row>
    <row r="2" spans="1:5" ht="33.75" x14ac:dyDescent="0.2">
      <c r="A2" s="22" t="s">
        <v>57</v>
      </c>
      <c r="B2" s="18" t="s">
        <v>56</v>
      </c>
      <c r="C2" s="18" t="s">
        <v>55</v>
      </c>
      <c r="D2" s="18" t="s">
        <v>54</v>
      </c>
      <c r="E2" s="17" t="s">
        <v>53</v>
      </c>
    </row>
    <row r="3" spans="1:5" s="2" customFormat="1" x14ac:dyDescent="0.2">
      <c r="A3" s="59" t="s">
        <v>52</v>
      </c>
      <c r="B3" s="59"/>
      <c r="C3" s="59"/>
      <c r="D3" s="59"/>
      <c r="E3" s="59"/>
    </row>
    <row r="4" spans="1:5" x14ac:dyDescent="0.2">
      <c r="A4" s="6" t="s">
        <v>49</v>
      </c>
      <c r="B4" s="20">
        <v>170</v>
      </c>
      <c r="C4" s="20">
        <v>113</v>
      </c>
      <c r="D4" s="20">
        <v>9</v>
      </c>
      <c r="E4" s="20">
        <v>16</v>
      </c>
    </row>
    <row r="5" spans="1:5" x14ac:dyDescent="0.2">
      <c r="A5" s="6" t="s">
        <v>48</v>
      </c>
      <c r="B5" s="20">
        <v>3</v>
      </c>
      <c r="C5" s="20">
        <v>7</v>
      </c>
      <c r="D5" s="20">
        <v>13</v>
      </c>
      <c r="E5" s="20">
        <v>17</v>
      </c>
    </row>
    <row r="6" spans="1:5" x14ac:dyDescent="0.2">
      <c r="A6" s="6" t="s">
        <v>47</v>
      </c>
      <c r="B6" s="21" t="s">
        <v>36</v>
      </c>
      <c r="C6" s="21" t="s">
        <v>36</v>
      </c>
      <c r="D6" s="21" t="s">
        <v>36</v>
      </c>
      <c r="E6" s="21" t="s">
        <v>36</v>
      </c>
    </row>
    <row r="7" spans="1:5" x14ac:dyDescent="0.2">
      <c r="A7" s="6" t="s">
        <v>46</v>
      </c>
      <c r="B7" s="20">
        <v>8</v>
      </c>
      <c r="C7" s="20">
        <v>13</v>
      </c>
      <c r="D7" s="20">
        <v>2</v>
      </c>
      <c r="E7" s="20">
        <v>4</v>
      </c>
    </row>
    <row r="8" spans="1:5" x14ac:dyDescent="0.2">
      <c r="A8" s="6" t="s">
        <v>45</v>
      </c>
      <c r="B8" s="19" t="s">
        <v>36</v>
      </c>
      <c r="C8" s="20">
        <v>2</v>
      </c>
      <c r="D8" s="20">
        <v>4</v>
      </c>
      <c r="E8" s="20">
        <v>8</v>
      </c>
    </row>
    <row r="9" spans="1:5" x14ac:dyDescent="0.2">
      <c r="A9" s="6" t="s">
        <v>44</v>
      </c>
      <c r="B9" s="20">
        <v>1</v>
      </c>
      <c r="C9" s="20">
        <v>1</v>
      </c>
      <c r="D9" s="20">
        <v>4</v>
      </c>
      <c r="E9" s="20">
        <v>13</v>
      </c>
    </row>
    <row r="10" spans="1:5" s="2" customFormat="1" x14ac:dyDescent="0.2">
      <c r="A10" s="5" t="s">
        <v>0</v>
      </c>
      <c r="B10" s="20">
        <v>182</v>
      </c>
      <c r="C10" s="20">
        <v>136</v>
      </c>
      <c r="D10" s="20">
        <v>32</v>
      </c>
      <c r="E10" s="20">
        <v>58</v>
      </c>
    </row>
    <row r="11" spans="1:5" s="2" customFormat="1" x14ac:dyDescent="0.2">
      <c r="A11" s="60" t="s">
        <v>51</v>
      </c>
      <c r="B11" s="60"/>
      <c r="C11" s="60"/>
      <c r="D11" s="60"/>
      <c r="E11" s="60"/>
    </row>
    <row r="12" spans="1:5" x14ac:dyDescent="0.2">
      <c r="A12" s="6" t="s">
        <v>49</v>
      </c>
      <c r="B12" s="20">
        <v>975</v>
      </c>
      <c r="C12" s="20">
        <v>2218</v>
      </c>
      <c r="D12" s="20">
        <v>162</v>
      </c>
      <c r="E12" s="20">
        <v>520</v>
      </c>
    </row>
    <row r="13" spans="1:5" x14ac:dyDescent="0.2">
      <c r="A13" s="6" t="s">
        <v>48</v>
      </c>
      <c r="B13" s="20">
        <v>11</v>
      </c>
      <c r="C13" s="20">
        <v>109</v>
      </c>
      <c r="D13" s="20">
        <v>173</v>
      </c>
      <c r="E13" s="20">
        <v>359</v>
      </c>
    </row>
    <row r="14" spans="1:5" x14ac:dyDescent="0.2">
      <c r="A14" s="6" t="s">
        <v>47</v>
      </c>
      <c r="B14" s="19" t="s">
        <v>36</v>
      </c>
      <c r="C14" s="21" t="s">
        <v>36</v>
      </c>
      <c r="D14" s="21" t="s">
        <v>36</v>
      </c>
      <c r="E14" s="21" t="s">
        <v>36</v>
      </c>
    </row>
    <row r="15" spans="1:5" x14ac:dyDescent="0.2">
      <c r="A15" s="6" t="s">
        <v>46</v>
      </c>
      <c r="B15" s="20">
        <v>44</v>
      </c>
      <c r="C15" s="20">
        <v>258</v>
      </c>
      <c r="D15" s="20">
        <v>35</v>
      </c>
      <c r="E15" s="20">
        <v>93</v>
      </c>
    </row>
    <row r="16" spans="1:5" x14ac:dyDescent="0.2">
      <c r="A16" s="6" t="s">
        <v>45</v>
      </c>
      <c r="B16" s="19" t="s">
        <v>36</v>
      </c>
      <c r="C16" s="20">
        <v>22</v>
      </c>
      <c r="D16" s="20">
        <v>23</v>
      </c>
      <c r="E16" s="20">
        <v>98</v>
      </c>
    </row>
    <row r="17" spans="1:5" x14ac:dyDescent="0.2">
      <c r="A17" s="6" t="s">
        <v>44</v>
      </c>
      <c r="B17" s="20">
        <v>3</v>
      </c>
      <c r="C17" s="20">
        <v>16</v>
      </c>
      <c r="D17" s="20">
        <v>26</v>
      </c>
      <c r="E17" s="20">
        <v>104</v>
      </c>
    </row>
    <row r="18" spans="1:5" s="2" customFormat="1" x14ac:dyDescent="0.2">
      <c r="A18" s="5" t="s">
        <v>0</v>
      </c>
      <c r="B18" s="20">
        <v>1033</v>
      </c>
      <c r="C18" s="20">
        <v>2623</v>
      </c>
      <c r="D18" s="20">
        <v>419</v>
      </c>
      <c r="E18" s="20">
        <v>1174</v>
      </c>
    </row>
    <row r="19" spans="1:5" s="2" customFormat="1" x14ac:dyDescent="0.2">
      <c r="A19" s="60" t="s">
        <v>50</v>
      </c>
      <c r="B19" s="60"/>
      <c r="C19" s="60"/>
      <c r="D19" s="60"/>
      <c r="E19" s="60"/>
    </row>
    <row r="20" spans="1:5" x14ac:dyDescent="0.2">
      <c r="A20" s="6" t="s">
        <v>49</v>
      </c>
      <c r="B20" s="20">
        <v>11016</v>
      </c>
      <c r="C20" s="20">
        <v>22296</v>
      </c>
      <c r="D20" s="20">
        <v>2521</v>
      </c>
      <c r="E20" s="20">
        <v>6177</v>
      </c>
    </row>
    <row r="21" spans="1:5" x14ac:dyDescent="0.2">
      <c r="A21" s="6" t="s">
        <v>48</v>
      </c>
      <c r="B21" s="20">
        <v>49</v>
      </c>
      <c r="C21" s="20">
        <v>508</v>
      </c>
      <c r="D21" s="20">
        <v>1996</v>
      </c>
      <c r="E21" s="20">
        <v>4597</v>
      </c>
    </row>
    <row r="22" spans="1:5" x14ac:dyDescent="0.2">
      <c r="A22" s="6" t="s">
        <v>47</v>
      </c>
      <c r="B22" s="19" t="s">
        <v>36</v>
      </c>
      <c r="C22" s="21" t="s">
        <v>36</v>
      </c>
      <c r="D22" s="21" t="s">
        <v>36</v>
      </c>
      <c r="E22" s="21" t="s">
        <v>36</v>
      </c>
    </row>
    <row r="23" spans="1:5" x14ac:dyDescent="0.2">
      <c r="A23" s="6" t="s">
        <v>46</v>
      </c>
      <c r="B23" s="19">
        <v>483</v>
      </c>
      <c r="C23" s="20">
        <v>2244</v>
      </c>
      <c r="D23" s="20">
        <v>400</v>
      </c>
      <c r="E23" s="20">
        <v>1038</v>
      </c>
    </row>
    <row r="24" spans="1:5" x14ac:dyDescent="0.2">
      <c r="A24" s="6" t="s">
        <v>45</v>
      </c>
      <c r="B24" s="19" t="s">
        <v>36</v>
      </c>
      <c r="C24" s="20">
        <v>169</v>
      </c>
      <c r="D24" s="20">
        <v>580</v>
      </c>
      <c r="E24" s="20">
        <v>1081</v>
      </c>
    </row>
    <row r="25" spans="1:5" x14ac:dyDescent="0.2">
      <c r="A25" s="6" t="s">
        <v>44</v>
      </c>
      <c r="B25" s="19">
        <v>20</v>
      </c>
      <c r="C25" s="20">
        <v>151</v>
      </c>
      <c r="D25" s="20">
        <v>828</v>
      </c>
      <c r="E25" s="20">
        <v>798</v>
      </c>
    </row>
    <row r="26" spans="1:5" s="2" customFormat="1" x14ac:dyDescent="0.2">
      <c r="A26" s="5" t="s">
        <v>0</v>
      </c>
      <c r="B26" s="20">
        <v>11568</v>
      </c>
      <c r="C26" s="20">
        <v>25368</v>
      </c>
      <c r="D26" s="20">
        <v>6325</v>
      </c>
      <c r="E26" s="20">
        <v>13691</v>
      </c>
    </row>
  </sheetData>
  <mergeCells count="3">
    <mergeCell ref="A3:E3"/>
    <mergeCell ref="A11:E11"/>
    <mergeCell ref="A19:E19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319D5-F9A9-4499-A8E8-7BE44F98B961}">
  <dimension ref="A1:F13"/>
  <sheetViews>
    <sheetView workbookViewId="0"/>
  </sheetViews>
  <sheetFormatPr defaultRowHeight="11.25" x14ac:dyDescent="0.2"/>
  <cols>
    <col min="1" max="1" width="21.140625" style="1" customWidth="1"/>
    <col min="2" max="5" width="10.7109375" style="1" customWidth="1"/>
    <col min="6" max="16384" width="9.140625" style="1"/>
  </cols>
  <sheetData>
    <row r="1" spans="1:6" s="2" customFormat="1" x14ac:dyDescent="0.2">
      <c r="A1" s="12" t="s">
        <v>70</v>
      </c>
      <c r="B1" s="12"/>
      <c r="C1" s="12"/>
      <c r="D1" s="12"/>
      <c r="E1" s="12"/>
    </row>
    <row r="2" spans="1:6" x14ac:dyDescent="0.2">
      <c r="A2" s="11" t="s">
        <v>20</v>
      </c>
      <c r="B2" s="10" t="s">
        <v>10</v>
      </c>
      <c r="C2" s="9" t="s">
        <v>9</v>
      </c>
      <c r="D2" s="9" t="s">
        <v>8</v>
      </c>
      <c r="E2" s="9" t="s">
        <v>7</v>
      </c>
      <c r="F2" s="9" t="s">
        <v>6</v>
      </c>
    </row>
    <row r="3" spans="1:6" x14ac:dyDescent="0.2">
      <c r="A3" s="8" t="s">
        <v>69</v>
      </c>
      <c r="B3" s="15">
        <v>193</v>
      </c>
      <c r="C3" s="15">
        <v>183</v>
      </c>
      <c r="D3" s="15">
        <v>184</v>
      </c>
      <c r="E3" s="7">
        <v>184</v>
      </c>
      <c r="F3" s="4">
        <v>182</v>
      </c>
    </row>
    <row r="4" spans="1:6" x14ac:dyDescent="0.2">
      <c r="A4" s="6" t="s">
        <v>68</v>
      </c>
      <c r="B4" s="4">
        <v>13680</v>
      </c>
      <c r="C4" s="4">
        <v>12706</v>
      </c>
      <c r="D4" s="4">
        <v>12914</v>
      </c>
      <c r="E4" s="4">
        <v>12882</v>
      </c>
      <c r="F4" s="4">
        <v>13011</v>
      </c>
    </row>
    <row r="5" spans="1:6" x14ac:dyDescent="0.2">
      <c r="A5" s="6" t="s">
        <v>67</v>
      </c>
      <c r="B5" s="4">
        <v>1224</v>
      </c>
      <c r="C5" s="4">
        <v>1033</v>
      </c>
      <c r="D5" s="4">
        <v>1031</v>
      </c>
      <c r="E5" s="4">
        <v>1036</v>
      </c>
      <c r="F5" s="4">
        <v>1033</v>
      </c>
    </row>
    <row r="6" spans="1:6" x14ac:dyDescent="0.2">
      <c r="A6" s="6" t="s">
        <v>5</v>
      </c>
      <c r="B6" s="4">
        <v>12397</v>
      </c>
      <c r="C6" s="4">
        <v>11120</v>
      </c>
      <c r="D6" s="4">
        <v>11155</v>
      </c>
      <c r="E6" s="4">
        <v>11397</v>
      </c>
      <c r="F6" s="4">
        <v>11568</v>
      </c>
    </row>
    <row r="7" spans="1:6" x14ac:dyDescent="0.2">
      <c r="A7" s="6" t="s">
        <v>66</v>
      </c>
      <c r="F7" s="4"/>
    </row>
    <row r="8" spans="1:6" ht="22.5" x14ac:dyDescent="0.2">
      <c r="A8" s="25" t="s">
        <v>65</v>
      </c>
      <c r="B8" s="1">
        <v>26</v>
      </c>
      <c r="C8" s="1">
        <v>44</v>
      </c>
      <c r="D8" s="1">
        <v>46</v>
      </c>
      <c r="E8" s="4">
        <v>42</v>
      </c>
      <c r="F8" s="4">
        <v>55</v>
      </c>
    </row>
    <row r="9" spans="1:6" x14ac:dyDescent="0.2">
      <c r="A9" s="25" t="s">
        <v>64</v>
      </c>
      <c r="B9" s="24" t="s">
        <v>62</v>
      </c>
      <c r="C9" s="3">
        <v>2013</v>
      </c>
      <c r="D9" s="3">
        <v>2559</v>
      </c>
      <c r="E9" s="3">
        <v>2956</v>
      </c>
      <c r="F9" s="4">
        <v>2916</v>
      </c>
    </row>
    <row r="10" spans="1:6" ht="22.5" x14ac:dyDescent="0.2">
      <c r="A10" s="25" t="s">
        <v>63</v>
      </c>
      <c r="B10" s="24" t="s">
        <v>62</v>
      </c>
      <c r="C10" s="13">
        <v>512</v>
      </c>
      <c r="D10" s="13">
        <v>654</v>
      </c>
      <c r="E10" s="13">
        <v>745</v>
      </c>
      <c r="F10" s="4">
        <v>689</v>
      </c>
    </row>
    <row r="11" spans="1:6" x14ac:dyDescent="0.2">
      <c r="A11" s="6" t="s">
        <v>61</v>
      </c>
      <c r="B11" s="1">
        <v>579</v>
      </c>
      <c r="C11" s="1">
        <v>501</v>
      </c>
      <c r="D11" s="1">
        <v>499</v>
      </c>
      <c r="E11" s="4">
        <v>504</v>
      </c>
      <c r="F11" s="4">
        <v>503</v>
      </c>
    </row>
    <row r="12" spans="1:6" ht="22.5" x14ac:dyDescent="0.2">
      <c r="A12" s="23" t="s">
        <v>60</v>
      </c>
      <c r="B12" s="1">
        <v>3</v>
      </c>
      <c r="C12" s="1">
        <v>5</v>
      </c>
      <c r="D12" s="1">
        <v>5</v>
      </c>
      <c r="E12" s="4">
        <v>5</v>
      </c>
      <c r="F12" s="4">
        <v>6</v>
      </c>
    </row>
    <row r="13" spans="1:6" ht="22.5" x14ac:dyDescent="0.2">
      <c r="A13" s="6" t="s">
        <v>59</v>
      </c>
      <c r="B13" s="1">
        <v>21</v>
      </c>
      <c r="C13" s="1">
        <v>22</v>
      </c>
      <c r="D13" s="1">
        <v>22</v>
      </c>
      <c r="E13" s="4">
        <v>23</v>
      </c>
      <c r="F13" s="4">
        <v>23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6CA6-C669-4CA2-B227-057AC8CB74CD}">
  <dimension ref="A1:F18"/>
  <sheetViews>
    <sheetView workbookViewId="0"/>
  </sheetViews>
  <sheetFormatPr defaultRowHeight="11.25" x14ac:dyDescent="0.2"/>
  <cols>
    <col min="1" max="1" width="18.85546875" style="13" customWidth="1"/>
    <col min="2" max="5" width="10.7109375" style="13" customWidth="1"/>
    <col min="6" max="16384" width="9.140625" style="13"/>
  </cols>
  <sheetData>
    <row r="1" spans="1:6" s="33" customFormat="1" x14ac:dyDescent="0.2">
      <c r="A1" s="34" t="s">
        <v>83</v>
      </c>
      <c r="B1" s="34"/>
      <c r="C1" s="34"/>
      <c r="D1" s="34"/>
      <c r="E1" s="34"/>
    </row>
    <row r="2" spans="1:6" x14ac:dyDescent="0.2">
      <c r="A2" s="32" t="s">
        <v>20</v>
      </c>
      <c r="B2" s="31" t="s">
        <v>10</v>
      </c>
      <c r="C2" s="30" t="s">
        <v>9</v>
      </c>
      <c r="D2" s="30" t="s">
        <v>8</v>
      </c>
      <c r="E2" s="30" t="s">
        <v>7</v>
      </c>
      <c r="F2" s="30" t="s">
        <v>6</v>
      </c>
    </row>
    <row r="3" spans="1:6" x14ac:dyDescent="0.2">
      <c r="A3" s="29" t="s">
        <v>82</v>
      </c>
      <c r="B3" s="28">
        <v>167</v>
      </c>
      <c r="C3" s="28">
        <v>138</v>
      </c>
      <c r="D3" s="28">
        <v>138</v>
      </c>
      <c r="E3" s="27">
        <v>137</v>
      </c>
      <c r="F3" s="3">
        <v>136</v>
      </c>
    </row>
    <row r="4" spans="1:6" x14ac:dyDescent="0.2">
      <c r="A4" s="23" t="s">
        <v>81</v>
      </c>
      <c r="B4" s="3">
        <v>1694</v>
      </c>
      <c r="C4" s="3">
        <v>1339</v>
      </c>
      <c r="D4" s="3">
        <v>1314</v>
      </c>
      <c r="E4" s="3">
        <v>1306</v>
      </c>
      <c r="F4" s="3">
        <v>1251</v>
      </c>
    </row>
    <row r="5" spans="1:6" x14ac:dyDescent="0.2">
      <c r="A5" s="23" t="s">
        <v>67</v>
      </c>
      <c r="B5" s="3">
        <v>3339</v>
      </c>
      <c r="C5" s="3">
        <v>2699</v>
      </c>
      <c r="D5" s="3">
        <v>2661</v>
      </c>
      <c r="E5" s="3">
        <v>2644</v>
      </c>
      <c r="F5" s="3">
        <v>2623</v>
      </c>
    </row>
    <row r="6" spans="1:6" x14ac:dyDescent="0.2">
      <c r="A6" s="23" t="s">
        <v>80</v>
      </c>
      <c r="B6" s="3">
        <v>2787</v>
      </c>
      <c r="C6" s="3">
        <v>2362</v>
      </c>
      <c r="D6" s="3">
        <v>2330</v>
      </c>
      <c r="E6" s="3">
        <v>2314</v>
      </c>
      <c r="F6" s="3">
        <v>2303</v>
      </c>
    </row>
    <row r="7" spans="1:6" ht="22.5" x14ac:dyDescent="0.2">
      <c r="A7" s="23" t="s">
        <v>79</v>
      </c>
      <c r="B7" s="3">
        <v>35235</v>
      </c>
      <c r="C7" s="3">
        <v>27098</v>
      </c>
      <c r="D7" s="3">
        <v>26484</v>
      </c>
      <c r="E7" s="3">
        <v>25706</v>
      </c>
      <c r="F7" s="3">
        <v>25368</v>
      </c>
    </row>
    <row r="8" spans="1:6" x14ac:dyDescent="0.2">
      <c r="A8" s="23" t="s">
        <v>66</v>
      </c>
      <c r="E8" s="3"/>
      <c r="F8" s="3"/>
    </row>
    <row r="9" spans="1:6" ht="22.5" x14ac:dyDescent="0.2">
      <c r="A9" s="25" t="s">
        <v>78</v>
      </c>
      <c r="B9" s="3">
        <v>1353</v>
      </c>
      <c r="C9" s="13">
        <v>868</v>
      </c>
      <c r="D9" s="13">
        <v>803</v>
      </c>
      <c r="E9" s="3">
        <v>771</v>
      </c>
      <c r="F9" s="3">
        <v>738</v>
      </c>
    </row>
    <row r="10" spans="1:6" x14ac:dyDescent="0.2">
      <c r="A10" s="25" t="s">
        <v>77</v>
      </c>
      <c r="B10" s="3">
        <v>4135</v>
      </c>
      <c r="C10" s="3">
        <v>3191</v>
      </c>
      <c r="D10" s="3">
        <v>3308</v>
      </c>
      <c r="E10" s="3">
        <v>3258</v>
      </c>
      <c r="F10" s="3">
        <v>3286</v>
      </c>
    </row>
    <row r="11" spans="1:6" x14ac:dyDescent="0.2">
      <c r="A11" s="25" t="s">
        <v>76</v>
      </c>
      <c r="B11" s="3">
        <v>17497</v>
      </c>
      <c r="C11" s="3">
        <v>12801</v>
      </c>
      <c r="D11" s="3">
        <v>12799</v>
      </c>
      <c r="E11" s="3">
        <v>12789</v>
      </c>
      <c r="F11" s="3">
        <v>12805</v>
      </c>
    </row>
    <row r="12" spans="1:6" x14ac:dyDescent="0.2">
      <c r="A12" s="25" t="s">
        <v>75</v>
      </c>
      <c r="B12" s="3">
        <v>17738</v>
      </c>
      <c r="C12" s="3">
        <v>14297</v>
      </c>
      <c r="D12" s="3">
        <v>13685</v>
      </c>
      <c r="E12" s="3">
        <v>12917</v>
      </c>
      <c r="F12" s="3">
        <v>12563</v>
      </c>
    </row>
    <row r="13" spans="1:6" ht="33.75" x14ac:dyDescent="0.2">
      <c r="A13" s="25" t="s">
        <v>74</v>
      </c>
      <c r="B13" s="13">
        <v>35.799999999999997</v>
      </c>
      <c r="C13" s="13">
        <v>38.799999999999997</v>
      </c>
      <c r="D13" s="13">
        <v>40.799999999999997</v>
      </c>
      <c r="E13" s="26">
        <v>42.6</v>
      </c>
      <c r="F13" s="13">
        <v>43.4</v>
      </c>
    </row>
    <row r="14" spans="1:6" x14ac:dyDescent="0.2">
      <c r="A14" s="25" t="s">
        <v>64</v>
      </c>
      <c r="B14" s="24" t="s">
        <v>62</v>
      </c>
      <c r="C14" s="3">
        <v>5515</v>
      </c>
      <c r="D14" s="3">
        <v>6513</v>
      </c>
      <c r="E14" s="3">
        <v>7160</v>
      </c>
      <c r="F14" s="3">
        <v>6992</v>
      </c>
    </row>
    <row r="15" spans="1:6" ht="22.5" x14ac:dyDescent="0.2">
      <c r="A15" s="25" t="s">
        <v>63</v>
      </c>
      <c r="B15" s="24" t="s">
        <v>62</v>
      </c>
      <c r="C15" s="3">
        <v>1718</v>
      </c>
      <c r="D15" s="3">
        <v>2031</v>
      </c>
      <c r="E15" s="3">
        <v>2180</v>
      </c>
      <c r="F15" s="3">
        <v>2080</v>
      </c>
    </row>
    <row r="16" spans="1:6" ht="22.5" x14ac:dyDescent="0.2">
      <c r="A16" s="23" t="s">
        <v>73</v>
      </c>
      <c r="B16" s="3">
        <v>1841</v>
      </c>
      <c r="C16" s="3">
        <v>1407</v>
      </c>
      <c r="D16" s="3">
        <v>1378</v>
      </c>
      <c r="E16" s="3">
        <v>1364</v>
      </c>
      <c r="F16" s="3">
        <v>1336</v>
      </c>
    </row>
    <row r="17" spans="1:6" ht="22.5" x14ac:dyDescent="0.2">
      <c r="A17" s="23" t="s">
        <v>72</v>
      </c>
      <c r="B17" s="13">
        <v>137</v>
      </c>
      <c r="C17" s="13">
        <v>94</v>
      </c>
      <c r="D17" s="13">
        <v>85</v>
      </c>
      <c r="E17" s="3">
        <v>86</v>
      </c>
      <c r="F17" s="3">
        <v>79</v>
      </c>
    </row>
    <row r="18" spans="1:6" x14ac:dyDescent="0.2">
      <c r="A18" s="23" t="s">
        <v>71</v>
      </c>
      <c r="B18" s="13">
        <v>19</v>
      </c>
      <c r="C18" s="13">
        <v>19</v>
      </c>
      <c r="D18" s="13">
        <v>19</v>
      </c>
      <c r="E18" s="13">
        <v>19</v>
      </c>
      <c r="F18" s="3">
        <v>19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62D46-0226-4AEA-A22F-553228DDA61F}">
  <dimension ref="A1:F19"/>
  <sheetViews>
    <sheetView workbookViewId="0"/>
  </sheetViews>
  <sheetFormatPr defaultRowHeight="11.25" x14ac:dyDescent="0.2"/>
  <cols>
    <col min="1" max="1" width="19.140625" style="1" customWidth="1"/>
    <col min="2" max="5" width="10.7109375" style="1" customWidth="1"/>
    <col min="6" max="16384" width="9.140625" style="1"/>
  </cols>
  <sheetData>
    <row r="1" spans="1:6" s="2" customFormat="1" x14ac:dyDescent="0.2">
      <c r="A1" s="12" t="s">
        <v>91</v>
      </c>
      <c r="B1" s="12"/>
      <c r="C1" s="12"/>
      <c r="D1" s="12"/>
      <c r="E1" s="12"/>
    </row>
    <row r="2" spans="1:6" x14ac:dyDescent="0.2">
      <c r="A2" s="11" t="s">
        <v>20</v>
      </c>
      <c r="B2" s="10" t="s">
        <v>10</v>
      </c>
      <c r="C2" s="9" t="s">
        <v>9</v>
      </c>
      <c r="D2" s="9" t="s">
        <v>8</v>
      </c>
      <c r="E2" s="9" t="s">
        <v>7</v>
      </c>
      <c r="F2" s="9" t="s">
        <v>6</v>
      </c>
    </row>
    <row r="3" spans="1:6" x14ac:dyDescent="0.2">
      <c r="A3" s="8" t="s">
        <v>82</v>
      </c>
      <c r="B3" s="15">
        <v>31</v>
      </c>
      <c r="C3" s="15">
        <v>33</v>
      </c>
      <c r="D3" s="15">
        <v>33</v>
      </c>
      <c r="E3" s="7">
        <v>33</v>
      </c>
      <c r="F3" s="4">
        <v>32</v>
      </c>
    </row>
    <row r="4" spans="1:6" x14ac:dyDescent="0.2">
      <c r="A4" s="6" t="s">
        <v>81</v>
      </c>
      <c r="B4" s="1">
        <v>167</v>
      </c>
      <c r="C4" s="1">
        <v>182</v>
      </c>
      <c r="D4" s="1">
        <v>188</v>
      </c>
      <c r="E4" s="4">
        <v>201</v>
      </c>
      <c r="F4" s="4">
        <v>204</v>
      </c>
    </row>
    <row r="5" spans="1:6" x14ac:dyDescent="0.2">
      <c r="A5" s="6" t="s">
        <v>67</v>
      </c>
      <c r="B5" s="1">
        <v>429</v>
      </c>
      <c r="C5" s="1">
        <v>439</v>
      </c>
      <c r="D5" s="1">
        <v>441</v>
      </c>
      <c r="E5" s="4">
        <v>440</v>
      </c>
      <c r="F5" s="4">
        <v>419</v>
      </c>
    </row>
    <row r="6" spans="1:6" x14ac:dyDescent="0.2">
      <c r="A6" s="23" t="s">
        <v>80</v>
      </c>
      <c r="B6" s="1">
        <v>213</v>
      </c>
      <c r="C6" s="1">
        <v>242</v>
      </c>
      <c r="D6" s="1">
        <v>230</v>
      </c>
      <c r="E6" s="4">
        <f>55+189</f>
        <v>244</v>
      </c>
      <c r="F6" s="4">
        <v>210</v>
      </c>
    </row>
    <row r="7" spans="1:6" ht="22.5" x14ac:dyDescent="0.2">
      <c r="A7" s="6" t="s">
        <v>79</v>
      </c>
      <c r="B7" s="4">
        <v>6255</v>
      </c>
      <c r="C7" s="4">
        <v>6121</v>
      </c>
      <c r="D7" s="4">
        <v>6282</v>
      </c>
      <c r="E7" s="4">
        <v>6319</v>
      </c>
      <c r="F7" s="4">
        <v>6325</v>
      </c>
    </row>
    <row r="8" spans="1:6" x14ac:dyDescent="0.2">
      <c r="A8" s="6" t="s">
        <v>66</v>
      </c>
      <c r="E8" s="4"/>
      <c r="F8" s="4"/>
    </row>
    <row r="9" spans="1:6" ht="22.5" x14ac:dyDescent="0.2">
      <c r="A9" s="35" t="s">
        <v>90</v>
      </c>
      <c r="B9" s="1">
        <v>418</v>
      </c>
      <c r="C9" s="1">
        <v>431</v>
      </c>
      <c r="D9" s="1">
        <v>436</v>
      </c>
      <c r="E9" s="4">
        <v>402</v>
      </c>
      <c r="F9" s="3">
        <v>412</v>
      </c>
    </row>
    <row r="10" spans="1:6" x14ac:dyDescent="0.2">
      <c r="A10" s="35" t="s">
        <v>89</v>
      </c>
      <c r="B10" s="4">
        <v>1599</v>
      </c>
      <c r="C10" s="4">
        <v>1382</v>
      </c>
      <c r="D10" s="4">
        <v>1556</v>
      </c>
      <c r="E10" s="4">
        <v>1629</v>
      </c>
      <c r="F10" s="3">
        <v>1493</v>
      </c>
    </row>
    <row r="11" spans="1:6" x14ac:dyDescent="0.2">
      <c r="A11" s="35" t="s">
        <v>88</v>
      </c>
      <c r="B11" s="4">
        <v>3017</v>
      </c>
      <c r="C11" s="4">
        <v>2454</v>
      </c>
      <c r="D11" s="4">
        <v>2672</v>
      </c>
      <c r="E11" s="4">
        <v>2658</v>
      </c>
      <c r="F11" s="3">
        <v>2717</v>
      </c>
    </row>
    <row r="12" spans="1:6" ht="22.5" x14ac:dyDescent="0.2">
      <c r="A12" s="35" t="s">
        <v>87</v>
      </c>
      <c r="B12" s="4">
        <v>3238</v>
      </c>
      <c r="C12" s="4">
        <v>3667</v>
      </c>
      <c r="D12" s="4">
        <v>3610</v>
      </c>
      <c r="E12" s="4">
        <v>3661</v>
      </c>
      <c r="F12" s="3">
        <v>3608</v>
      </c>
    </row>
    <row r="13" spans="1:6" x14ac:dyDescent="0.2">
      <c r="A13" s="35" t="s">
        <v>86</v>
      </c>
      <c r="B13" s="1">
        <v>38.6</v>
      </c>
      <c r="C13" s="1">
        <v>35.9</v>
      </c>
      <c r="D13" s="1">
        <v>36.1</v>
      </c>
      <c r="E13" s="1">
        <v>36.299999999999997</v>
      </c>
      <c r="F13" s="1">
        <v>36.299999999999997</v>
      </c>
    </row>
    <row r="14" spans="1:6" x14ac:dyDescent="0.2">
      <c r="A14" s="35" t="s">
        <v>85</v>
      </c>
      <c r="B14" s="1">
        <v>10.8</v>
      </c>
      <c r="C14" s="1">
        <v>10.199999999999999</v>
      </c>
      <c r="D14" s="1">
        <v>8.5</v>
      </c>
      <c r="E14" s="1">
        <v>8.4</v>
      </c>
      <c r="F14" s="16">
        <v>8</v>
      </c>
    </row>
    <row r="15" spans="1:6" x14ac:dyDescent="0.2">
      <c r="A15" s="25" t="s">
        <v>64</v>
      </c>
      <c r="B15" s="24" t="s">
        <v>62</v>
      </c>
      <c r="C15" s="3">
        <v>982</v>
      </c>
      <c r="D15" s="3">
        <v>1324</v>
      </c>
      <c r="E15" s="3">
        <v>1367</v>
      </c>
      <c r="F15" s="4">
        <v>1365</v>
      </c>
    </row>
    <row r="16" spans="1:6" ht="22.5" x14ac:dyDescent="0.2">
      <c r="A16" s="25" t="s">
        <v>63</v>
      </c>
      <c r="B16" s="24" t="s">
        <v>62</v>
      </c>
      <c r="C16" s="13">
        <v>403</v>
      </c>
      <c r="D16" s="13">
        <v>456</v>
      </c>
      <c r="E16" s="13">
        <v>383</v>
      </c>
      <c r="F16" s="1">
        <v>330</v>
      </c>
    </row>
    <row r="17" spans="1:6" ht="22.5" x14ac:dyDescent="0.2">
      <c r="A17" s="6" t="s">
        <v>73</v>
      </c>
      <c r="B17" s="1">
        <v>280</v>
      </c>
      <c r="C17" s="1">
        <v>277</v>
      </c>
      <c r="D17" s="1">
        <v>263</v>
      </c>
      <c r="E17" s="1">
        <v>270</v>
      </c>
      <c r="F17" s="1">
        <v>275</v>
      </c>
    </row>
    <row r="18" spans="1:6" ht="22.5" x14ac:dyDescent="0.2">
      <c r="A18" s="6" t="s">
        <v>84</v>
      </c>
      <c r="B18" s="1">
        <v>36</v>
      </c>
      <c r="C18" s="1">
        <v>33</v>
      </c>
      <c r="D18" s="1">
        <v>33</v>
      </c>
      <c r="E18" s="1">
        <v>33</v>
      </c>
      <c r="F18" s="13">
        <v>33</v>
      </c>
    </row>
    <row r="19" spans="1:6" x14ac:dyDescent="0.2">
      <c r="A19" s="6" t="s">
        <v>71</v>
      </c>
      <c r="B19" s="1">
        <v>22</v>
      </c>
      <c r="C19" s="1">
        <v>22</v>
      </c>
      <c r="D19" s="1">
        <v>24</v>
      </c>
      <c r="E19" s="1">
        <v>23</v>
      </c>
      <c r="F19" s="1">
        <v>23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7B9A2-8E27-4EC6-9AA5-0D1CE0B6AA01}">
  <dimension ref="A1:C24"/>
  <sheetViews>
    <sheetView workbookViewId="0"/>
  </sheetViews>
  <sheetFormatPr defaultRowHeight="11.25" x14ac:dyDescent="0.2"/>
  <cols>
    <col min="1" max="1" width="33.42578125" style="1" customWidth="1"/>
    <col min="2" max="3" width="14.42578125" style="1" customWidth="1"/>
    <col min="4" max="16384" width="9.140625" style="1"/>
  </cols>
  <sheetData>
    <row r="1" spans="1:3" s="2" customFormat="1" x14ac:dyDescent="0.2">
      <c r="A1" s="12" t="s">
        <v>116</v>
      </c>
      <c r="B1" s="12"/>
      <c r="C1" s="12"/>
    </row>
    <row r="2" spans="1:3" ht="44.25" customHeight="1" x14ac:dyDescent="0.2">
      <c r="A2" s="11" t="s">
        <v>115</v>
      </c>
      <c r="B2" s="18" t="s">
        <v>114</v>
      </c>
      <c r="C2" s="17" t="s">
        <v>113</v>
      </c>
    </row>
    <row r="3" spans="1:3" x14ac:dyDescent="0.2">
      <c r="A3" s="39" t="s">
        <v>112</v>
      </c>
      <c r="B3" s="1">
        <v>40</v>
      </c>
      <c r="C3" s="1">
        <v>30</v>
      </c>
    </row>
    <row r="4" spans="1:3" x14ac:dyDescent="0.2">
      <c r="A4" s="39" t="s">
        <v>111</v>
      </c>
      <c r="B4" s="1">
        <v>42</v>
      </c>
      <c r="C4" s="1">
        <v>41</v>
      </c>
    </row>
    <row r="5" spans="1:3" x14ac:dyDescent="0.2">
      <c r="A5" s="39" t="s">
        <v>110</v>
      </c>
      <c r="B5" s="1">
        <v>35</v>
      </c>
      <c r="C5" s="1">
        <v>28</v>
      </c>
    </row>
    <row r="6" spans="1:3" x14ac:dyDescent="0.2">
      <c r="A6" s="39" t="s">
        <v>109</v>
      </c>
      <c r="B6" s="1">
        <v>49</v>
      </c>
      <c r="C6" s="1">
        <v>47</v>
      </c>
    </row>
    <row r="7" spans="1:3" x14ac:dyDescent="0.2">
      <c r="A7" s="39" t="s">
        <v>108</v>
      </c>
      <c r="B7" s="19" t="s">
        <v>36</v>
      </c>
      <c r="C7" s="19" t="s">
        <v>36</v>
      </c>
    </row>
    <row r="8" spans="1:3" x14ac:dyDescent="0.2">
      <c r="A8" s="39" t="s">
        <v>107</v>
      </c>
      <c r="B8" s="19" t="s">
        <v>36</v>
      </c>
      <c r="C8" s="19" t="s">
        <v>36</v>
      </c>
    </row>
    <row r="9" spans="1:3" x14ac:dyDescent="0.2">
      <c r="A9" s="39" t="s">
        <v>106</v>
      </c>
      <c r="B9" s="1">
        <v>183</v>
      </c>
      <c r="C9" s="1">
        <v>173</v>
      </c>
    </row>
    <row r="10" spans="1:3" x14ac:dyDescent="0.2">
      <c r="A10" s="39" t="s">
        <v>105</v>
      </c>
      <c r="B10" s="1">
        <v>37</v>
      </c>
      <c r="C10" s="1">
        <v>36</v>
      </c>
    </row>
    <row r="11" spans="1:3" x14ac:dyDescent="0.2">
      <c r="A11" s="39" t="s">
        <v>104</v>
      </c>
      <c r="B11" s="19" t="s">
        <v>36</v>
      </c>
      <c r="C11" s="19" t="s">
        <v>36</v>
      </c>
    </row>
    <row r="12" spans="1:3" x14ac:dyDescent="0.2">
      <c r="A12" s="39" t="s">
        <v>103</v>
      </c>
      <c r="B12" s="1">
        <v>114</v>
      </c>
      <c r="C12" s="1">
        <v>100</v>
      </c>
    </row>
    <row r="13" spans="1:3" x14ac:dyDescent="0.2">
      <c r="A13" s="39" t="s">
        <v>102</v>
      </c>
      <c r="B13" s="1">
        <v>194</v>
      </c>
      <c r="C13" s="1">
        <v>186</v>
      </c>
    </row>
    <row r="14" spans="1:3" x14ac:dyDescent="0.2">
      <c r="A14" s="39" t="s">
        <v>101</v>
      </c>
      <c r="B14" s="38">
        <v>318</v>
      </c>
      <c r="C14" s="1">
        <v>279</v>
      </c>
    </row>
    <row r="15" spans="1:3" x14ac:dyDescent="0.2">
      <c r="A15" s="39" t="s">
        <v>100</v>
      </c>
      <c r="B15" s="1">
        <v>14</v>
      </c>
      <c r="C15" s="1">
        <v>14</v>
      </c>
    </row>
    <row r="16" spans="1:3" x14ac:dyDescent="0.2">
      <c r="A16" s="39" t="s">
        <v>99</v>
      </c>
      <c r="B16" s="38">
        <v>75</v>
      </c>
      <c r="C16" s="38">
        <v>68</v>
      </c>
    </row>
    <row r="17" spans="1:3" x14ac:dyDescent="0.2">
      <c r="A17" s="39" t="s">
        <v>98</v>
      </c>
      <c r="B17" s="19" t="s">
        <v>36</v>
      </c>
      <c r="C17" s="19" t="s">
        <v>36</v>
      </c>
    </row>
    <row r="18" spans="1:3" x14ac:dyDescent="0.2">
      <c r="A18" s="39" t="s">
        <v>97</v>
      </c>
      <c r="B18" s="1">
        <v>23</v>
      </c>
      <c r="C18" s="38">
        <v>23</v>
      </c>
    </row>
    <row r="19" spans="1:3" x14ac:dyDescent="0.2">
      <c r="A19" s="39" t="s">
        <v>96</v>
      </c>
      <c r="B19" s="19" t="s">
        <v>36</v>
      </c>
      <c r="C19" s="19" t="s">
        <v>36</v>
      </c>
    </row>
    <row r="20" spans="1:3" x14ac:dyDescent="0.2">
      <c r="A20" s="39" t="s">
        <v>95</v>
      </c>
      <c r="B20" s="38">
        <v>12</v>
      </c>
      <c r="C20" s="38">
        <v>9</v>
      </c>
    </row>
    <row r="21" spans="1:3" x14ac:dyDescent="0.2">
      <c r="A21" s="39" t="s">
        <v>94</v>
      </c>
      <c r="B21" s="19" t="s">
        <v>36</v>
      </c>
      <c r="C21" s="19" t="s">
        <v>36</v>
      </c>
    </row>
    <row r="22" spans="1:3" x14ac:dyDescent="0.2">
      <c r="A22" s="39" t="s">
        <v>93</v>
      </c>
      <c r="B22" s="38">
        <v>72</v>
      </c>
      <c r="C22" s="38">
        <v>69</v>
      </c>
    </row>
    <row r="23" spans="1:3" x14ac:dyDescent="0.2">
      <c r="A23" s="39" t="s">
        <v>92</v>
      </c>
      <c r="B23" s="1">
        <v>58</v>
      </c>
      <c r="C23" s="38">
        <v>58</v>
      </c>
    </row>
    <row r="24" spans="1:3" x14ac:dyDescent="0.2">
      <c r="A24" s="37" t="s">
        <v>0</v>
      </c>
      <c r="B24" s="36">
        <v>1266</v>
      </c>
      <c r="C24" s="36">
        <v>1161</v>
      </c>
    </row>
  </sheetData>
  <pageMargins left="0.92" right="0.39370078740157483" top="0.98425196850393704" bottom="0.98425196850393704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F8D7A-4E94-444B-9AE4-EF11983F3A46}">
  <dimension ref="A1:F17"/>
  <sheetViews>
    <sheetView workbookViewId="0"/>
  </sheetViews>
  <sheetFormatPr defaultRowHeight="11.25" x14ac:dyDescent="0.2"/>
  <cols>
    <col min="1" max="1" width="24.5703125" style="1" customWidth="1"/>
    <col min="2" max="5" width="10.7109375" style="1" customWidth="1"/>
    <col min="6" max="16384" width="9.140625" style="1"/>
  </cols>
  <sheetData>
    <row r="1" spans="1:6" s="2" customFormat="1" x14ac:dyDescent="0.2">
      <c r="A1" s="12" t="s">
        <v>119</v>
      </c>
      <c r="B1" s="12"/>
      <c r="C1" s="12"/>
      <c r="D1" s="12"/>
      <c r="E1" s="12"/>
    </row>
    <row r="2" spans="1:6" x14ac:dyDescent="0.2">
      <c r="A2" s="11" t="s">
        <v>20</v>
      </c>
      <c r="B2" s="10" t="s">
        <v>10</v>
      </c>
      <c r="C2" s="9" t="s">
        <v>9</v>
      </c>
      <c r="D2" s="9" t="s">
        <v>8</v>
      </c>
      <c r="E2" s="9" t="s">
        <v>7</v>
      </c>
      <c r="F2" s="9" t="s">
        <v>6</v>
      </c>
    </row>
    <row r="3" spans="1:6" x14ac:dyDescent="0.2">
      <c r="A3" s="8" t="s">
        <v>82</v>
      </c>
      <c r="B3" s="15">
        <v>25</v>
      </c>
      <c r="C3" s="15">
        <v>23</v>
      </c>
      <c r="D3" s="15">
        <v>25</v>
      </c>
      <c r="E3" s="7">
        <v>27</v>
      </c>
      <c r="F3" s="4">
        <v>28</v>
      </c>
    </row>
    <row r="4" spans="1:6" x14ac:dyDescent="0.2">
      <c r="A4" s="6" t="s">
        <v>81</v>
      </c>
      <c r="B4" s="1">
        <v>202</v>
      </c>
      <c r="C4" s="1">
        <v>250</v>
      </c>
      <c r="D4" s="1">
        <v>267</v>
      </c>
      <c r="E4" s="4">
        <v>261</v>
      </c>
      <c r="F4" s="3">
        <v>257</v>
      </c>
    </row>
    <row r="5" spans="1:6" x14ac:dyDescent="0.2">
      <c r="A5" s="6" t="s">
        <v>67</v>
      </c>
      <c r="B5" s="1">
        <v>539</v>
      </c>
      <c r="C5" s="1">
        <v>589</v>
      </c>
      <c r="D5" s="1">
        <v>586</v>
      </c>
      <c r="E5" s="4">
        <v>603</v>
      </c>
      <c r="F5" s="3">
        <v>595</v>
      </c>
    </row>
    <row r="6" spans="1:6" x14ac:dyDescent="0.2">
      <c r="A6" s="6" t="s">
        <v>80</v>
      </c>
      <c r="B6" s="1">
        <v>384</v>
      </c>
      <c r="C6" s="1">
        <v>408</v>
      </c>
      <c r="D6" s="1">
        <v>399</v>
      </c>
      <c r="E6" s="4">
        <v>413</v>
      </c>
      <c r="F6" s="4">
        <v>408</v>
      </c>
    </row>
    <row r="7" spans="1:6" x14ac:dyDescent="0.2">
      <c r="A7" s="6" t="s">
        <v>79</v>
      </c>
      <c r="B7" s="4">
        <v>6323</v>
      </c>
      <c r="C7" s="4">
        <v>6867</v>
      </c>
      <c r="D7" s="4">
        <v>6711</v>
      </c>
      <c r="E7" s="4">
        <v>6579</v>
      </c>
      <c r="F7" s="4">
        <v>6253</v>
      </c>
    </row>
    <row r="8" spans="1:6" x14ac:dyDescent="0.2">
      <c r="A8" s="23" t="s">
        <v>66</v>
      </c>
      <c r="E8" s="4"/>
      <c r="F8" s="4"/>
    </row>
    <row r="9" spans="1:6" ht="22.5" x14ac:dyDescent="0.2">
      <c r="A9" s="35" t="s">
        <v>118</v>
      </c>
      <c r="B9" s="1">
        <v>928</v>
      </c>
      <c r="C9" s="1">
        <v>563</v>
      </c>
      <c r="D9" s="1">
        <v>533</v>
      </c>
      <c r="E9" s="4">
        <v>473</v>
      </c>
      <c r="F9" s="3">
        <v>421</v>
      </c>
    </row>
    <row r="10" spans="1:6" x14ac:dyDescent="0.2">
      <c r="A10" s="35" t="s">
        <v>89</v>
      </c>
      <c r="B10" s="4">
        <v>1456</v>
      </c>
      <c r="C10" s="4">
        <v>1460</v>
      </c>
      <c r="D10" s="4">
        <v>1341</v>
      </c>
      <c r="E10" s="4">
        <v>1301</v>
      </c>
      <c r="F10" s="3">
        <v>1270</v>
      </c>
    </row>
    <row r="11" spans="1:6" x14ac:dyDescent="0.2">
      <c r="A11" s="35" t="s">
        <v>117</v>
      </c>
      <c r="B11" s="4">
        <v>5395</v>
      </c>
      <c r="C11" s="4">
        <v>6304</v>
      </c>
      <c r="D11" s="4">
        <v>6178</v>
      </c>
      <c r="E11" s="4">
        <v>6106</v>
      </c>
      <c r="F11" s="3">
        <v>5832</v>
      </c>
    </row>
    <row r="12" spans="1:6" x14ac:dyDescent="0.2">
      <c r="A12" s="35" t="s">
        <v>86</v>
      </c>
      <c r="B12" s="1">
        <v>59.1</v>
      </c>
      <c r="C12" s="1">
        <v>57.5</v>
      </c>
      <c r="D12" s="16">
        <v>58</v>
      </c>
      <c r="E12" s="1">
        <v>57.9</v>
      </c>
      <c r="F12" s="1">
        <v>58.1</v>
      </c>
    </row>
    <row r="13" spans="1:6" x14ac:dyDescent="0.2">
      <c r="A13" s="35" t="s">
        <v>85</v>
      </c>
      <c r="B13" s="1">
        <v>16.2</v>
      </c>
      <c r="C13" s="16">
        <v>16</v>
      </c>
      <c r="D13" s="16">
        <v>15.9</v>
      </c>
      <c r="E13" s="16">
        <v>15.4</v>
      </c>
      <c r="F13" s="13">
        <v>15.4</v>
      </c>
    </row>
    <row r="14" spans="1:6" x14ac:dyDescent="0.2">
      <c r="A14" s="25" t="s">
        <v>64</v>
      </c>
      <c r="B14" s="24" t="s">
        <v>62</v>
      </c>
      <c r="C14" s="13">
        <v>273</v>
      </c>
      <c r="D14" s="13">
        <v>366</v>
      </c>
      <c r="E14" s="13">
        <v>423</v>
      </c>
      <c r="F14" s="1">
        <v>448</v>
      </c>
    </row>
    <row r="15" spans="1:6" ht="11.25" customHeight="1" x14ac:dyDescent="0.2">
      <c r="A15" s="25" t="s">
        <v>63</v>
      </c>
      <c r="B15" s="24" t="s">
        <v>62</v>
      </c>
      <c r="C15" s="13">
        <v>33</v>
      </c>
      <c r="D15" s="13">
        <v>42</v>
      </c>
      <c r="E15" s="13">
        <v>44</v>
      </c>
      <c r="F15" s="1">
        <v>59</v>
      </c>
    </row>
    <row r="16" spans="1:6" x14ac:dyDescent="0.2">
      <c r="A16" s="6" t="s">
        <v>73</v>
      </c>
      <c r="B16" s="1">
        <v>209</v>
      </c>
      <c r="C16" s="1">
        <v>235</v>
      </c>
      <c r="D16" s="1">
        <v>233</v>
      </c>
      <c r="E16" s="1">
        <v>230</v>
      </c>
      <c r="F16" s="13">
        <v>218</v>
      </c>
    </row>
    <row r="17" spans="1:6" x14ac:dyDescent="0.2">
      <c r="A17" s="6" t="s">
        <v>71</v>
      </c>
      <c r="B17" s="1">
        <v>30</v>
      </c>
      <c r="C17" s="1">
        <v>29</v>
      </c>
      <c r="D17" s="1">
        <v>29</v>
      </c>
      <c r="E17" s="1">
        <v>29</v>
      </c>
      <c r="F17" s="13">
        <v>29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BA9DC-7740-4B50-ADA6-D59E7D041A57}">
  <dimension ref="A1:F17"/>
  <sheetViews>
    <sheetView workbookViewId="0"/>
  </sheetViews>
  <sheetFormatPr defaultRowHeight="11.25" x14ac:dyDescent="0.2"/>
  <cols>
    <col min="1" max="1" width="22.42578125" style="1" customWidth="1"/>
    <col min="2" max="5" width="10.7109375" style="1" customWidth="1"/>
    <col min="6" max="16384" width="9.140625" style="1"/>
  </cols>
  <sheetData>
    <row r="1" spans="1:6" s="2" customFormat="1" x14ac:dyDescent="0.2">
      <c r="A1" s="12" t="s">
        <v>122</v>
      </c>
      <c r="B1" s="12"/>
      <c r="C1" s="12"/>
      <c r="D1" s="12"/>
      <c r="E1" s="12"/>
    </row>
    <row r="2" spans="1:6" x14ac:dyDescent="0.2">
      <c r="A2" s="11" t="s">
        <v>20</v>
      </c>
      <c r="B2" s="10" t="s">
        <v>10</v>
      </c>
      <c r="C2" s="9" t="s">
        <v>9</v>
      </c>
      <c r="D2" s="9" t="s">
        <v>8</v>
      </c>
      <c r="E2" s="9" t="s">
        <v>7</v>
      </c>
      <c r="F2" s="9" t="s">
        <v>6</v>
      </c>
    </row>
    <row r="3" spans="1:6" x14ac:dyDescent="0.2">
      <c r="A3" s="8" t="s">
        <v>82</v>
      </c>
      <c r="B3" s="15">
        <v>34</v>
      </c>
      <c r="C3" s="15">
        <v>29</v>
      </c>
      <c r="D3" s="15">
        <v>29</v>
      </c>
      <c r="E3" s="7">
        <v>30</v>
      </c>
      <c r="F3" s="4">
        <v>30</v>
      </c>
    </row>
    <row r="4" spans="1:6" x14ac:dyDescent="0.2">
      <c r="A4" s="6" t="s">
        <v>81</v>
      </c>
      <c r="B4" s="1">
        <v>238</v>
      </c>
      <c r="C4" s="1">
        <v>270</v>
      </c>
      <c r="D4" s="1">
        <v>273</v>
      </c>
      <c r="E4" s="4">
        <v>293</v>
      </c>
      <c r="F4" s="3">
        <v>270</v>
      </c>
    </row>
    <row r="5" spans="1:6" x14ac:dyDescent="0.2">
      <c r="A5" s="6" t="s">
        <v>67</v>
      </c>
      <c r="B5" s="1">
        <v>642</v>
      </c>
      <c r="C5" s="1">
        <v>606</v>
      </c>
      <c r="D5" s="1">
        <v>608</v>
      </c>
      <c r="E5" s="4">
        <v>596</v>
      </c>
      <c r="F5" s="3">
        <v>579</v>
      </c>
    </row>
    <row r="6" spans="1:6" x14ac:dyDescent="0.2">
      <c r="A6" s="6" t="s">
        <v>80</v>
      </c>
      <c r="B6" s="1">
        <v>381</v>
      </c>
      <c r="C6" s="1">
        <v>388</v>
      </c>
      <c r="D6" s="1">
        <v>392</v>
      </c>
      <c r="E6" s="4">
        <v>388</v>
      </c>
      <c r="F6" s="4">
        <v>385</v>
      </c>
    </row>
    <row r="7" spans="1:6" x14ac:dyDescent="0.2">
      <c r="A7" s="6" t="s">
        <v>79</v>
      </c>
      <c r="B7" s="4">
        <v>7856</v>
      </c>
      <c r="C7" s="4">
        <v>7930</v>
      </c>
      <c r="D7" s="4">
        <v>7912</v>
      </c>
      <c r="E7" s="4">
        <v>8200</v>
      </c>
      <c r="F7" s="4">
        <v>7438</v>
      </c>
    </row>
    <row r="8" spans="1:6" x14ac:dyDescent="0.2">
      <c r="A8" s="6" t="s">
        <v>66</v>
      </c>
      <c r="E8" s="4"/>
      <c r="F8" s="4"/>
    </row>
    <row r="9" spans="1:6" x14ac:dyDescent="0.2">
      <c r="A9" s="35" t="s">
        <v>89</v>
      </c>
      <c r="B9" s="4">
        <v>1709</v>
      </c>
      <c r="C9" s="4">
        <v>1740</v>
      </c>
      <c r="D9" s="4">
        <v>1556</v>
      </c>
      <c r="E9" s="4">
        <v>1545</v>
      </c>
      <c r="F9" s="3">
        <v>1352</v>
      </c>
    </row>
    <row r="10" spans="1:6" x14ac:dyDescent="0.2">
      <c r="A10" s="35" t="s">
        <v>121</v>
      </c>
      <c r="B10" s="4">
        <v>6112</v>
      </c>
      <c r="C10" s="4">
        <v>6323</v>
      </c>
      <c r="D10" s="4">
        <v>6090</v>
      </c>
      <c r="E10" s="4">
        <v>6022</v>
      </c>
      <c r="F10" s="3">
        <v>5552</v>
      </c>
    </row>
    <row r="11" spans="1:6" ht="22.5" x14ac:dyDescent="0.2">
      <c r="A11" s="35" t="s">
        <v>120</v>
      </c>
      <c r="B11" s="4">
        <v>1744</v>
      </c>
      <c r="C11" s="4">
        <v>1607</v>
      </c>
      <c r="D11" s="4">
        <v>1822</v>
      </c>
      <c r="E11" s="4">
        <v>2178</v>
      </c>
      <c r="F11" s="3">
        <v>1886</v>
      </c>
    </row>
    <row r="12" spans="1:6" x14ac:dyDescent="0.2">
      <c r="A12" s="35" t="s">
        <v>86</v>
      </c>
      <c r="B12" s="1">
        <v>50.4</v>
      </c>
      <c r="C12" s="1">
        <v>49.3</v>
      </c>
      <c r="D12" s="1">
        <v>49.6</v>
      </c>
      <c r="E12" s="1">
        <v>50.4</v>
      </c>
      <c r="F12" s="1">
        <v>50.1</v>
      </c>
    </row>
    <row r="13" spans="1:6" x14ac:dyDescent="0.2">
      <c r="A13" s="35" t="s">
        <v>85</v>
      </c>
      <c r="B13" s="1">
        <v>13.7</v>
      </c>
      <c r="C13" s="1">
        <v>11.8</v>
      </c>
      <c r="D13" s="1">
        <v>10.6</v>
      </c>
      <c r="E13" s="16">
        <v>12</v>
      </c>
      <c r="F13" s="13">
        <v>11.6</v>
      </c>
    </row>
    <row r="14" spans="1:6" x14ac:dyDescent="0.2">
      <c r="A14" s="25" t="s">
        <v>64</v>
      </c>
      <c r="B14" s="24" t="s">
        <v>62</v>
      </c>
      <c r="C14" s="13">
        <v>536</v>
      </c>
      <c r="D14" s="13">
        <v>744</v>
      </c>
      <c r="E14" s="13">
        <v>793</v>
      </c>
      <c r="F14" s="1">
        <v>811</v>
      </c>
    </row>
    <row r="15" spans="1:6" ht="22.5" x14ac:dyDescent="0.2">
      <c r="A15" s="25" t="s">
        <v>63</v>
      </c>
      <c r="B15" s="24" t="s">
        <v>62</v>
      </c>
      <c r="C15" s="13">
        <v>65</v>
      </c>
      <c r="D15" s="13">
        <v>120</v>
      </c>
      <c r="E15" s="13">
        <v>108</v>
      </c>
      <c r="F15" s="1">
        <v>75</v>
      </c>
    </row>
    <row r="16" spans="1:6" x14ac:dyDescent="0.2">
      <c r="A16" s="6" t="s">
        <v>73</v>
      </c>
      <c r="B16" s="1">
        <v>290</v>
      </c>
      <c r="C16" s="1">
        <v>312</v>
      </c>
      <c r="D16" s="1">
        <v>294</v>
      </c>
      <c r="E16" s="1">
        <v>300</v>
      </c>
      <c r="F16" s="13">
        <v>285</v>
      </c>
    </row>
    <row r="17" spans="1:6" x14ac:dyDescent="0.2">
      <c r="A17" s="6" t="s">
        <v>71</v>
      </c>
      <c r="B17" s="1">
        <v>27</v>
      </c>
      <c r="C17" s="1">
        <v>25</v>
      </c>
      <c r="D17" s="1">
        <v>27</v>
      </c>
      <c r="E17" s="1">
        <v>27</v>
      </c>
      <c r="F17" s="13">
        <v>26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C3D0F-9116-46E7-B9BC-8B2AE11A895B}">
  <dimension ref="A1:G27"/>
  <sheetViews>
    <sheetView workbookViewId="0"/>
  </sheetViews>
  <sheetFormatPr defaultRowHeight="11.25" x14ac:dyDescent="0.2"/>
  <cols>
    <col min="1" max="1" width="20.42578125" style="1" customWidth="1"/>
    <col min="2" max="2" width="9.85546875" style="1" customWidth="1"/>
    <col min="3" max="3" width="10.7109375" style="1" customWidth="1"/>
    <col min="4" max="4" width="14.7109375" style="1" customWidth="1"/>
    <col min="5" max="5" width="9.85546875" style="1" customWidth="1"/>
    <col min="6" max="6" width="10.7109375" style="1" customWidth="1"/>
    <col min="7" max="7" width="14.7109375" style="1" customWidth="1"/>
    <col min="8" max="16384" width="9.140625" style="1"/>
  </cols>
  <sheetData>
    <row r="1" spans="1:7" s="2" customFormat="1" x14ac:dyDescent="0.2">
      <c r="A1" s="12" t="s">
        <v>153</v>
      </c>
      <c r="B1" s="12"/>
      <c r="C1" s="12"/>
      <c r="D1" s="12"/>
      <c r="E1" s="12"/>
      <c r="F1" s="12"/>
      <c r="G1" s="12"/>
    </row>
    <row r="2" spans="1:7" x14ac:dyDescent="0.2">
      <c r="A2" s="56" t="s">
        <v>152</v>
      </c>
      <c r="B2" s="61" t="s">
        <v>151</v>
      </c>
      <c r="C2" s="61"/>
      <c r="D2" s="61"/>
      <c r="E2" s="61" t="s">
        <v>150</v>
      </c>
      <c r="F2" s="61"/>
      <c r="G2" s="54"/>
    </row>
    <row r="3" spans="1:7" x14ac:dyDescent="0.2">
      <c r="A3" s="56"/>
      <c r="B3" s="61" t="s">
        <v>149</v>
      </c>
      <c r="C3" s="61" t="s">
        <v>148</v>
      </c>
      <c r="D3" s="61"/>
      <c r="E3" s="61" t="s">
        <v>149</v>
      </c>
      <c r="F3" s="54" t="s">
        <v>148</v>
      </c>
      <c r="G3" s="55"/>
    </row>
    <row r="4" spans="1:7" ht="22.5" x14ac:dyDescent="0.2">
      <c r="A4" s="56"/>
      <c r="B4" s="61"/>
      <c r="C4" s="18" t="s">
        <v>147</v>
      </c>
      <c r="D4" s="18" t="s">
        <v>146</v>
      </c>
      <c r="E4" s="61"/>
      <c r="F4" s="18" t="s">
        <v>147</v>
      </c>
      <c r="G4" s="17" t="s">
        <v>146</v>
      </c>
    </row>
    <row r="5" spans="1:7" x14ac:dyDescent="0.2">
      <c r="A5" s="56"/>
      <c r="B5" s="61" t="s">
        <v>145</v>
      </c>
      <c r="C5" s="61"/>
      <c r="D5" s="61"/>
      <c r="E5" s="61" t="s">
        <v>144</v>
      </c>
      <c r="F5" s="61"/>
      <c r="G5" s="54"/>
    </row>
    <row r="6" spans="1:7" x14ac:dyDescent="0.2">
      <c r="A6" s="8" t="s">
        <v>143</v>
      </c>
      <c r="B6" s="7">
        <v>36</v>
      </c>
      <c r="C6" s="7">
        <v>25</v>
      </c>
      <c r="D6" s="40">
        <v>11</v>
      </c>
      <c r="E6" s="7">
        <v>314</v>
      </c>
      <c r="F6" s="7">
        <v>70</v>
      </c>
      <c r="G6" s="7">
        <v>244</v>
      </c>
    </row>
    <row r="7" spans="1:7" x14ac:dyDescent="0.2">
      <c r="A7" s="6" t="s">
        <v>142</v>
      </c>
      <c r="B7" s="4">
        <v>14</v>
      </c>
      <c r="C7" s="4">
        <v>11</v>
      </c>
      <c r="D7" s="1">
        <v>3</v>
      </c>
      <c r="E7" s="4">
        <v>3</v>
      </c>
      <c r="F7" s="4">
        <v>2</v>
      </c>
      <c r="G7" s="4">
        <v>1</v>
      </c>
    </row>
    <row r="8" spans="1:7" x14ac:dyDescent="0.2">
      <c r="A8" s="6" t="s">
        <v>141</v>
      </c>
      <c r="B8" s="4">
        <v>6</v>
      </c>
      <c r="C8" s="4">
        <v>6</v>
      </c>
      <c r="D8" s="40" t="s">
        <v>36</v>
      </c>
      <c r="E8" s="4">
        <v>14</v>
      </c>
      <c r="F8" s="4">
        <v>2</v>
      </c>
      <c r="G8" s="4">
        <v>12</v>
      </c>
    </row>
    <row r="9" spans="1:7" x14ac:dyDescent="0.2">
      <c r="A9" s="6" t="s">
        <v>140</v>
      </c>
      <c r="B9" s="4">
        <v>4</v>
      </c>
      <c r="C9" s="4">
        <v>3</v>
      </c>
      <c r="D9" s="1">
        <v>1</v>
      </c>
      <c r="E9" s="4">
        <v>2</v>
      </c>
      <c r="F9" s="4">
        <v>1</v>
      </c>
      <c r="G9" s="4">
        <v>1</v>
      </c>
    </row>
    <row r="10" spans="1:7" x14ac:dyDescent="0.2">
      <c r="A10" s="6" t="s">
        <v>139</v>
      </c>
      <c r="B10" s="4">
        <v>6</v>
      </c>
      <c r="C10" s="4">
        <v>1</v>
      </c>
      <c r="D10" s="4">
        <v>5</v>
      </c>
      <c r="E10" s="4">
        <v>2</v>
      </c>
      <c r="F10" s="40" t="s">
        <v>36</v>
      </c>
      <c r="G10" s="4">
        <v>2</v>
      </c>
    </row>
    <row r="11" spans="1:7" x14ac:dyDescent="0.2">
      <c r="A11" s="6" t="s">
        <v>138</v>
      </c>
      <c r="B11" s="4">
        <v>1</v>
      </c>
      <c r="C11" s="4">
        <v>1</v>
      </c>
      <c r="D11" s="40" t="s">
        <v>36</v>
      </c>
      <c r="E11" s="4">
        <v>10</v>
      </c>
      <c r="F11" s="4">
        <v>5</v>
      </c>
      <c r="G11" s="4">
        <v>5</v>
      </c>
    </row>
    <row r="12" spans="1:7" x14ac:dyDescent="0.2">
      <c r="A12" s="6" t="s">
        <v>137</v>
      </c>
      <c r="B12" s="4">
        <v>244</v>
      </c>
      <c r="C12" s="4">
        <v>89</v>
      </c>
      <c r="D12" s="4">
        <v>155</v>
      </c>
      <c r="E12" s="4">
        <v>387</v>
      </c>
      <c r="F12" s="4">
        <v>96</v>
      </c>
      <c r="G12" s="4">
        <v>291</v>
      </c>
    </row>
    <row r="13" spans="1:7" x14ac:dyDescent="0.2">
      <c r="A13" s="6" t="s">
        <v>136</v>
      </c>
      <c r="B13" s="4">
        <v>110</v>
      </c>
      <c r="C13" s="4">
        <v>63</v>
      </c>
      <c r="D13" s="4">
        <v>47</v>
      </c>
      <c r="E13" s="4">
        <v>408</v>
      </c>
      <c r="F13" s="4">
        <v>124</v>
      </c>
      <c r="G13" s="4">
        <v>284</v>
      </c>
    </row>
    <row r="14" spans="1:7" x14ac:dyDescent="0.2">
      <c r="A14" s="6" t="s">
        <v>135</v>
      </c>
      <c r="B14" s="4">
        <v>3</v>
      </c>
      <c r="C14" s="4">
        <v>1</v>
      </c>
      <c r="D14" s="4">
        <v>2</v>
      </c>
      <c r="E14" s="4">
        <v>1</v>
      </c>
      <c r="F14" s="4">
        <v>1</v>
      </c>
      <c r="G14" s="40" t="s">
        <v>36</v>
      </c>
    </row>
    <row r="15" spans="1:7" x14ac:dyDescent="0.2">
      <c r="A15" s="6" t="s">
        <v>134</v>
      </c>
      <c r="B15" s="4">
        <v>5</v>
      </c>
      <c r="C15" s="4">
        <v>3</v>
      </c>
      <c r="D15" s="4">
        <v>2</v>
      </c>
      <c r="E15" s="4">
        <v>4</v>
      </c>
      <c r="F15" s="4">
        <v>3</v>
      </c>
      <c r="G15" s="4">
        <v>1</v>
      </c>
    </row>
    <row r="16" spans="1:7" x14ac:dyDescent="0.2">
      <c r="A16" s="6" t="s">
        <v>133</v>
      </c>
      <c r="B16" s="40" t="s">
        <v>36</v>
      </c>
      <c r="C16" s="40" t="s">
        <v>36</v>
      </c>
      <c r="D16" s="40" t="s">
        <v>36</v>
      </c>
      <c r="E16" s="4">
        <v>1</v>
      </c>
      <c r="F16" s="40" t="s">
        <v>36</v>
      </c>
      <c r="G16" s="4">
        <v>1</v>
      </c>
    </row>
    <row r="17" spans="1:7" x14ac:dyDescent="0.2">
      <c r="A17" s="6" t="s">
        <v>132</v>
      </c>
      <c r="B17" s="4">
        <v>46</v>
      </c>
      <c r="C17" s="4">
        <v>34</v>
      </c>
      <c r="D17" s="4">
        <v>12</v>
      </c>
      <c r="E17" s="4">
        <v>12</v>
      </c>
      <c r="F17" s="4">
        <v>7</v>
      </c>
      <c r="G17" s="4">
        <v>5</v>
      </c>
    </row>
    <row r="18" spans="1:7" x14ac:dyDescent="0.2">
      <c r="A18" s="6" t="s">
        <v>131</v>
      </c>
      <c r="B18" s="4">
        <v>4</v>
      </c>
      <c r="C18" s="4">
        <v>2</v>
      </c>
      <c r="D18" s="4">
        <v>2</v>
      </c>
      <c r="E18" s="40" t="s">
        <v>36</v>
      </c>
      <c r="F18" s="40" t="s">
        <v>36</v>
      </c>
      <c r="G18" s="40" t="s">
        <v>36</v>
      </c>
    </row>
    <row r="19" spans="1:7" x14ac:dyDescent="0.2">
      <c r="A19" s="6" t="s">
        <v>130</v>
      </c>
      <c r="B19" s="4">
        <v>34</v>
      </c>
      <c r="C19" s="4">
        <v>16</v>
      </c>
      <c r="D19" s="4">
        <v>18</v>
      </c>
      <c r="E19" s="4">
        <v>13</v>
      </c>
      <c r="F19" s="4">
        <v>4</v>
      </c>
      <c r="G19" s="4">
        <v>9</v>
      </c>
    </row>
    <row r="20" spans="1:7" x14ac:dyDescent="0.2">
      <c r="A20" s="6" t="s">
        <v>129</v>
      </c>
      <c r="B20" s="4">
        <v>140</v>
      </c>
      <c r="C20" s="4">
        <v>87</v>
      </c>
      <c r="D20" s="4">
        <v>53</v>
      </c>
      <c r="E20" s="4">
        <v>59</v>
      </c>
      <c r="F20" s="4">
        <v>16</v>
      </c>
      <c r="G20" s="4">
        <v>43</v>
      </c>
    </row>
    <row r="21" spans="1:7" x14ac:dyDescent="0.2">
      <c r="A21" s="6" t="s">
        <v>128</v>
      </c>
      <c r="B21" s="4">
        <v>8</v>
      </c>
      <c r="C21" s="4">
        <v>3</v>
      </c>
      <c r="D21" s="4">
        <v>5</v>
      </c>
      <c r="E21" s="4">
        <v>2</v>
      </c>
      <c r="F21" s="40" t="s">
        <v>36</v>
      </c>
      <c r="G21" s="4">
        <v>2</v>
      </c>
    </row>
    <row r="22" spans="1:7" x14ac:dyDescent="0.2">
      <c r="A22" s="6" t="s">
        <v>127</v>
      </c>
      <c r="B22" s="4">
        <v>25</v>
      </c>
      <c r="C22" s="4">
        <v>15</v>
      </c>
      <c r="D22" s="4">
        <v>10</v>
      </c>
      <c r="E22" s="4">
        <v>4</v>
      </c>
      <c r="F22" s="40" t="s">
        <v>36</v>
      </c>
      <c r="G22" s="4">
        <v>4</v>
      </c>
    </row>
    <row r="23" spans="1:7" x14ac:dyDescent="0.2">
      <c r="A23" s="6" t="s">
        <v>126</v>
      </c>
      <c r="B23" s="4">
        <v>148</v>
      </c>
      <c r="C23" s="4">
        <v>44</v>
      </c>
      <c r="D23" s="4">
        <v>104</v>
      </c>
      <c r="E23" s="4">
        <v>179</v>
      </c>
      <c r="F23" s="4">
        <v>34</v>
      </c>
      <c r="G23" s="4">
        <v>145</v>
      </c>
    </row>
    <row r="24" spans="1:7" x14ac:dyDescent="0.2">
      <c r="A24" s="6" t="s">
        <v>125</v>
      </c>
      <c r="B24" s="4">
        <v>12752</v>
      </c>
      <c r="C24" s="4">
        <v>5793</v>
      </c>
      <c r="D24" s="4">
        <v>6959</v>
      </c>
      <c r="E24" s="4">
        <v>12752</v>
      </c>
      <c r="F24" s="4">
        <v>5793</v>
      </c>
      <c r="G24" s="4">
        <v>6959</v>
      </c>
    </row>
    <row r="25" spans="1:7" x14ac:dyDescent="0.2">
      <c r="A25" s="6" t="s">
        <v>124</v>
      </c>
      <c r="B25" s="4">
        <v>76</v>
      </c>
      <c r="C25" s="4">
        <v>36</v>
      </c>
      <c r="D25" s="4">
        <v>40</v>
      </c>
      <c r="E25" s="4">
        <v>473</v>
      </c>
      <c r="F25" s="4">
        <v>198</v>
      </c>
      <c r="G25" s="4">
        <v>275</v>
      </c>
    </row>
    <row r="26" spans="1:7" x14ac:dyDescent="0.2">
      <c r="A26" s="6" t="s">
        <v>123</v>
      </c>
      <c r="B26" s="4">
        <v>29</v>
      </c>
      <c r="C26" s="4">
        <v>20</v>
      </c>
      <c r="D26" s="4">
        <v>9</v>
      </c>
      <c r="E26" s="40" t="s">
        <v>36</v>
      </c>
      <c r="F26" s="40" t="s">
        <v>36</v>
      </c>
      <c r="G26" s="40" t="s">
        <v>36</v>
      </c>
    </row>
    <row r="27" spans="1:7" s="2" customFormat="1" x14ac:dyDescent="0.2">
      <c r="A27" s="5" t="s">
        <v>0</v>
      </c>
      <c r="B27" s="4">
        <v>13691</v>
      </c>
      <c r="C27" s="4">
        <v>6253</v>
      </c>
      <c r="D27" s="4">
        <v>7438</v>
      </c>
      <c r="E27" s="4">
        <v>14640</v>
      </c>
      <c r="F27" s="4">
        <v>6356</v>
      </c>
      <c r="G27" s="4">
        <v>8284</v>
      </c>
    </row>
  </sheetData>
  <mergeCells count="9">
    <mergeCell ref="B2:D2"/>
    <mergeCell ref="E2:G2"/>
    <mergeCell ref="C3:D3"/>
    <mergeCell ref="A2:A5"/>
    <mergeCell ref="B3:B4"/>
    <mergeCell ref="B5:D5"/>
    <mergeCell ref="E5:G5"/>
    <mergeCell ref="E3:E4"/>
    <mergeCell ref="F3:G3"/>
  </mergeCells>
  <pageMargins left="0.62" right="0.49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3116D-CD8C-4817-81B2-12C0CE0C194E}">
  <dimension ref="A1:F7"/>
  <sheetViews>
    <sheetView workbookViewId="0"/>
  </sheetViews>
  <sheetFormatPr defaultRowHeight="11.25" x14ac:dyDescent="0.2"/>
  <cols>
    <col min="1" max="1" width="21.140625" style="1" customWidth="1"/>
    <col min="2" max="3" width="11.7109375" style="1" customWidth="1"/>
    <col min="4" max="4" width="14.140625" style="1" customWidth="1"/>
    <col min="5" max="6" width="11.7109375" style="1" customWidth="1"/>
    <col min="7" max="16384" width="9.140625" style="1"/>
  </cols>
  <sheetData>
    <row r="1" spans="1:6" s="2" customFormat="1" x14ac:dyDescent="0.2">
      <c r="A1" s="12" t="s">
        <v>162</v>
      </c>
      <c r="B1" s="12"/>
      <c r="C1" s="12"/>
      <c r="D1" s="12"/>
      <c r="E1" s="12"/>
      <c r="F1" s="12"/>
    </row>
    <row r="2" spans="1:6" ht="45" x14ac:dyDescent="0.2">
      <c r="A2" s="41" t="s">
        <v>161</v>
      </c>
      <c r="B2" s="18" t="s">
        <v>160</v>
      </c>
      <c r="C2" s="18" t="s">
        <v>159</v>
      </c>
      <c r="D2" s="18" t="s">
        <v>158</v>
      </c>
      <c r="E2" s="18" t="s">
        <v>157</v>
      </c>
      <c r="F2" s="17" t="s">
        <v>156</v>
      </c>
    </row>
    <row r="3" spans="1:6" x14ac:dyDescent="0.2">
      <c r="A3" s="8" t="s">
        <v>56</v>
      </c>
      <c r="B3" s="7">
        <v>116</v>
      </c>
      <c r="C3" s="7">
        <v>74</v>
      </c>
      <c r="D3" s="15">
        <v>83.8</v>
      </c>
      <c r="E3" s="27">
        <v>447</v>
      </c>
      <c r="F3" s="28">
        <v>4</v>
      </c>
    </row>
    <row r="4" spans="1:6" x14ac:dyDescent="0.2">
      <c r="A4" s="6" t="s">
        <v>55</v>
      </c>
      <c r="B4" s="4">
        <v>3142</v>
      </c>
      <c r="C4" s="4">
        <v>132</v>
      </c>
      <c r="D4" s="1">
        <v>99.2</v>
      </c>
      <c r="E4" s="4">
        <v>19368</v>
      </c>
      <c r="F4" s="1">
        <v>6</v>
      </c>
    </row>
    <row r="5" spans="1:6" ht="22.5" x14ac:dyDescent="0.2">
      <c r="A5" s="6" t="s">
        <v>54</v>
      </c>
      <c r="B5" s="4">
        <v>985</v>
      </c>
      <c r="C5" s="4">
        <v>28</v>
      </c>
      <c r="D5" s="16">
        <v>100</v>
      </c>
      <c r="E5" s="4">
        <v>5868</v>
      </c>
      <c r="F5" s="1">
        <v>6</v>
      </c>
    </row>
    <row r="6" spans="1:6" x14ac:dyDescent="0.2">
      <c r="A6" s="6" t="s">
        <v>155</v>
      </c>
      <c r="B6" s="4">
        <v>1107</v>
      </c>
      <c r="C6" s="4">
        <v>27</v>
      </c>
      <c r="D6" s="16">
        <v>100</v>
      </c>
      <c r="E6" s="4">
        <v>6138</v>
      </c>
      <c r="F6" s="1">
        <v>6</v>
      </c>
    </row>
    <row r="7" spans="1:6" x14ac:dyDescent="0.2">
      <c r="A7" s="6" t="s">
        <v>154</v>
      </c>
      <c r="B7" s="4">
        <v>1412</v>
      </c>
      <c r="C7" s="4">
        <v>29</v>
      </c>
      <c r="D7" s="16">
        <v>100</v>
      </c>
      <c r="E7" s="4">
        <v>7740</v>
      </c>
      <c r="F7" s="1">
        <v>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001EC-9770-4E53-B030-B07BBA806B44}">
  <dimension ref="A1:F13"/>
  <sheetViews>
    <sheetView workbookViewId="0"/>
  </sheetViews>
  <sheetFormatPr defaultRowHeight="11.25" x14ac:dyDescent="0.2"/>
  <cols>
    <col min="1" max="1" width="22" style="1" customWidth="1"/>
    <col min="2" max="5" width="10.7109375" style="1" customWidth="1"/>
    <col min="6" max="16384" width="9.140625" style="1"/>
  </cols>
  <sheetData>
    <row r="1" spans="1:6" s="2" customFormat="1" x14ac:dyDescent="0.2">
      <c r="A1" s="12" t="s">
        <v>171</v>
      </c>
      <c r="B1" s="12"/>
      <c r="C1" s="12"/>
      <c r="D1" s="12"/>
      <c r="E1" s="12"/>
    </row>
    <row r="2" spans="1:6" x14ac:dyDescent="0.2">
      <c r="A2" s="11" t="s">
        <v>20</v>
      </c>
      <c r="B2" s="10" t="s">
        <v>10</v>
      </c>
      <c r="C2" s="9" t="s">
        <v>9</v>
      </c>
      <c r="D2" s="9" t="s">
        <v>8</v>
      </c>
      <c r="E2" s="9" t="s">
        <v>7</v>
      </c>
      <c r="F2" s="9" t="s">
        <v>6</v>
      </c>
    </row>
    <row r="3" spans="1:6" x14ac:dyDescent="0.2">
      <c r="A3" s="8" t="s">
        <v>161</v>
      </c>
      <c r="B3" s="15">
        <v>4</v>
      </c>
      <c r="C3" s="15">
        <v>4</v>
      </c>
      <c r="D3" s="15">
        <v>4</v>
      </c>
      <c r="E3" s="15">
        <v>4</v>
      </c>
      <c r="F3" s="1">
        <v>4</v>
      </c>
    </row>
    <row r="4" spans="1:6" x14ac:dyDescent="0.2">
      <c r="A4" s="6" t="s">
        <v>170</v>
      </c>
      <c r="B4" s="40" t="s">
        <v>36</v>
      </c>
      <c r="C4" s="1">
        <v>1</v>
      </c>
      <c r="D4" s="1">
        <v>1</v>
      </c>
      <c r="E4" s="1">
        <v>1</v>
      </c>
      <c r="F4" s="1">
        <v>1</v>
      </c>
    </row>
    <row r="5" spans="1:6" x14ac:dyDescent="0.2">
      <c r="A5" s="6" t="s">
        <v>169</v>
      </c>
      <c r="B5" s="1">
        <v>5</v>
      </c>
      <c r="C5" s="1">
        <v>8</v>
      </c>
      <c r="D5" s="1">
        <v>8</v>
      </c>
      <c r="E5" s="1">
        <v>7</v>
      </c>
      <c r="F5" s="1">
        <v>6</v>
      </c>
    </row>
    <row r="6" spans="1:6" ht="33.75" x14ac:dyDescent="0.2">
      <c r="A6" s="42" t="s">
        <v>168</v>
      </c>
      <c r="B6" s="4">
        <v>6233</v>
      </c>
      <c r="C6" s="4">
        <v>8173</v>
      </c>
      <c r="D6" s="4">
        <v>7615</v>
      </c>
      <c r="E6" s="4">
        <v>7143</v>
      </c>
      <c r="F6" s="4">
        <v>6756</v>
      </c>
    </row>
    <row r="7" spans="1:6" x14ac:dyDescent="0.2">
      <c r="A7" s="6" t="s">
        <v>66</v>
      </c>
      <c r="E7" s="4"/>
      <c r="F7" s="4"/>
    </row>
    <row r="8" spans="1:6" x14ac:dyDescent="0.2">
      <c r="A8" s="35" t="s">
        <v>167</v>
      </c>
      <c r="B8" s="4">
        <v>5701</v>
      </c>
      <c r="C8" s="4">
        <v>6064</v>
      </c>
      <c r="D8" s="4">
        <v>5613</v>
      </c>
      <c r="E8" s="4">
        <v>5152</v>
      </c>
      <c r="F8" s="4">
        <v>4797</v>
      </c>
    </row>
    <row r="9" spans="1:6" ht="22.5" x14ac:dyDescent="0.2">
      <c r="A9" s="35" t="s">
        <v>166</v>
      </c>
      <c r="B9" s="1">
        <v>13.2</v>
      </c>
      <c r="C9" s="16">
        <v>25.6</v>
      </c>
      <c r="D9" s="16">
        <v>29.8</v>
      </c>
      <c r="E9" s="16">
        <v>31.9</v>
      </c>
      <c r="F9" s="1">
        <v>34.299999999999997</v>
      </c>
    </row>
    <row r="10" spans="1:6" ht="22.5" x14ac:dyDescent="0.2">
      <c r="A10" s="35" t="s">
        <v>165</v>
      </c>
      <c r="B10" s="1">
        <v>532</v>
      </c>
      <c r="C10" s="4">
        <v>2109</v>
      </c>
      <c r="D10" s="4">
        <v>2002</v>
      </c>
      <c r="E10" s="4">
        <f>118+13+1253+607</f>
        <v>1991</v>
      </c>
      <c r="F10" s="4">
        <v>1959</v>
      </c>
    </row>
    <row r="11" spans="1:6" x14ac:dyDescent="0.2">
      <c r="A11" s="35" t="s">
        <v>164</v>
      </c>
      <c r="B11" s="4">
        <v>1515</v>
      </c>
      <c r="C11" s="4">
        <v>2147</v>
      </c>
      <c r="D11" s="4">
        <v>2232</v>
      </c>
      <c r="E11" s="4">
        <f>1716+629+13</f>
        <v>2358</v>
      </c>
      <c r="F11" s="4">
        <v>2349</v>
      </c>
    </row>
    <row r="12" spans="1:6" x14ac:dyDescent="0.2">
      <c r="A12" s="35" t="s">
        <v>163</v>
      </c>
      <c r="B12" s="4">
        <v>1755</v>
      </c>
      <c r="C12" s="4">
        <v>3306</v>
      </c>
      <c r="D12" s="4">
        <v>3418</v>
      </c>
      <c r="E12" s="4">
        <f>238+600+1558+359+5</f>
        <v>2760</v>
      </c>
      <c r="F12" s="4">
        <v>2546</v>
      </c>
    </row>
    <row r="13" spans="1:6" x14ac:dyDescent="0.2">
      <c r="A13" s="35" t="s">
        <v>86</v>
      </c>
      <c r="B13" s="1">
        <v>55.4</v>
      </c>
      <c r="C13" s="1">
        <v>57.2</v>
      </c>
      <c r="D13" s="1">
        <v>58.1</v>
      </c>
      <c r="E13" s="1">
        <v>57.5</v>
      </c>
      <c r="F13" s="1">
        <v>56.1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E2264-7E39-4024-8C42-121677179A39}">
  <dimension ref="A1:F11"/>
  <sheetViews>
    <sheetView workbookViewId="0"/>
  </sheetViews>
  <sheetFormatPr defaultRowHeight="11.25" x14ac:dyDescent="0.2"/>
  <cols>
    <col min="1" max="1" width="27.42578125" style="1" customWidth="1"/>
    <col min="2" max="5" width="10.7109375" style="1" customWidth="1"/>
    <col min="6" max="16384" width="9.140625" style="1"/>
  </cols>
  <sheetData>
    <row r="1" spans="1:6" s="2" customFormat="1" x14ac:dyDescent="0.2">
      <c r="A1" s="12" t="s">
        <v>180</v>
      </c>
      <c r="B1" s="12"/>
      <c r="C1" s="12"/>
      <c r="D1" s="12"/>
      <c r="E1" s="12"/>
    </row>
    <row r="2" spans="1:6" x14ac:dyDescent="0.2">
      <c r="A2" s="11" t="s">
        <v>20</v>
      </c>
      <c r="B2" s="10" t="s">
        <v>10</v>
      </c>
      <c r="C2" s="9" t="s">
        <v>9</v>
      </c>
      <c r="D2" s="9" t="s">
        <v>8</v>
      </c>
      <c r="E2" s="9" t="s">
        <v>7</v>
      </c>
      <c r="F2" s="9" t="s">
        <v>6</v>
      </c>
    </row>
    <row r="3" spans="1:6" x14ac:dyDescent="0.2">
      <c r="A3" s="8" t="s">
        <v>179</v>
      </c>
      <c r="B3" s="44">
        <v>121</v>
      </c>
      <c r="C3" s="44">
        <v>255</v>
      </c>
      <c r="D3" s="44">
        <v>315</v>
      </c>
      <c r="E3" s="7">
        <v>320</v>
      </c>
      <c r="F3" s="1">
        <v>292</v>
      </c>
    </row>
    <row r="4" spans="1:6" x14ac:dyDescent="0.2">
      <c r="A4" s="23" t="s">
        <v>178</v>
      </c>
      <c r="B4" s="43">
        <v>2677</v>
      </c>
      <c r="C4" s="43">
        <v>1121</v>
      </c>
      <c r="D4" s="40">
        <v>499</v>
      </c>
      <c r="E4" s="4">
        <v>238</v>
      </c>
      <c r="F4" s="1">
        <v>114</v>
      </c>
    </row>
    <row r="5" spans="1:6" x14ac:dyDescent="0.2">
      <c r="A5" s="23" t="s">
        <v>177</v>
      </c>
      <c r="B5" s="43">
        <v>3556</v>
      </c>
      <c r="C5" s="43">
        <v>1956</v>
      </c>
      <c r="D5" s="43">
        <v>1138</v>
      </c>
      <c r="E5" s="4">
        <v>603</v>
      </c>
      <c r="F5" s="1">
        <v>282</v>
      </c>
    </row>
    <row r="6" spans="1:6" x14ac:dyDescent="0.2">
      <c r="A6" s="23" t="s">
        <v>176</v>
      </c>
      <c r="B6" s="40" t="s">
        <v>36</v>
      </c>
      <c r="C6" s="43">
        <v>4648</v>
      </c>
      <c r="D6" s="43">
        <v>5168</v>
      </c>
      <c r="E6" s="4">
        <v>5278</v>
      </c>
      <c r="F6" s="4">
        <v>5162</v>
      </c>
    </row>
    <row r="7" spans="1:6" x14ac:dyDescent="0.2">
      <c r="A7" s="23" t="s">
        <v>175</v>
      </c>
      <c r="B7" s="40" t="s">
        <v>36</v>
      </c>
      <c r="C7" s="40">
        <v>380</v>
      </c>
      <c r="D7" s="40">
        <v>745</v>
      </c>
      <c r="E7" s="4">
        <v>965</v>
      </c>
      <c r="F7" s="4">
        <v>1140</v>
      </c>
    </row>
    <row r="8" spans="1:6" x14ac:dyDescent="0.2">
      <c r="A8" s="23" t="s">
        <v>174</v>
      </c>
      <c r="B8" s="40" t="s">
        <v>36</v>
      </c>
      <c r="C8" s="40">
        <v>68</v>
      </c>
      <c r="D8" s="40">
        <v>65</v>
      </c>
      <c r="E8" s="4">
        <v>59</v>
      </c>
      <c r="F8" s="1">
        <v>58</v>
      </c>
    </row>
    <row r="9" spans="1:6" x14ac:dyDescent="0.2">
      <c r="A9" s="6" t="s">
        <v>173</v>
      </c>
      <c r="B9" s="40">
        <v>258</v>
      </c>
      <c r="C9" s="40">
        <v>168</v>
      </c>
      <c r="D9" s="40">
        <v>181</v>
      </c>
      <c r="E9" s="4">
        <v>97</v>
      </c>
      <c r="F9" s="1">
        <v>116</v>
      </c>
    </row>
    <row r="10" spans="1:6" x14ac:dyDescent="0.2">
      <c r="A10" s="6" t="s">
        <v>172</v>
      </c>
      <c r="B10" s="40">
        <v>171</v>
      </c>
      <c r="C10" s="40">
        <v>138</v>
      </c>
      <c r="D10" s="40">
        <v>127</v>
      </c>
      <c r="E10" s="4">
        <v>117</v>
      </c>
      <c r="F10" s="1">
        <v>126</v>
      </c>
    </row>
    <row r="11" spans="1:6" s="2" customFormat="1" x14ac:dyDescent="0.2">
      <c r="A11" s="5" t="s">
        <v>0</v>
      </c>
      <c r="B11" s="43">
        <v>6783</v>
      </c>
      <c r="C11" s="43">
        <v>8734</v>
      </c>
      <c r="D11" s="43">
        <v>8238</v>
      </c>
      <c r="E11" s="4">
        <v>7677</v>
      </c>
      <c r="F11" s="4">
        <v>7290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B1E45-260D-4FEA-A97C-569FE6483ED7}">
  <dimension ref="A1:F10"/>
  <sheetViews>
    <sheetView workbookViewId="0"/>
  </sheetViews>
  <sheetFormatPr defaultRowHeight="11.25" x14ac:dyDescent="0.2"/>
  <cols>
    <col min="1" max="1" width="18.140625" style="1" customWidth="1"/>
    <col min="2" max="4" width="12.7109375" style="1" customWidth="1"/>
    <col min="5" max="5" width="14.7109375" style="1" customWidth="1"/>
    <col min="6" max="6" width="12.7109375" style="1" customWidth="1"/>
    <col min="7" max="16384" width="9.140625" style="1"/>
  </cols>
  <sheetData>
    <row r="1" spans="1:6" s="2" customFormat="1" x14ac:dyDescent="0.2">
      <c r="A1" s="12" t="s">
        <v>193</v>
      </c>
      <c r="B1" s="12"/>
      <c r="C1" s="12"/>
      <c r="D1" s="12"/>
      <c r="E1" s="12"/>
      <c r="F1" s="12"/>
    </row>
    <row r="2" spans="1:6" ht="22.5" x14ac:dyDescent="0.2">
      <c r="A2" s="22" t="s">
        <v>20</v>
      </c>
      <c r="B2" s="18" t="s">
        <v>192</v>
      </c>
      <c r="C2" s="18" t="s">
        <v>191</v>
      </c>
      <c r="D2" s="18" t="s">
        <v>190</v>
      </c>
      <c r="E2" s="18" t="s">
        <v>189</v>
      </c>
      <c r="F2" s="17" t="s">
        <v>188</v>
      </c>
    </row>
    <row r="3" spans="1:6" x14ac:dyDescent="0.2">
      <c r="A3" s="15" t="s">
        <v>187</v>
      </c>
      <c r="B3" s="7">
        <v>10419</v>
      </c>
      <c r="C3" s="7">
        <v>1744</v>
      </c>
      <c r="D3" s="7">
        <v>6330</v>
      </c>
      <c r="E3" s="7">
        <v>4769</v>
      </c>
      <c r="F3" s="7">
        <v>1129</v>
      </c>
    </row>
    <row r="4" spans="1:6" x14ac:dyDescent="0.2">
      <c r="A4" s="1" t="s">
        <v>186</v>
      </c>
      <c r="B4" s="4">
        <v>9789</v>
      </c>
      <c r="C4" s="4">
        <v>2864</v>
      </c>
      <c r="D4" s="4">
        <v>4458</v>
      </c>
      <c r="E4" s="4">
        <v>3039</v>
      </c>
      <c r="F4" s="4">
        <v>445</v>
      </c>
    </row>
    <row r="5" spans="1:6" x14ac:dyDescent="0.2">
      <c r="A5" s="1" t="s">
        <v>185</v>
      </c>
      <c r="B5" s="4">
        <v>246</v>
      </c>
      <c r="C5" s="4">
        <v>15</v>
      </c>
      <c r="D5" s="4">
        <v>584</v>
      </c>
      <c r="E5" s="4">
        <v>83</v>
      </c>
      <c r="F5" s="19" t="s">
        <v>36</v>
      </c>
    </row>
    <row r="6" spans="1:6" x14ac:dyDescent="0.2">
      <c r="A6" s="1" t="s">
        <v>184</v>
      </c>
      <c r="B6" s="19" t="s">
        <v>36</v>
      </c>
      <c r="C6" s="19" t="s">
        <v>36</v>
      </c>
      <c r="D6" s="4">
        <v>400</v>
      </c>
      <c r="E6" s="4">
        <v>6</v>
      </c>
      <c r="F6" s="19" t="s">
        <v>36</v>
      </c>
    </row>
    <row r="7" spans="1:6" x14ac:dyDescent="0.2">
      <c r="A7" s="1" t="s">
        <v>183</v>
      </c>
      <c r="B7" s="19" t="s">
        <v>36</v>
      </c>
      <c r="C7" s="19" t="s">
        <v>36</v>
      </c>
      <c r="D7" s="4">
        <v>48</v>
      </c>
      <c r="E7" s="19" t="s">
        <v>36</v>
      </c>
      <c r="F7" s="19" t="s">
        <v>36</v>
      </c>
    </row>
    <row r="8" spans="1:6" x14ac:dyDescent="0.2">
      <c r="A8" s="1" t="s">
        <v>182</v>
      </c>
      <c r="B8" s="19" t="s">
        <v>36</v>
      </c>
      <c r="C8" s="19" t="s">
        <v>36</v>
      </c>
      <c r="D8" s="4">
        <v>270</v>
      </c>
      <c r="E8" s="4">
        <v>1</v>
      </c>
      <c r="F8" s="19" t="s">
        <v>36</v>
      </c>
    </row>
    <row r="9" spans="1:6" x14ac:dyDescent="0.2">
      <c r="A9" s="1" t="s">
        <v>181</v>
      </c>
      <c r="B9" s="19" t="s">
        <v>36</v>
      </c>
      <c r="C9" s="19" t="s">
        <v>36</v>
      </c>
      <c r="D9" s="4">
        <v>36</v>
      </c>
      <c r="E9" s="4">
        <v>30</v>
      </c>
      <c r="F9" s="4">
        <v>20</v>
      </c>
    </row>
    <row r="10" spans="1:6" x14ac:dyDescent="0.2">
      <c r="A10" s="1" t="s">
        <v>44</v>
      </c>
      <c r="B10" s="4">
        <v>119</v>
      </c>
      <c r="C10" s="19" t="s">
        <v>36</v>
      </c>
      <c r="D10" s="4">
        <v>2</v>
      </c>
      <c r="E10" s="19" t="s">
        <v>36</v>
      </c>
      <c r="F10" s="4">
        <v>86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D5C81-0DF6-4AFF-8B2C-6D49FDA352DC}">
  <dimension ref="A1:F28"/>
  <sheetViews>
    <sheetView workbookViewId="0"/>
  </sheetViews>
  <sheetFormatPr defaultRowHeight="11.25" x14ac:dyDescent="0.2"/>
  <cols>
    <col min="1" max="1" width="22.5703125" style="13" bestFit="1" customWidth="1"/>
    <col min="2" max="5" width="10.7109375" style="13" customWidth="1"/>
    <col min="6" max="16384" width="9.140625" style="13"/>
  </cols>
  <sheetData>
    <row r="1" spans="1:6" s="33" customFormat="1" x14ac:dyDescent="0.2">
      <c r="A1" s="34" t="s">
        <v>214</v>
      </c>
      <c r="B1" s="34"/>
      <c r="C1" s="34"/>
      <c r="D1" s="34"/>
      <c r="E1" s="34"/>
    </row>
    <row r="2" spans="1:6" x14ac:dyDescent="0.2">
      <c r="A2" s="32" t="s">
        <v>20</v>
      </c>
      <c r="B2" s="31">
        <v>2000</v>
      </c>
      <c r="C2" s="30">
        <v>2008</v>
      </c>
      <c r="D2" s="30">
        <v>2009</v>
      </c>
      <c r="E2" s="30">
        <v>2010</v>
      </c>
      <c r="F2" s="30">
        <v>2011</v>
      </c>
    </row>
    <row r="3" spans="1:6" s="33" customFormat="1" x14ac:dyDescent="0.2">
      <c r="A3" s="63" t="s">
        <v>213</v>
      </c>
      <c r="B3" s="63"/>
      <c r="C3" s="63"/>
      <c r="D3" s="63"/>
      <c r="E3" s="63"/>
      <c r="F3" s="63"/>
    </row>
    <row r="4" spans="1:6" x14ac:dyDescent="0.2">
      <c r="A4" s="23" t="s">
        <v>209</v>
      </c>
      <c r="B4" s="46">
        <v>461</v>
      </c>
      <c r="C4" s="46">
        <v>396</v>
      </c>
      <c r="D4" s="46">
        <v>399</v>
      </c>
      <c r="E4" s="46">
        <v>508</v>
      </c>
      <c r="F4" s="13">
        <v>546</v>
      </c>
    </row>
    <row r="5" spans="1:6" x14ac:dyDescent="0.2">
      <c r="A5" s="23" t="s">
        <v>199</v>
      </c>
      <c r="B5" s="46">
        <v>143</v>
      </c>
      <c r="C5" s="46">
        <v>103</v>
      </c>
      <c r="D5" s="46">
        <v>89</v>
      </c>
      <c r="E5" s="46">
        <v>119</v>
      </c>
      <c r="F5" s="13">
        <v>115</v>
      </c>
    </row>
    <row r="6" spans="1:6" x14ac:dyDescent="0.2">
      <c r="A6" s="23" t="s">
        <v>198</v>
      </c>
      <c r="B6" s="46">
        <v>381</v>
      </c>
      <c r="C6" s="46">
        <v>284</v>
      </c>
      <c r="D6" s="46">
        <v>248</v>
      </c>
      <c r="E6" s="46">
        <v>333</v>
      </c>
      <c r="F6" s="13">
        <v>323</v>
      </c>
    </row>
    <row r="7" spans="1:6" s="33" customFormat="1" x14ac:dyDescent="0.2">
      <c r="A7" s="62" t="s">
        <v>212</v>
      </c>
      <c r="B7" s="62"/>
      <c r="C7" s="62"/>
      <c r="D7" s="62"/>
      <c r="E7" s="62"/>
      <c r="F7" s="62"/>
    </row>
    <row r="8" spans="1:6" x14ac:dyDescent="0.2">
      <c r="A8" s="23" t="s">
        <v>211</v>
      </c>
      <c r="B8" s="46">
        <v>21</v>
      </c>
      <c r="C8" s="46">
        <v>18</v>
      </c>
      <c r="D8" s="46">
        <v>18</v>
      </c>
      <c r="E8" s="46">
        <v>19</v>
      </c>
      <c r="F8" s="45" t="s">
        <v>62</v>
      </c>
    </row>
    <row r="9" spans="1:6" x14ac:dyDescent="0.2">
      <c r="A9" s="23" t="s">
        <v>210</v>
      </c>
      <c r="B9" s="45" t="s">
        <v>62</v>
      </c>
      <c r="C9" s="46">
        <v>4348</v>
      </c>
      <c r="D9" s="46">
        <v>4465</v>
      </c>
      <c r="E9" s="46">
        <v>3999</v>
      </c>
      <c r="F9" s="45" t="s">
        <v>62</v>
      </c>
    </row>
    <row r="10" spans="1:6" x14ac:dyDescent="0.2">
      <c r="A10" s="23" t="s">
        <v>209</v>
      </c>
      <c r="B10" s="46">
        <v>5030</v>
      </c>
      <c r="C10" s="46">
        <v>9554</v>
      </c>
      <c r="D10" s="46">
        <v>8094</v>
      </c>
      <c r="E10" s="46">
        <v>9476</v>
      </c>
      <c r="F10" s="45" t="s">
        <v>62</v>
      </c>
    </row>
    <row r="11" spans="1:6" x14ac:dyDescent="0.2">
      <c r="A11" s="23" t="s">
        <v>199</v>
      </c>
      <c r="B11" s="46">
        <v>177</v>
      </c>
      <c r="C11" s="46">
        <v>184</v>
      </c>
      <c r="D11" s="46">
        <v>174</v>
      </c>
      <c r="E11" s="46">
        <v>189</v>
      </c>
      <c r="F11" s="45" t="s">
        <v>62</v>
      </c>
    </row>
    <row r="12" spans="1:6" x14ac:dyDescent="0.2">
      <c r="A12" s="23" t="s">
        <v>198</v>
      </c>
      <c r="B12" s="46">
        <v>472</v>
      </c>
      <c r="C12" s="46">
        <v>508</v>
      </c>
      <c r="D12" s="46">
        <v>483</v>
      </c>
      <c r="E12" s="46">
        <v>529</v>
      </c>
      <c r="F12" s="45" t="s">
        <v>62</v>
      </c>
    </row>
    <row r="13" spans="1:6" s="33" customFormat="1" x14ac:dyDescent="0.2">
      <c r="A13" s="62" t="s">
        <v>208</v>
      </c>
      <c r="B13" s="62"/>
      <c r="C13" s="62"/>
      <c r="D13" s="62"/>
      <c r="E13" s="62"/>
      <c r="F13" s="62"/>
    </row>
    <row r="14" spans="1:6" x14ac:dyDescent="0.2">
      <c r="A14" s="23" t="s">
        <v>207</v>
      </c>
      <c r="B14" s="46">
        <v>223</v>
      </c>
      <c r="C14" s="46">
        <v>72</v>
      </c>
      <c r="D14" s="46">
        <v>210</v>
      </c>
      <c r="E14" s="46">
        <v>218</v>
      </c>
      <c r="F14" s="3">
        <v>218</v>
      </c>
    </row>
    <row r="15" spans="1:6" x14ac:dyDescent="0.2">
      <c r="A15" s="23" t="s">
        <v>206</v>
      </c>
      <c r="B15" s="46">
        <v>251</v>
      </c>
      <c r="C15" s="46">
        <v>254</v>
      </c>
      <c r="D15" s="46">
        <v>235</v>
      </c>
      <c r="E15" s="46">
        <v>241</v>
      </c>
      <c r="F15" s="3">
        <v>242</v>
      </c>
    </row>
    <row r="16" spans="1:6" x14ac:dyDescent="0.2">
      <c r="A16" s="23" t="s">
        <v>205</v>
      </c>
      <c r="B16" s="46">
        <v>70</v>
      </c>
      <c r="C16" s="46">
        <v>57</v>
      </c>
      <c r="D16" s="46">
        <v>62</v>
      </c>
      <c r="E16" s="46">
        <v>63</v>
      </c>
      <c r="F16" s="3">
        <v>65</v>
      </c>
    </row>
    <row r="17" spans="1:6" x14ac:dyDescent="0.2">
      <c r="A17" s="23" t="s">
        <v>204</v>
      </c>
      <c r="B17" s="46">
        <v>2328</v>
      </c>
      <c r="C17" s="46">
        <v>2115</v>
      </c>
      <c r="D17" s="46">
        <v>2299</v>
      </c>
      <c r="E17" s="46">
        <v>2281</v>
      </c>
      <c r="F17" s="3">
        <v>2283</v>
      </c>
    </row>
    <row r="18" spans="1:6" ht="22.5" x14ac:dyDescent="0.2">
      <c r="A18" s="23" t="s">
        <v>203</v>
      </c>
      <c r="B18" s="46">
        <v>1342</v>
      </c>
      <c r="C18" s="46">
        <v>997</v>
      </c>
      <c r="D18" s="46">
        <v>1002</v>
      </c>
      <c r="E18" s="46">
        <v>1014</v>
      </c>
      <c r="F18" s="3">
        <v>1024</v>
      </c>
    </row>
    <row r="19" spans="1:6" ht="22.5" x14ac:dyDescent="0.2">
      <c r="A19" s="23" t="s">
        <v>202</v>
      </c>
      <c r="B19" s="46">
        <v>6217</v>
      </c>
      <c r="C19" s="46">
        <v>5859</v>
      </c>
      <c r="D19" s="46">
        <v>6407</v>
      </c>
      <c r="E19" s="46">
        <v>6397</v>
      </c>
      <c r="F19" s="3">
        <v>6440</v>
      </c>
    </row>
    <row r="20" spans="1:6" s="33" customFormat="1" x14ac:dyDescent="0.2">
      <c r="A20" s="62" t="s">
        <v>201</v>
      </c>
      <c r="B20" s="62"/>
      <c r="C20" s="62"/>
      <c r="D20" s="62"/>
      <c r="E20" s="62"/>
      <c r="F20" s="62"/>
    </row>
    <row r="21" spans="1:6" x14ac:dyDescent="0.2">
      <c r="A21" s="23" t="s">
        <v>201</v>
      </c>
      <c r="B21" s="46">
        <v>47</v>
      </c>
      <c r="C21" s="46">
        <v>41</v>
      </c>
      <c r="D21" s="46">
        <v>41</v>
      </c>
      <c r="E21" s="46">
        <v>37</v>
      </c>
      <c r="F21" s="13">
        <v>39</v>
      </c>
    </row>
    <row r="22" spans="1:6" x14ac:dyDescent="0.2">
      <c r="A22" s="23" t="s">
        <v>200</v>
      </c>
      <c r="B22" s="46">
        <v>133</v>
      </c>
      <c r="C22" s="46">
        <v>175</v>
      </c>
      <c r="D22" s="46">
        <v>160</v>
      </c>
      <c r="E22" s="46">
        <v>193</v>
      </c>
      <c r="F22" s="13">
        <v>221</v>
      </c>
    </row>
    <row r="23" spans="1:6" x14ac:dyDescent="0.2">
      <c r="A23" s="23" t="s">
        <v>199</v>
      </c>
      <c r="B23" s="46">
        <v>691</v>
      </c>
      <c r="C23" s="46">
        <v>721</v>
      </c>
      <c r="D23" s="46">
        <v>725</v>
      </c>
      <c r="E23" s="46">
        <v>611</v>
      </c>
      <c r="F23" s="13">
        <v>598</v>
      </c>
    </row>
    <row r="24" spans="1:6" x14ac:dyDescent="0.2">
      <c r="A24" s="23" t="s">
        <v>198</v>
      </c>
      <c r="B24" s="46">
        <v>1838</v>
      </c>
      <c r="C24" s="46">
        <v>1996</v>
      </c>
      <c r="D24" s="46">
        <v>2017</v>
      </c>
      <c r="E24" s="46">
        <v>1707</v>
      </c>
      <c r="F24" s="3">
        <v>1683</v>
      </c>
    </row>
    <row r="25" spans="1:6" s="33" customFormat="1" ht="33.75" customHeight="1" x14ac:dyDescent="0.2">
      <c r="A25" s="62" t="s">
        <v>197</v>
      </c>
      <c r="B25" s="62"/>
      <c r="C25" s="62"/>
      <c r="D25" s="62"/>
      <c r="E25" s="62"/>
      <c r="F25" s="62"/>
    </row>
    <row r="26" spans="1:6" x14ac:dyDescent="0.2">
      <c r="A26" s="23" t="s">
        <v>196</v>
      </c>
      <c r="B26" s="46">
        <v>241</v>
      </c>
      <c r="C26" s="46">
        <v>278</v>
      </c>
      <c r="D26" s="46">
        <v>261</v>
      </c>
      <c r="E26" s="46">
        <v>273</v>
      </c>
      <c r="F26" s="45" t="s">
        <v>62</v>
      </c>
    </row>
    <row r="27" spans="1:6" ht="22.5" x14ac:dyDescent="0.2">
      <c r="A27" s="23" t="s">
        <v>195</v>
      </c>
      <c r="B27" s="46">
        <v>321</v>
      </c>
      <c r="C27" s="46">
        <v>531</v>
      </c>
      <c r="D27" s="46">
        <v>520</v>
      </c>
      <c r="E27" s="46">
        <v>515</v>
      </c>
      <c r="F27" s="45" t="s">
        <v>62</v>
      </c>
    </row>
    <row r="28" spans="1:6" ht="22.5" x14ac:dyDescent="0.2">
      <c r="A28" s="23" t="s">
        <v>194</v>
      </c>
      <c r="B28" s="46">
        <v>6467</v>
      </c>
      <c r="C28" s="46">
        <v>9716</v>
      </c>
      <c r="D28" s="46">
        <v>9217</v>
      </c>
      <c r="E28" s="46">
        <v>17661</v>
      </c>
      <c r="F28" s="45" t="s">
        <v>62</v>
      </c>
    </row>
  </sheetData>
  <mergeCells count="5">
    <mergeCell ref="A25:F25"/>
    <mergeCell ref="A3:F3"/>
    <mergeCell ref="A7:F7"/>
    <mergeCell ref="A13:F13"/>
    <mergeCell ref="A20:F20"/>
  </mergeCells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19</vt:i4>
      </vt:variant>
    </vt:vector>
  </HeadingPairs>
  <TitlesOfParts>
    <vt:vector size="19" baseType="lpstr">
      <vt:lpstr>Tartalom</vt:lpstr>
      <vt:lpstr>5.6.1.</vt:lpstr>
      <vt:lpstr>5.6.2.</vt:lpstr>
      <vt:lpstr>5.6.3.</vt:lpstr>
      <vt:lpstr>5.6.4.</vt:lpstr>
      <vt:lpstr>5.6.5.</vt:lpstr>
      <vt:lpstr>5.6.6.</vt:lpstr>
      <vt:lpstr>5.6.7.</vt:lpstr>
      <vt:lpstr>5.6.8.</vt:lpstr>
      <vt:lpstr>5.6.9.</vt:lpstr>
      <vt:lpstr>5.6.10.</vt:lpstr>
      <vt:lpstr>5.6.11.</vt:lpstr>
      <vt:lpstr>5.6.12.</vt:lpstr>
      <vt:lpstr>5.6.13.</vt:lpstr>
      <vt:lpstr>5.6.14.</vt:lpstr>
      <vt:lpstr>5.6.15.</vt:lpstr>
      <vt:lpstr>5.6.16.</vt:lpstr>
      <vt:lpstr>5.6.17.</vt:lpstr>
      <vt:lpstr>5.6.18.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2025-02-07T11:27:56Z</dcterms:created>
  <dcterms:modified xsi:type="dcterms:W3CDTF">2025-02-07T11:27:57Z</dcterms:modified>
</cp:coreProperties>
</file>