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D61A7E9-6633-4579-B737-07C69A808F12}" xr6:coauthVersionLast="36" xr6:coauthVersionMax="36" xr10:uidLastSave="{00000000-0000-0000-0000-000000000000}"/>
  <bookViews>
    <workbookView xWindow="0" yWindow="0" windowWidth="28800" windowHeight="13425" xr2:uid="{CC53F352-1AD6-484C-A3C0-8531CE60B5FD}"/>
  </bookViews>
  <sheets>
    <sheet name="Tartalom" sheetId="4" r:id="rId1"/>
    <sheet name="6.1.1." sheetId="2" r:id="rId2"/>
    <sheet name="6.1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C4" i="2"/>
  <c r="D4" i="2"/>
  <c r="E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E43777-7A4C-44A0-9B02-C6D6890AD8FF}">
      <text>
        <r>
          <rPr>
            <sz val="8"/>
            <color indexed="81"/>
            <rFont val="Tahoma"/>
            <family val="2"/>
            <charset val="238"/>
          </rPr>
          <t>TEÁOR '08 szerinti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E9C5D58-3B3A-4ABA-823D-FEA8358E7862}">
      <text>
        <r>
          <rPr>
            <sz val="8"/>
            <color indexed="81"/>
            <rFont val="Tahoma"/>
            <family val="2"/>
            <charset val="238"/>
          </rPr>
          <t>A gazdasági ágak csoportosítása a TEÁOR '08 szerint történt.</t>
        </r>
      </text>
    </comment>
  </commentList>
</comments>
</file>

<file path=xl/sharedStrings.xml><?xml version="1.0" encoding="utf-8"?>
<sst xmlns="http://schemas.openxmlformats.org/spreadsheetml/2006/main" count="52" uniqueCount="50">
  <si>
    <t>az EU-27 átlagának százalékában</t>
  </si>
  <si>
    <t>PPS</t>
  </si>
  <si>
    <t>Egy főre jutó bruttó hazai termék vásárlóerő-paritáson</t>
  </si>
  <si>
    <t>10.</t>
  </si>
  <si>
    <t>13.</t>
  </si>
  <si>
    <t>9.</t>
  </si>
  <si>
    <t>8.</t>
  </si>
  <si>
    <t>a megye sorszáma az egy főre jutó GDP szerinti csökkenő rangsorban</t>
  </si>
  <si>
    <t>a megyék átlagának százalékában</t>
  </si>
  <si>
    <t>az országos átlag százalékában</t>
  </si>
  <si>
    <t>ezer Ft</t>
  </si>
  <si>
    <t>Egy főre jutó bruttó hazai termék piaci beszerzési áron</t>
  </si>
  <si>
    <t>az országos százalékában</t>
  </si>
  <si>
    <t>milliárd Ft</t>
  </si>
  <si>
    <t>Bruttó hazai termék piaci beszerzési áron</t>
  </si>
  <si>
    <t>Megnevezés</t>
  </si>
  <si>
    <t>6.1.1. Bruttó hazai termék (GDP)</t>
  </si>
  <si>
    <t>Összesen</t>
  </si>
  <si>
    <t>A–U</t>
  </si>
  <si>
    <t>Művészet és szabad idő; egyéb szolgáltatások</t>
  </si>
  <si>
    <t>R,S,T,U</t>
  </si>
  <si>
    <t>Közigazgatás, védelem; oktatás; humán-egészségügyi és szociális ellátás</t>
  </si>
  <si>
    <t>O,P,Q</t>
  </si>
  <si>
    <t>Szakmai, tudományos, műszaki, adminisztratív és szolgáltatást támogató tevékenység</t>
  </si>
  <si>
    <t>M,N</t>
  </si>
  <si>
    <t>Ingatlanügyletek</t>
  </si>
  <si>
    <t>L</t>
  </si>
  <si>
    <t>Pénzügyi, biztosítási tevékenység</t>
  </si>
  <si>
    <t>K</t>
  </si>
  <si>
    <t>Információ, kommunikáció</t>
  </si>
  <si>
    <t>J</t>
  </si>
  <si>
    <t>Kereskedelem; szállítás, raktározás; szálláshely-szolgáltatás és vendéglátás</t>
  </si>
  <si>
    <t>G,H,I</t>
  </si>
  <si>
    <t>Építőipar</t>
  </si>
  <si>
    <t>F</t>
  </si>
  <si>
    <t>Ebből: feldolgozóipar</t>
  </si>
  <si>
    <t>C</t>
  </si>
  <si>
    <t>Ipar</t>
  </si>
  <si>
    <t>B,C,D,E</t>
  </si>
  <si>
    <t>Mezőgazdaság, erdőgazdálkodás, halászat</t>
  </si>
  <si>
    <t>A</t>
  </si>
  <si>
    <t>azonos gazdasági ágán belüli arány, %</t>
  </si>
  <si>
    <t>az ország</t>
  </si>
  <si>
    <t>a régió</t>
  </si>
  <si>
    <t>millió Ft</t>
  </si>
  <si>
    <t>A bruttó hozzáadott érték</t>
  </si>
  <si>
    <t>Gazdasági ág</t>
  </si>
  <si>
    <t>Ágazati kód</t>
  </si>
  <si>
    <t>6.1.2. A bruttó hozzáadott érték gazdasági ágak szerint [folyó áron]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</si>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</sst>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Fill="1"/>
    <xf numFmtId="49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 indent="1"/>
    </xf>
    <xf numFmtId="164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3" fontId="1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6371-88CC-4D22-9B63-58484DF48C2E}">
  <dimension ref="A1:A3"/>
  <sheetViews>
    <sheetView tabSelected="1" workbookViewId="0"/>
  </sheetViews>
  <sheetFormatPr defaultRowHeight="12.75" x14ac:dyDescent="0.2"/>
  <cols>
    <col min="1" max="1" width="58.28515625" style="32" bestFit="1" customWidth="1"/>
    <col min="2" max="16384" width="9.140625" style="32"/>
  </cols>
  <sheetData>
    <row r="1" spans="1:1" x14ac:dyDescent="0.2">
      <c r="A1" s="31" t="s">
        <v>49</v>
      </c>
    </row>
    <row r="2" spans="1:1" x14ac:dyDescent="0.2">
      <c r="A2" s="33" t="s">
        <v>16</v>
      </c>
    </row>
    <row r="3" spans="1:1" x14ac:dyDescent="0.2">
      <c r="A3" s="33" t="s">
        <v>48</v>
      </c>
    </row>
  </sheetData>
  <hyperlinks>
    <hyperlink ref="A2" location="6.1.1.!A1" display="6.1.1. Bruttó hazai termék (GDP)" xr:uid="{E6910515-BDBA-4568-98CB-CC42B76FA8EB}"/>
    <hyperlink ref="A3" location="6.1.2.!A1" display="6.1.2. A bruttó hozzáadott érték gazdasági ágak szerint [folyó áron]" xr:uid="{1CA452FB-5C55-4C10-A2E9-D9774AF73C7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B4D6-5424-4D61-8A53-0F9752DB8D59}">
  <dimension ref="A1:E13"/>
  <sheetViews>
    <sheetView workbookViewId="0"/>
  </sheetViews>
  <sheetFormatPr defaultRowHeight="11.25" x14ac:dyDescent="0.2"/>
  <cols>
    <col min="1" max="1" width="33.140625" style="1" customWidth="1"/>
    <col min="2" max="4" width="10.7109375" style="1" customWidth="1"/>
    <col min="5" max="16384" width="9.140625" style="1"/>
  </cols>
  <sheetData>
    <row r="1" spans="1:5" x14ac:dyDescent="0.2">
      <c r="A1" s="16" t="s">
        <v>16</v>
      </c>
    </row>
    <row r="2" spans="1:5" x14ac:dyDescent="0.2">
      <c r="A2" s="15" t="s">
        <v>15</v>
      </c>
      <c r="B2" s="13">
        <v>2007</v>
      </c>
      <c r="C2" s="13">
        <v>2008</v>
      </c>
      <c r="D2" s="14">
        <v>2009</v>
      </c>
      <c r="E2" s="13">
        <v>2010</v>
      </c>
    </row>
    <row r="3" spans="1:5" x14ac:dyDescent="0.2">
      <c r="A3" s="5" t="s">
        <v>14</v>
      </c>
      <c r="B3" s="11"/>
      <c r="C3" s="11"/>
      <c r="D3" s="11"/>
      <c r="E3" s="11"/>
    </row>
    <row r="4" spans="1:5" x14ac:dyDescent="0.2">
      <c r="A4" s="3" t="s">
        <v>13</v>
      </c>
      <c r="B4" s="9">
        <f>670901.859867679/1000</f>
        <v>670.90185986767892</v>
      </c>
      <c r="C4" s="9">
        <f>697842.672374477/1000</f>
        <v>697.84267237447705</v>
      </c>
      <c r="D4" s="9">
        <f>636373.611779508/1000</f>
        <v>636.373611779508</v>
      </c>
      <c r="E4" s="9">
        <f>697888.228655782/1000</f>
        <v>697.88822865578197</v>
      </c>
    </row>
    <row r="5" spans="1:5" x14ac:dyDescent="0.2">
      <c r="A5" s="3" t="s">
        <v>12</v>
      </c>
      <c r="B5" s="12">
        <v>2.7</v>
      </c>
      <c r="C5" s="12">
        <v>2.6</v>
      </c>
      <c r="D5" s="12">
        <v>2.5</v>
      </c>
      <c r="E5" s="12">
        <v>2.6</v>
      </c>
    </row>
    <row r="6" spans="1:5" ht="22.5" x14ac:dyDescent="0.2">
      <c r="A6" s="5" t="s">
        <v>11</v>
      </c>
      <c r="B6" s="11"/>
      <c r="C6" s="11"/>
      <c r="D6" s="11"/>
      <c r="E6" s="11"/>
    </row>
    <row r="7" spans="1:5" x14ac:dyDescent="0.2">
      <c r="A7" s="3" t="s">
        <v>10</v>
      </c>
      <c r="B7" s="10">
        <v>1850.04962011046</v>
      </c>
      <c r="C7" s="10">
        <v>1933.2126461573514</v>
      </c>
      <c r="D7" s="10">
        <v>1769.8587530421794</v>
      </c>
      <c r="E7" s="10">
        <v>1951.1237561969024</v>
      </c>
    </row>
    <row r="8" spans="1:5" x14ac:dyDescent="0.2">
      <c r="A8" s="3" t="s">
        <v>9</v>
      </c>
      <c r="B8" s="9">
        <v>74.439040235359755</v>
      </c>
      <c r="C8" s="9">
        <v>73.104078684658006</v>
      </c>
      <c r="D8" s="9">
        <v>69.212819794588938</v>
      </c>
      <c r="E8" s="9">
        <v>73.322931197439871</v>
      </c>
    </row>
    <row r="9" spans="1:5" x14ac:dyDescent="0.2">
      <c r="A9" s="3" t="s">
        <v>8</v>
      </c>
      <c r="B9" s="9">
        <v>97.2808945329338</v>
      </c>
      <c r="C9" s="9">
        <v>96.683933754733346</v>
      </c>
      <c r="D9" s="9">
        <v>93.502383959588471</v>
      </c>
      <c r="E9" s="9">
        <v>97.68808461829245</v>
      </c>
    </row>
    <row r="10" spans="1:5" s="6" customFormat="1" ht="22.5" x14ac:dyDescent="0.2">
      <c r="A10" s="8" t="s">
        <v>7</v>
      </c>
      <c r="B10" s="7" t="s">
        <v>6</v>
      </c>
      <c r="C10" s="7" t="s">
        <v>5</v>
      </c>
      <c r="D10" s="7" t="s">
        <v>4</v>
      </c>
      <c r="E10" s="7" t="s">
        <v>3</v>
      </c>
    </row>
    <row r="11" spans="1:5" ht="22.5" x14ac:dyDescent="0.2">
      <c r="A11" s="5" t="s">
        <v>2</v>
      </c>
    </row>
    <row r="12" spans="1:5" x14ac:dyDescent="0.2">
      <c r="A12" s="3" t="s">
        <v>1</v>
      </c>
      <c r="B12" s="4">
        <v>11438.283647266095</v>
      </c>
      <c r="C12" s="4">
        <v>11677</v>
      </c>
      <c r="D12" s="4">
        <v>10515</v>
      </c>
      <c r="E12" s="4">
        <v>11530.025708157311</v>
      </c>
    </row>
    <row r="13" spans="1:5" x14ac:dyDescent="0.2">
      <c r="A13" s="3" t="s">
        <v>0</v>
      </c>
      <c r="B13" s="2">
        <v>45.753134589064381</v>
      </c>
      <c r="C13" s="2">
        <v>46.710656580789404</v>
      </c>
      <c r="D13" s="2">
        <v>44.7</v>
      </c>
      <c r="E13" s="2">
        <v>47.061329421050246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C7855-C4F5-4745-AFE8-0F96327A66B4}">
  <dimension ref="A1:G17"/>
  <sheetViews>
    <sheetView workbookViewId="0"/>
  </sheetViews>
  <sheetFormatPr defaultRowHeight="11.25" x14ac:dyDescent="0.2"/>
  <cols>
    <col min="1" max="1" width="9" style="1" customWidth="1"/>
    <col min="2" max="2" width="34" style="1" customWidth="1"/>
    <col min="3" max="3" width="9.28515625" style="1" customWidth="1"/>
    <col min="4" max="4" width="9" style="1" customWidth="1"/>
    <col min="5" max="5" width="8.85546875" style="1" customWidth="1"/>
    <col min="6" max="7" width="10.7109375" style="1" customWidth="1"/>
    <col min="8" max="16384" width="9.140625" style="1"/>
  </cols>
  <sheetData>
    <row r="1" spans="1:7" x14ac:dyDescent="0.2">
      <c r="A1" s="30" t="s">
        <v>48</v>
      </c>
    </row>
    <row r="2" spans="1:7" x14ac:dyDescent="0.2">
      <c r="A2" s="35" t="s">
        <v>47</v>
      </c>
      <c r="B2" s="34" t="s">
        <v>46</v>
      </c>
      <c r="C2" s="34" t="s">
        <v>45</v>
      </c>
      <c r="D2" s="36"/>
      <c r="E2" s="36"/>
      <c r="F2" s="36"/>
      <c r="G2" s="37"/>
    </row>
    <row r="3" spans="1:7" x14ac:dyDescent="0.2">
      <c r="A3" s="35"/>
      <c r="B3" s="35"/>
      <c r="C3" s="38" t="s">
        <v>44</v>
      </c>
      <c r="D3" s="38"/>
      <c r="E3" s="38"/>
      <c r="F3" s="29" t="s">
        <v>43</v>
      </c>
      <c r="G3" s="28" t="s">
        <v>42</v>
      </c>
    </row>
    <row r="4" spans="1:7" x14ac:dyDescent="0.2">
      <c r="A4" s="35"/>
      <c r="B4" s="35"/>
      <c r="C4" s="35"/>
      <c r="D4" s="35"/>
      <c r="E4" s="39"/>
      <c r="F4" s="40" t="s">
        <v>41</v>
      </c>
      <c r="G4" s="41"/>
    </row>
    <row r="5" spans="1:7" x14ac:dyDescent="0.2">
      <c r="A5" s="35"/>
      <c r="B5" s="35"/>
      <c r="C5" s="15">
        <v>2007</v>
      </c>
      <c r="D5" s="27">
        <v>2009</v>
      </c>
      <c r="E5" s="34">
        <v>2010</v>
      </c>
      <c r="F5" s="36"/>
      <c r="G5" s="36"/>
    </row>
    <row r="6" spans="1:7" x14ac:dyDescent="0.2">
      <c r="A6" s="22" t="s">
        <v>40</v>
      </c>
      <c r="B6" s="26" t="s">
        <v>39</v>
      </c>
      <c r="C6" s="18">
        <v>33615</v>
      </c>
      <c r="D6" s="18">
        <v>25651</v>
      </c>
      <c r="E6" s="18">
        <v>31202</v>
      </c>
      <c r="F6" s="17">
        <v>30.027619790012604</v>
      </c>
      <c r="G6" s="17">
        <v>3.9439439692493208</v>
      </c>
    </row>
    <row r="7" spans="1:7" x14ac:dyDescent="0.2">
      <c r="A7" s="22" t="s">
        <v>38</v>
      </c>
      <c r="B7" s="23" t="s">
        <v>37</v>
      </c>
      <c r="C7" s="18">
        <v>185468</v>
      </c>
      <c r="D7" s="18">
        <v>159152</v>
      </c>
      <c r="E7" s="18">
        <v>197207</v>
      </c>
      <c r="F7" s="17">
        <v>21.009440062898239</v>
      </c>
      <c r="G7" s="17">
        <v>3.3155646448268605</v>
      </c>
    </row>
    <row r="8" spans="1:7" x14ac:dyDescent="0.2">
      <c r="A8" s="22" t="s">
        <v>36</v>
      </c>
      <c r="B8" s="25" t="s">
        <v>35</v>
      </c>
      <c r="C8" s="18">
        <v>166285</v>
      </c>
      <c r="D8" s="18">
        <v>135046</v>
      </c>
      <c r="E8" s="18">
        <v>174056</v>
      </c>
      <c r="F8" s="17">
        <v>20.332932257047066</v>
      </c>
      <c r="G8" s="17">
        <v>3.5188199329981558</v>
      </c>
    </row>
    <row r="9" spans="1:7" x14ac:dyDescent="0.2">
      <c r="A9" s="22" t="s">
        <v>34</v>
      </c>
      <c r="B9" s="23" t="s">
        <v>33</v>
      </c>
      <c r="C9" s="18">
        <v>33065</v>
      </c>
      <c r="D9" s="18">
        <v>27218</v>
      </c>
      <c r="E9" s="18">
        <v>27709</v>
      </c>
      <c r="F9" s="17">
        <v>30.813455657492355</v>
      </c>
      <c r="G9" s="17">
        <v>2.9021892366893529</v>
      </c>
    </row>
    <row r="10" spans="1:7" ht="22.5" x14ac:dyDescent="0.2">
      <c r="A10" s="22" t="s">
        <v>32</v>
      </c>
      <c r="B10" s="23" t="s">
        <v>31</v>
      </c>
      <c r="C10" s="18">
        <v>95650</v>
      </c>
      <c r="D10" s="18">
        <v>89000</v>
      </c>
      <c r="E10" s="18">
        <v>97109</v>
      </c>
      <c r="F10" s="17">
        <v>30.783886081647406</v>
      </c>
      <c r="G10" s="17">
        <v>2.4656898429341174</v>
      </c>
    </row>
    <row r="11" spans="1:7" x14ac:dyDescent="0.2">
      <c r="A11" s="22" t="s">
        <v>30</v>
      </c>
      <c r="B11" s="23" t="s">
        <v>29</v>
      </c>
      <c r="C11" s="18">
        <v>14495</v>
      </c>
      <c r="D11" s="18">
        <v>9349</v>
      </c>
      <c r="E11" s="18">
        <v>9430</v>
      </c>
      <c r="F11" s="17">
        <v>33.130731124617924</v>
      </c>
      <c r="G11" s="17">
        <v>0.79136563861864317</v>
      </c>
    </row>
    <row r="12" spans="1:7" x14ac:dyDescent="0.2">
      <c r="A12" s="22" t="s">
        <v>28</v>
      </c>
      <c r="B12" s="23" t="s">
        <v>27</v>
      </c>
      <c r="C12" s="18">
        <v>13343</v>
      </c>
      <c r="D12" s="18">
        <v>15547</v>
      </c>
      <c r="E12" s="18">
        <v>13943</v>
      </c>
      <c r="F12" s="17">
        <v>34.222669481125131</v>
      </c>
      <c r="G12" s="17">
        <v>1.3085678675871597</v>
      </c>
    </row>
    <row r="13" spans="1:7" x14ac:dyDescent="0.2">
      <c r="A13" s="22" t="s">
        <v>26</v>
      </c>
      <c r="B13" s="23" t="s">
        <v>25</v>
      </c>
      <c r="C13" s="18">
        <v>49644</v>
      </c>
      <c r="D13" s="18">
        <v>53488</v>
      </c>
      <c r="E13" s="18">
        <v>55661</v>
      </c>
      <c r="F13" s="17">
        <v>34.450083555115427</v>
      </c>
      <c r="G13" s="17">
        <v>2.7796740858227684</v>
      </c>
    </row>
    <row r="14" spans="1:7" ht="22.5" x14ac:dyDescent="0.2">
      <c r="A14" s="22" t="s">
        <v>24</v>
      </c>
      <c r="B14" s="24" t="s">
        <v>23</v>
      </c>
      <c r="C14" s="18">
        <v>34869</v>
      </c>
      <c r="D14" s="18">
        <v>40553</v>
      </c>
      <c r="E14" s="18">
        <v>40585</v>
      </c>
      <c r="F14" s="17">
        <v>31.946128052140239</v>
      </c>
      <c r="G14" s="17">
        <v>2.1090588977497484</v>
      </c>
    </row>
    <row r="15" spans="1:7" ht="22.5" x14ac:dyDescent="0.2">
      <c r="A15" s="22" t="s">
        <v>22</v>
      </c>
      <c r="B15" s="23" t="s">
        <v>21</v>
      </c>
      <c r="C15" s="18">
        <v>98664</v>
      </c>
      <c r="D15" s="18">
        <v>100891</v>
      </c>
      <c r="E15" s="18">
        <v>98358</v>
      </c>
      <c r="F15" s="17">
        <v>33.449982145589964</v>
      </c>
      <c r="G15" s="17">
        <v>2.458176289013033</v>
      </c>
    </row>
    <row r="16" spans="1:7" ht="22.5" x14ac:dyDescent="0.2">
      <c r="A16" s="22" t="s">
        <v>20</v>
      </c>
      <c r="B16" s="21" t="s">
        <v>19</v>
      </c>
      <c r="C16" s="18">
        <v>15478</v>
      </c>
      <c r="D16" s="18">
        <v>17048</v>
      </c>
      <c r="E16" s="18">
        <v>18285</v>
      </c>
      <c r="F16" s="17">
        <v>35.841696722596836</v>
      </c>
      <c r="G16" s="17">
        <v>2.7822368971629858</v>
      </c>
    </row>
    <row r="17" spans="1:7" x14ac:dyDescent="0.2">
      <c r="A17" s="20" t="s">
        <v>18</v>
      </c>
      <c r="B17" s="19" t="s">
        <v>17</v>
      </c>
      <c r="C17" s="18">
        <v>574291</v>
      </c>
      <c r="D17" s="18">
        <v>537897</v>
      </c>
      <c r="E17" s="18">
        <v>589489</v>
      </c>
      <c r="F17" s="17">
        <v>27.407550677018655</v>
      </c>
      <c r="G17" s="17">
        <v>2.6229162888321214</v>
      </c>
    </row>
  </sheetData>
  <mergeCells count="6">
    <mergeCell ref="B2:B5"/>
    <mergeCell ref="A2:A5"/>
    <mergeCell ref="C2:G2"/>
    <mergeCell ref="C3:E4"/>
    <mergeCell ref="F4:G4"/>
    <mergeCell ref="E5:G5"/>
  </mergeCells>
  <pageMargins left="0.47" right="0.67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Tartalom</vt:lpstr>
      <vt:lpstr>6.1.1.</vt:lpstr>
      <vt:lpstr>6.1.2.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2025-02-07T11:27:58Z</dcterms:created>
  <dcterms:modified xsi:type="dcterms:W3CDTF">2025-02-07T11:27:58Z</dcterms:modified>
</cp:coreProperties>
</file>