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E494619-5F44-449E-A002-1FE8831A1700}" xr6:coauthVersionLast="36" xr6:coauthVersionMax="36" xr10:uidLastSave="{00000000-0000-0000-0000-000000000000}"/>
  <bookViews>
    <workbookView xWindow="0" yWindow="0" windowWidth="28800" windowHeight="13425" xr2:uid="{97DAB7A4-1CB5-4EC6-AEB4-124FDCEF20C7}"/>
  </bookViews>
  <sheets>
    <sheet name="Tartalom" sheetId="10" r:id="rId1"/>
    <sheet name="6.2.1." sheetId="2" r:id="rId2"/>
    <sheet name="6.2.2." sheetId="3" r:id="rId3"/>
    <sheet name="6.2.3." sheetId="4" r:id="rId4"/>
    <sheet name="6.2.4." sheetId="5" r:id="rId5"/>
    <sheet name="6.2.5." sheetId="6" r:id="rId6"/>
    <sheet name="6.2.6." sheetId="7" r:id="rId7"/>
    <sheet name="6.2.7." sheetId="8" r:id="rId8"/>
    <sheet name="6.2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9" l="1"/>
  <c r="G4" i="9"/>
  <c r="F5" i="9"/>
  <c r="G5" i="9"/>
  <c r="F6" i="9"/>
  <c r="G6" i="9"/>
  <c r="F7" i="9"/>
  <c r="G7" i="9"/>
  <c r="F8" i="9"/>
  <c r="G8" i="9"/>
  <c r="F9" i="9"/>
  <c r="G9" i="9"/>
  <c r="F10" i="9"/>
  <c r="G10" i="9"/>
  <c r="F12" i="9"/>
  <c r="G12" i="9"/>
  <c r="F13" i="9"/>
  <c r="G13" i="9"/>
  <c r="F14" i="9"/>
  <c r="G14" i="9"/>
  <c r="F15" i="9"/>
  <c r="G15" i="9"/>
  <c r="F16" i="9"/>
  <c r="G16" i="9"/>
  <c r="F17" i="9"/>
  <c r="G17" i="9"/>
  <c r="F19" i="9"/>
  <c r="G1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2656DC1-8C95-4EB8-85BE-6514173761CC}">
      <text>
        <r>
          <rPr>
            <sz val="8"/>
            <color indexed="81"/>
            <rFont val="Tahoma"/>
            <family val="2"/>
            <charset val="238"/>
          </rPr>
          <t>2011-től GFO'11 szerinti besorolás alapján.</t>
        </r>
      </text>
    </comment>
    <comment ref="A10" authorId="0" shapeId="0" xr:uid="{0E9D8992-0D6D-44F9-89E2-2D95E73D8C4C}">
      <text>
        <r>
          <rPr>
            <sz val="8"/>
            <color indexed="81"/>
            <rFont val="Tahoma"/>
            <family val="2"/>
            <charset val="238"/>
          </rPr>
          <t>A 2011. január 1-jétől hatályos GFO szerint az Egyéb szervezet kategóriába tartozik.</t>
        </r>
      </text>
    </comment>
    <comment ref="A18" authorId="0" shapeId="0" xr:uid="{C6ACCCB8-DDE9-4378-98C7-C98738EA47F2}">
      <text>
        <r>
          <rPr>
            <sz val="8"/>
            <color indexed="81"/>
            <rFont val="Tahoma"/>
            <family val="2"/>
            <charset val="238"/>
          </rPr>
          <t>A 2011. január 1-jétől hatályos GFO szerint a Nonprofit szervezet kategóriába tartozik.</t>
        </r>
      </text>
    </comment>
    <comment ref="A19" authorId="0" shapeId="0" xr:uid="{EA266511-79C2-43F3-8FBB-3F2860336230}">
      <text>
        <r>
          <rPr>
            <sz val="8"/>
            <color indexed="81"/>
            <rFont val="Tahoma"/>
            <family val="2"/>
            <charset val="238"/>
          </rPr>
          <t>A 2011. január 1-jétől hatályos GFO szerint az Egyéb szervezet kategóriába tartozik.</t>
        </r>
      </text>
    </comment>
    <comment ref="A32" authorId="0" shapeId="0" xr:uid="{33643480-1BDE-475B-B688-DD33CE7CAB65}">
      <text>
        <r>
          <rPr>
            <sz val="8"/>
            <color indexed="81"/>
            <rFont val="Tahoma"/>
            <family val="2"/>
            <charset val="238"/>
          </rPr>
          <t>A 2011. január 1-jétől hatályos GFO szerint az Egyéb szervezet kategóriába tartozik.</t>
        </r>
      </text>
    </comment>
    <comment ref="A33" authorId="0" shapeId="0" xr:uid="{5178D4D4-1C03-4774-AE48-0233C1ED7A6F}">
      <text>
        <r>
          <rPr>
            <sz val="8"/>
            <color indexed="81"/>
            <rFont val="Tahoma"/>
            <family val="2"/>
            <charset val="238"/>
          </rPr>
          <t>A 2011. január 1-jétől hatályos GFO szerint új kategória.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815022-B932-4AE7-B3CA-F858E4A2D842}">
      <text>
        <r>
          <rPr>
            <sz val="8"/>
            <color indexed="81"/>
            <rFont val="Tahoma"/>
            <family val="2"/>
            <charset val="238"/>
          </rPr>
          <t>2008-tól TEÁOR'08 szerint.</t>
        </r>
      </text>
    </comment>
  </commentList>
</comments>
</file>

<file path=xl/sharedStrings.xml><?xml version="1.0" encoding="utf-8"?>
<sst xmlns="http://schemas.openxmlformats.org/spreadsheetml/2006/main" count="630" uniqueCount="143">
  <si>
    <t>Összesen</t>
  </si>
  <si>
    <t>–</t>
  </si>
  <si>
    <t>Egyéb szervezet</t>
  </si>
  <si>
    <t>MRP-szervezet</t>
  </si>
  <si>
    <t>Nonprofit szervezet</t>
  </si>
  <si>
    <t>Költségvetési szerv</t>
  </si>
  <si>
    <t>Vállalkozás összesen</t>
  </si>
  <si>
    <t>..</t>
  </si>
  <si>
    <t>őstermelő</t>
  </si>
  <si>
    <t>egyéni vállalkozói nyilvántartásban szereplő</t>
  </si>
  <si>
    <t>nyugdíjas</t>
  </si>
  <si>
    <t>mellékfoglalkozású</t>
  </si>
  <si>
    <t>főfoglalkozású</t>
  </si>
  <si>
    <t>Ebből:</t>
  </si>
  <si>
    <t>Egyéni vállalkozás</t>
  </si>
  <si>
    <t>Társas vállalkozás összesen</t>
  </si>
  <si>
    <t>Jogi személyiség nélküli társas vállalkozás összesen</t>
  </si>
  <si>
    <t>Megszűnő gazdálkodási forma</t>
  </si>
  <si>
    <t>Ebből: építőközösség, társasház</t>
  </si>
  <si>
    <t>Jogi személyiség nélküli egyéb vállalkozás</t>
  </si>
  <si>
    <t>egyéni cég</t>
  </si>
  <si>
    <t>betéti társaság</t>
  </si>
  <si>
    <t>közkereseti társaság</t>
  </si>
  <si>
    <t>Jogi személyiség nélküli gazdasági társaság</t>
  </si>
  <si>
    <t>Jogi személyiségű társas vállalkozás összesen</t>
  </si>
  <si>
    <t>Átalakulásra kötelezett gazdasági szervezet</t>
  </si>
  <si>
    <t>Egyéb jogi személyiségű vállalkozás</t>
  </si>
  <si>
    <t>Ebből: mezőgazdasági szövetkezet</t>
  </si>
  <si>
    <t>Szövetkezet</t>
  </si>
  <si>
    <t>részvénytársaság</t>
  </si>
  <si>
    <t>korlátolt felelősségű társaság</t>
  </si>
  <si>
    <t>Jogi személyiségű gazdasági társaság</t>
  </si>
  <si>
    <t>Gazdálkodási forma</t>
  </si>
  <si>
    <t>6.2.1. A regisztrált gazdasági szervezetek száma gazdálkodási forma szerint</t>
  </si>
  <si>
    <t>A–U</t>
  </si>
  <si>
    <t>Egyéb tevékenységek</t>
  </si>
  <si>
    <t>T, U</t>
  </si>
  <si>
    <t>Egyéb szolgáltatás</t>
  </si>
  <si>
    <t>S</t>
  </si>
  <si>
    <t>Művészet, szórakoztatás, szabad idő</t>
  </si>
  <si>
    <t>R</t>
  </si>
  <si>
    <t>Humán-egészségügyi, szociális ellátás</t>
  </si>
  <si>
    <t>Q</t>
  </si>
  <si>
    <t>Oktatás</t>
  </si>
  <si>
    <t>P</t>
  </si>
  <si>
    <t>Közigazgatás, védelem; kötelező társadalombiztosítás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</si>
  <si>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</si>
  <si>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</si>
  <si>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</si>
  <si>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</si>
  <si>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</si>
  <si>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</si>
  <si>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</si>
  <si>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>Pénzügyi, biztosítási tevékenység</t>
  </si>
  <si>
    <t>K</t>
  </si>
  <si>
    <t>Információ, kommunikáció</t>
  </si>
  <si>
    <t>J</t>
  </si>
  <si>
    <t>Szálláshely-szolgáltatás, vendéglátás</t>
  </si>
  <si>
    <t>I</t>
  </si>
  <si>
    <t>Szállítás, raktározás</t>
  </si>
  <si>
    <t>H</t>
  </si>
  <si>
    <t>Kereskedelem, gépjárműjavítás</t>
  </si>
  <si>
    <t>G</t>
  </si>
  <si>
    <t>Építőipar</t>
  </si>
  <si>
    <t>F</t>
  </si>
  <si>
    <t>Ipar</t>
  </si>
  <si>
    <t>B+C+D+E</t>
  </si>
  <si>
    <t>Vízellátás, szennyvíz gyűjtése, kezelése, hulladékgazdálkodás, szennyeződésmentesítés</t>
  </si>
  <si>
    <t>E</t>
  </si>
  <si>
    <t>Ipar, víz- és hulladékgazdálkodás nélkül</t>
  </si>
  <si>
    <t>B+C+D</t>
  </si>
  <si>
    <t>Villamosenergia-, gáz-, gőzellátás, légkondicionálás</t>
  </si>
  <si>
    <t>D</t>
  </si>
  <si>
    <t>Feldolgozóipar</t>
  </si>
  <si>
    <t>C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</si>
  <si>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</si>
  <si>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</si>
  <si>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</si>
  <si>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</si>
  <si>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</si>
  <si>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</si>
  <si>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</si>
  <si>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</si>
  <si>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</si>
  <si>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</si>
  <si>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>Fémalapanyag és fémfeldolgozási termék gyártása</t>
  </si>
  <si>
    <t>CH</t>
  </si>
  <si>
    <t>Gumi-, műanyag és nemfém ásványi termék gyártása</t>
  </si>
  <si>
    <t>CG</t>
  </si>
  <si>
    <t>Gyógyszergyártás</t>
  </si>
  <si>
    <t>CF</t>
  </si>
  <si>
    <t>Vegyi anyag, termék gyártása</t>
  </si>
  <si>
    <t>CE</t>
  </si>
  <si>
    <t>Kokszgyártás, kőolajfeldolgozás</t>
  </si>
  <si>
    <t>CD</t>
  </si>
  <si>
    <t>Fafeldolgozás, papírtermék gyártása, nyomdai tevékenység</t>
  </si>
  <si>
    <t>CC</t>
  </si>
  <si>
    <t>Textília, ruházat, bőr és bőrtermék gyártása</t>
  </si>
  <si>
    <t>CB</t>
  </si>
  <si>
    <t>Élelmiszer, ital, dohánytermék gyártása</t>
  </si>
  <si>
    <t>CA</t>
  </si>
  <si>
    <t>Bányászat, kőfejtés</t>
  </si>
  <si>
    <t>B</t>
  </si>
  <si>
    <t>Mezőgazdaság, erdőgazdálkodás, halászat</t>
  </si>
  <si>
    <t>A</t>
  </si>
  <si>
    <t>egyéni vállalkozás</t>
  </si>
  <si>
    <t>bt.</t>
  </si>
  <si>
    <t>szövetkezet</t>
  </si>
  <si>
    <t>rt.</t>
  </si>
  <si>
    <t>kft.</t>
  </si>
  <si>
    <t>Ebből</t>
  </si>
  <si>
    <t>Gazdasági ág</t>
  </si>
  <si>
    <t>Ágazati kód</t>
  </si>
  <si>
    <t>6.2.2. A regisztrált vállalkozások száma gazdasági ág és gazdálkodási forma szerint, 2011</t>
  </si>
  <si>
    <t>fős létszámú</t>
  </si>
  <si>
    <t>250 és több</t>
  </si>
  <si>
    <t>50–249</t>
  </si>
  <si>
    <t>20–49</t>
  </si>
  <si>
    <t>10–19</t>
  </si>
  <si>
    <t>1–9</t>
  </si>
  <si>
    <t>0 és ismeretlen</t>
  </si>
  <si>
    <t>6.2.3. A regisztrált társas vállalkozások száma gazdasági ág és létszám-kategória szerint, 2011</t>
  </si>
  <si>
    <t>6.2.4. A működő vállalkozások száma gazdálkodási forma szerint</t>
  </si>
  <si>
    <t>A–S</t>
  </si>
  <si>
    <t>6.2.5. A működő vállalkozások száma gazdasági ág és gazdálkodási forma szerint, 2010</t>
  </si>
  <si>
    <t>6.2.6. A működő társas vállalkozások száma gazdasági ág és létszám-kategória szerint, 2010</t>
  </si>
  <si>
    <t>Ezen belül: külföldi részesedés</t>
  </si>
  <si>
    <t>Egy vállalkozásra jutó saját tőke, millió Ft</t>
  </si>
  <si>
    <t>Ebből: külföldi részesedés</t>
  </si>
  <si>
    <t>Saját tőke, millió Ft</t>
  </si>
  <si>
    <t>Vállalkozás</t>
  </si>
  <si>
    <t>tulajdonban lévő</t>
  </si>
  <si>
    <t>Többségében belföldi</t>
  </si>
  <si>
    <t>Többségében külföldi</t>
  </si>
  <si>
    <t>Kizárólag külföldi</t>
  </si>
  <si>
    <t>Év</t>
  </si>
  <si>
    <t>6.2.7. Külföldi érdekeltségű vállalkozások</t>
  </si>
  <si>
    <t>…</t>
  </si>
  <si>
    <t>ebből: külföldi részesedés</t>
  </si>
  <si>
    <t>összesen</t>
  </si>
  <si>
    <t>Vállalkozások száma</t>
  </si>
  <si>
    <t>6.2.8. A külföldi érdekeltségű vállalkozások gazdasági ág szerint,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</si>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</sst>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1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/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/>
    </xf>
    <xf numFmtId="0" fontId="4" fillId="0" borderId="0" xfId="0" applyFont="1" applyFill="1"/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wrapText="1"/>
    </xf>
    <xf numFmtId="0" fontId="1" fillId="0" borderId="5" xfId="0" applyFont="1" applyFill="1" applyBorder="1"/>
    <xf numFmtId="0" fontId="2" fillId="0" borderId="0" xfId="0" applyFont="1" applyFill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/>
    <xf numFmtId="0" fontId="5" fillId="0" borderId="0" xfId="0" applyFont="1"/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5" xfId="0" applyFont="1" applyBorder="1"/>
    <xf numFmtId="164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6" fillId="0" borderId="5" xfId="0" applyFont="1" applyFill="1" applyBorder="1"/>
    <xf numFmtId="0" fontId="2" fillId="0" borderId="5" xfId="0" applyFont="1" applyFill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B667-38E9-416D-B703-6527938B6BF4}">
  <dimension ref="A1:A9"/>
  <sheetViews>
    <sheetView tabSelected="1" workbookViewId="0"/>
  </sheetViews>
  <sheetFormatPr defaultRowHeight="12.75" x14ac:dyDescent="0.2"/>
  <cols>
    <col min="1" max="1" width="82.85546875" style="45" bestFit="1" customWidth="1"/>
    <col min="2" max="16384" width="9.140625" style="45"/>
  </cols>
  <sheetData>
    <row r="1" spans="1:1" x14ac:dyDescent="0.2">
      <c r="A1" s="44" t="s">
        <v>142</v>
      </c>
    </row>
    <row r="2" spans="1:1" x14ac:dyDescent="0.2">
      <c r="A2" s="46" t="s">
        <v>33</v>
      </c>
    </row>
    <row r="3" spans="1:1" x14ac:dyDescent="0.2">
      <c r="A3" s="46" t="s">
        <v>113</v>
      </c>
    </row>
    <row r="4" spans="1:1" x14ac:dyDescent="0.2">
      <c r="A4" s="46" t="s">
        <v>121</v>
      </c>
    </row>
    <row r="5" spans="1:1" x14ac:dyDescent="0.2">
      <c r="A5" s="46" t="s">
        <v>122</v>
      </c>
    </row>
    <row r="6" spans="1:1" x14ac:dyDescent="0.2">
      <c r="A6" s="46" t="s">
        <v>124</v>
      </c>
    </row>
    <row r="7" spans="1:1" x14ac:dyDescent="0.2">
      <c r="A7" s="46" t="s">
        <v>125</v>
      </c>
    </row>
    <row r="8" spans="1:1" x14ac:dyDescent="0.2">
      <c r="A8" s="46" t="s">
        <v>136</v>
      </c>
    </row>
    <row r="9" spans="1:1" x14ac:dyDescent="0.2">
      <c r="A9" s="46" t="s">
        <v>141</v>
      </c>
    </row>
  </sheetData>
  <hyperlinks>
    <hyperlink ref="A2" location="6.2.1.!A1" display="6.2.1. A regisztrált gazdasági szervezetek száma gazdálkodási forma szerint" xr:uid="{14ED0098-0116-4790-A924-54D205BC4AB2}"/>
    <hyperlink ref="A3" location="6.2.2.!A1" display="6.2.2. A regisztrált vállalkozások száma gazdasági ág és gazdálkodási forma szerint, 2011" xr:uid="{BF1ED0B6-1E6C-43BA-A633-1E345AB50791}"/>
    <hyperlink ref="A4" location="6.2.3.!A1" display="6.2.3. A regisztrált társas vállalkozások száma gazdasági ág és létszám-kategória szerint, 2011" xr:uid="{036AEFB9-9AB1-40E1-9999-540D5A9A4D28}"/>
    <hyperlink ref="A5" location="6.2.4.!A1" display="6.2.4. A működő vállalkozások száma gazdálkodási forma szerint" xr:uid="{1F1EF66B-D511-40D0-A846-F44B25CF8DB8}"/>
    <hyperlink ref="A6" location="6.2.5.!A1" display="6.2.5. A működő vállalkozások száma gazdasági ág és gazdálkodási forma szerint, 2010" xr:uid="{D5A17C0A-DFAC-46DD-AACF-918AC27B9235}"/>
    <hyperlink ref="A7" location="6.2.6.!A1" display="6.2.6. A működő társas vállalkozások száma gazdasági ág és létszám-kategória szerint, 2010" xr:uid="{DFF99584-A5EC-4637-A4C6-9CEFB062CC16}"/>
    <hyperlink ref="A8" location="6.2.7.!A1" display="6.2.7. Külföldi érdekeltségű vállalkozások" xr:uid="{18BFE674-EC14-447E-9075-FB3FFC2724D8}"/>
    <hyperlink ref="A9" location="6.2.8.!A1" display="6.2.8. A külföldi érdekeltségű vállalkozások gazdasági ág szerint, 2010" xr:uid="{BE5D751B-7E00-4FCC-9B13-5AEC6CE111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9B052-603B-4D9D-BD09-7FA34C38C369}">
  <dimension ref="A1:F34"/>
  <sheetViews>
    <sheetView workbookViewId="0"/>
  </sheetViews>
  <sheetFormatPr defaultRowHeight="11.25" x14ac:dyDescent="0.2"/>
  <cols>
    <col min="1" max="1" width="41" style="1" customWidth="1"/>
    <col min="2" max="5" width="9.85546875" style="1" customWidth="1"/>
    <col min="6" max="16384" width="9.140625" style="1"/>
  </cols>
  <sheetData>
    <row r="1" spans="1:6" x14ac:dyDescent="0.2">
      <c r="A1" s="12" t="s">
        <v>33</v>
      </c>
      <c r="B1" s="12"/>
      <c r="C1" s="12"/>
      <c r="D1" s="12"/>
      <c r="E1" s="12"/>
    </row>
    <row r="2" spans="1:6" x14ac:dyDescent="0.2">
      <c r="A2" s="11" t="s">
        <v>32</v>
      </c>
      <c r="B2" s="10">
        <v>2000</v>
      </c>
      <c r="C2" s="9">
        <v>2008</v>
      </c>
      <c r="D2" s="9">
        <v>2009</v>
      </c>
      <c r="E2" s="9">
        <v>2010</v>
      </c>
      <c r="F2" s="9">
        <v>2011</v>
      </c>
    </row>
    <row r="3" spans="1:6" x14ac:dyDescent="0.2">
      <c r="A3" s="8" t="s">
        <v>31</v>
      </c>
      <c r="B3" s="7">
        <v>4320</v>
      </c>
      <c r="C3" s="7">
        <v>6989</v>
      </c>
      <c r="D3" s="7">
        <v>7537</v>
      </c>
      <c r="E3" s="7">
        <v>8117</v>
      </c>
      <c r="F3" s="2">
        <v>8934</v>
      </c>
    </row>
    <row r="4" spans="1:6" x14ac:dyDescent="0.2">
      <c r="A4" s="4" t="s">
        <v>13</v>
      </c>
      <c r="B4" s="2"/>
      <c r="C4" s="2"/>
      <c r="D4" s="2"/>
      <c r="E4" s="2"/>
      <c r="F4" s="2"/>
    </row>
    <row r="5" spans="1:6" x14ac:dyDescent="0.2">
      <c r="A5" s="6" t="s">
        <v>30</v>
      </c>
      <c r="B5" s="2">
        <v>4237</v>
      </c>
      <c r="C5" s="2">
        <v>6911</v>
      </c>
      <c r="D5" s="2">
        <v>7459</v>
      </c>
      <c r="E5" s="2">
        <v>8041</v>
      </c>
      <c r="F5" s="2">
        <v>8858</v>
      </c>
    </row>
    <row r="6" spans="1:6" x14ac:dyDescent="0.2">
      <c r="A6" s="6" t="s">
        <v>29</v>
      </c>
      <c r="B6" s="2">
        <v>82</v>
      </c>
      <c r="C6" s="2">
        <v>77</v>
      </c>
      <c r="D6" s="2">
        <v>77</v>
      </c>
      <c r="E6" s="2">
        <v>75</v>
      </c>
      <c r="F6" s="2">
        <v>76</v>
      </c>
    </row>
    <row r="7" spans="1:6" x14ac:dyDescent="0.2">
      <c r="A7" s="4" t="s">
        <v>28</v>
      </c>
      <c r="B7" s="2">
        <v>290</v>
      </c>
      <c r="C7" s="2">
        <v>191</v>
      </c>
      <c r="D7" s="2">
        <v>151</v>
      </c>
      <c r="E7" s="2">
        <v>162</v>
      </c>
      <c r="F7" s="2">
        <v>85</v>
      </c>
    </row>
    <row r="8" spans="1:6" x14ac:dyDescent="0.2">
      <c r="A8" s="4" t="s">
        <v>27</v>
      </c>
      <c r="B8" s="2">
        <v>60</v>
      </c>
      <c r="C8" s="2">
        <v>27</v>
      </c>
      <c r="D8" s="2">
        <v>25</v>
      </c>
      <c r="E8" s="2">
        <v>24</v>
      </c>
      <c r="F8" s="2">
        <v>24</v>
      </c>
    </row>
    <row r="9" spans="1:6" x14ac:dyDescent="0.2">
      <c r="A9" s="4" t="s">
        <v>26</v>
      </c>
      <c r="B9" s="2">
        <v>321</v>
      </c>
      <c r="C9" s="2">
        <v>289</v>
      </c>
      <c r="D9" s="2">
        <v>266</v>
      </c>
      <c r="E9" s="2">
        <v>266</v>
      </c>
      <c r="F9" s="2">
        <v>262</v>
      </c>
    </row>
    <row r="10" spans="1:6" x14ac:dyDescent="0.2">
      <c r="A10" s="4" t="s">
        <v>25</v>
      </c>
      <c r="B10" s="2">
        <v>17</v>
      </c>
      <c r="C10" s="2">
        <v>2</v>
      </c>
      <c r="D10" s="2">
        <v>2</v>
      </c>
      <c r="E10" s="2">
        <v>2</v>
      </c>
      <c r="F10" s="2" t="s">
        <v>1</v>
      </c>
    </row>
    <row r="11" spans="1:6" x14ac:dyDescent="0.2">
      <c r="A11" s="4" t="s">
        <v>24</v>
      </c>
      <c r="B11" s="2">
        <v>4948</v>
      </c>
      <c r="C11" s="2">
        <v>7471</v>
      </c>
      <c r="D11" s="2">
        <v>7956</v>
      </c>
      <c r="E11" s="2">
        <v>8547</v>
      </c>
      <c r="F11" s="2">
        <v>9281</v>
      </c>
    </row>
    <row r="12" spans="1:6" x14ac:dyDescent="0.2">
      <c r="A12" s="4" t="s">
        <v>23</v>
      </c>
      <c r="B12" s="2">
        <v>4461</v>
      </c>
      <c r="C12" s="2">
        <v>4982</v>
      </c>
      <c r="D12" s="2">
        <v>4771</v>
      </c>
      <c r="E12" s="2">
        <v>4510</v>
      </c>
      <c r="F12" s="2">
        <v>4266</v>
      </c>
    </row>
    <row r="13" spans="1:6" x14ac:dyDescent="0.2">
      <c r="A13" s="4" t="s">
        <v>13</v>
      </c>
      <c r="B13" s="2"/>
      <c r="C13" s="2"/>
      <c r="D13" s="2"/>
      <c r="E13" s="2"/>
      <c r="F13" s="2"/>
    </row>
    <row r="14" spans="1:6" x14ac:dyDescent="0.2">
      <c r="A14" s="6" t="s">
        <v>22</v>
      </c>
      <c r="B14" s="2">
        <v>322</v>
      </c>
      <c r="C14" s="2">
        <v>248</v>
      </c>
      <c r="D14" s="2">
        <v>234</v>
      </c>
      <c r="E14" s="2">
        <v>211</v>
      </c>
      <c r="F14" s="2">
        <v>201</v>
      </c>
    </row>
    <row r="15" spans="1:6" x14ac:dyDescent="0.2">
      <c r="A15" s="6" t="s">
        <v>21</v>
      </c>
      <c r="B15" s="2">
        <v>4139</v>
      </c>
      <c r="C15" s="2">
        <v>4734</v>
      </c>
      <c r="D15" s="2">
        <v>4537</v>
      </c>
      <c r="E15" s="2">
        <v>4278</v>
      </c>
      <c r="F15" s="2">
        <v>4042</v>
      </c>
    </row>
    <row r="16" spans="1:6" x14ac:dyDescent="0.2">
      <c r="A16" s="6" t="s">
        <v>20</v>
      </c>
      <c r="B16" s="2" t="s">
        <v>1</v>
      </c>
      <c r="C16" s="2" t="s">
        <v>1</v>
      </c>
      <c r="D16" s="2" t="s">
        <v>1</v>
      </c>
      <c r="E16" s="2">
        <v>21</v>
      </c>
      <c r="F16" s="2">
        <v>23</v>
      </c>
    </row>
    <row r="17" spans="1:6" x14ac:dyDescent="0.2">
      <c r="A17" s="4" t="s">
        <v>19</v>
      </c>
      <c r="B17" s="2">
        <v>783</v>
      </c>
      <c r="C17" s="2">
        <v>1175</v>
      </c>
      <c r="D17" s="2">
        <v>1225</v>
      </c>
      <c r="E17" s="2">
        <v>1248</v>
      </c>
      <c r="F17" s="2">
        <v>129</v>
      </c>
    </row>
    <row r="18" spans="1:6" x14ac:dyDescent="0.2">
      <c r="A18" s="4" t="s">
        <v>18</v>
      </c>
      <c r="B18" s="2">
        <v>753</v>
      </c>
      <c r="C18" s="2">
        <v>1025</v>
      </c>
      <c r="D18" s="2">
        <v>1080</v>
      </c>
      <c r="E18" s="2">
        <v>1111</v>
      </c>
      <c r="F18" s="2" t="s">
        <v>1</v>
      </c>
    </row>
    <row r="19" spans="1:6" x14ac:dyDescent="0.2">
      <c r="A19" s="4" t="s">
        <v>17</v>
      </c>
      <c r="B19" s="2">
        <v>127</v>
      </c>
      <c r="C19" s="2">
        <v>2</v>
      </c>
      <c r="D19" s="2">
        <v>2</v>
      </c>
      <c r="E19" s="2" t="s">
        <v>1</v>
      </c>
      <c r="F19" s="2" t="s">
        <v>1</v>
      </c>
    </row>
    <row r="20" spans="1:6" x14ac:dyDescent="0.2">
      <c r="A20" s="4" t="s">
        <v>16</v>
      </c>
      <c r="B20" s="2">
        <v>5371</v>
      </c>
      <c r="C20" s="2">
        <v>6159</v>
      </c>
      <c r="D20" s="2">
        <v>5998</v>
      </c>
      <c r="E20" s="2">
        <v>5758</v>
      </c>
      <c r="F20" s="2">
        <v>4395</v>
      </c>
    </row>
    <row r="21" spans="1:6" x14ac:dyDescent="0.2">
      <c r="A21" s="3" t="s">
        <v>15</v>
      </c>
      <c r="B21" s="2">
        <v>10319</v>
      </c>
      <c r="C21" s="2">
        <v>13630</v>
      </c>
      <c r="D21" s="2">
        <v>13954</v>
      </c>
      <c r="E21" s="2">
        <v>14305</v>
      </c>
      <c r="F21" s="2">
        <v>13676</v>
      </c>
    </row>
    <row r="22" spans="1:6" x14ac:dyDescent="0.2">
      <c r="A22" s="4" t="s">
        <v>14</v>
      </c>
      <c r="B22" s="2">
        <v>29424</v>
      </c>
      <c r="C22" s="2">
        <v>36190</v>
      </c>
      <c r="D22" s="2">
        <v>36004</v>
      </c>
      <c r="E22" s="2">
        <v>37197</v>
      </c>
      <c r="F22" s="2">
        <v>37652</v>
      </c>
    </row>
    <row r="23" spans="1:6" x14ac:dyDescent="0.2">
      <c r="A23" s="4" t="s">
        <v>13</v>
      </c>
      <c r="B23" s="2"/>
      <c r="C23" s="2"/>
      <c r="D23" s="2"/>
      <c r="E23" s="2"/>
      <c r="F23" s="2"/>
    </row>
    <row r="24" spans="1:6" x14ac:dyDescent="0.2">
      <c r="A24" s="6" t="s">
        <v>12</v>
      </c>
      <c r="B24" s="2">
        <v>12650</v>
      </c>
      <c r="C24" s="2">
        <v>13304</v>
      </c>
      <c r="D24" s="2">
        <v>12933</v>
      </c>
      <c r="E24" s="2">
        <v>13207</v>
      </c>
      <c r="F24" s="2">
        <v>13269</v>
      </c>
    </row>
    <row r="25" spans="1:6" x14ac:dyDescent="0.2">
      <c r="A25" s="6" t="s">
        <v>11</v>
      </c>
      <c r="B25" s="2">
        <v>11928</v>
      </c>
      <c r="C25" s="2">
        <v>15027</v>
      </c>
      <c r="D25" s="2">
        <v>15285</v>
      </c>
      <c r="E25" s="2">
        <v>16015</v>
      </c>
      <c r="F25" s="2">
        <v>16353</v>
      </c>
    </row>
    <row r="26" spans="1:6" x14ac:dyDescent="0.2">
      <c r="A26" s="6" t="s">
        <v>10</v>
      </c>
      <c r="B26" s="2" t="s">
        <v>7</v>
      </c>
      <c r="C26" s="2">
        <v>7859</v>
      </c>
      <c r="D26" s="2">
        <v>7786</v>
      </c>
      <c r="E26" s="2">
        <v>7975</v>
      </c>
      <c r="F26" s="2">
        <v>8030</v>
      </c>
    </row>
    <row r="27" spans="1:6" x14ac:dyDescent="0.2">
      <c r="A27" s="6" t="s">
        <v>9</v>
      </c>
      <c r="B27" s="2">
        <v>19384</v>
      </c>
      <c r="C27" s="2">
        <v>17916</v>
      </c>
      <c r="D27" s="2">
        <v>16610</v>
      </c>
      <c r="E27" s="2">
        <v>17129</v>
      </c>
      <c r="F27" s="2">
        <v>17259</v>
      </c>
    </row>
    <row r="28" spans="1:6" x14ac:dyDescent="0.2">
      <c r="A28" s="6" t="s">
        <v>8</v>
      </c>
      <c r="B28" s="5" t="s">
        <v>7</v>
      </c>
      <c r="C28" s="5" t="s">
        <v>7</v>
      </c>
      <c r="D28" s="2">
        <v>7394</v>
      </c>
      <c r="E28" s="2">
        <v>7490</v>
      </c>
      <c r="F28" s="2">
        <v>7752</v>
      </c>
    </row>
    <row r="29" spans="1:6" x14ac:dyDescent="0.2">
      <c r="A29" s="3" t="s">
        <v>6</v>
      </c>
      <c r="B29" s="2">
        <v>39743</v>
      </c>
      <c r="C29" s="2">
        <v>49820</v>
      </c>
      <c r="D29" s="2">
        <v>49958</v>
      </c>
      <c r="E29" s="2">
        <v>51502</v>
      </c>
      <c r="F29" s="2">
        <v>51328</v>
      </c>
    </row>
    <row r="30" spans="1:6" x14ac:dyDescent="0.2">
      <c r="A30" s="4" t="s">
        <v>5</v>
      </c>
      <c r="B30" s="2">
        <v>825</v>
      </c>
      <c r="C30" s="2">
        <v>662</v>
      </c>
      <c r="D30" s="2">
        <v>658</v>
      </c>
      <c r="E30" s="2">
        <v>784</v>
      </c>
      <c r="F30" s="2">
        <v>759</v>
      </c>
    </row>
    <row r="31" spans="1:6" x14ac:dyDescent="0.2">
      <c r="A31" s="4" t="s">
        <v>4</v>
      </c>
      <c r="B31" s="2">
        <v>3059</v>
      </c>
      <c r="C31" s="2">
        <v>3533</v>
      </c>
      <c r="D31" s="2">
        <v>3521</v>
      </c>
      <c r="E31" s="2">
        <v>3500</v>
      </c>
      <c r="F31" s="2">
        <v>4762</v>
      </c>
    </row>
    <row r="32" spans="1:6" x14ac:dyDescent="0.2">
      <c r="A32" s="4" t="s">
        <v>3</v>
      </c>
      <c r="B32" s="2">
        <v>11</v>
      </c>
      <c r="C32" s="2">
        <v>7</v>
      </c>
      <c r="D32" s="2">
        <v>6</v>
      </c>
      <c r="E32" s="2">
        <v>2</v>
      </c>
      <c r="F32" s="2" t="s">
        <v>1</v>
      </c>
    </row>
    <row r="33" spans="1:6" x14ac:dyDescent="0.2">
      <c r="A33" s="4" t="s">
        <v>2</v>
      </c>
      <c r="B33" s="2" t="s">
        <v>1</v>
      </c>
      <c r="C33" s="2" t="s">
        <v>1</v>
      </c>
      <c r="D33" s="2" t="s">
        <v>1</v>
      </c>
      <c r="E33" s="2" t="s">
        <v>1</v>
      </c>
      <c r="F33" s="2">
        <v>22</v>
      </c>
    </row>
    <row r="34" spans="1:6" x14ac:dyDescent="0.2">
      <c r="A34" s="3" t="s">
        <v>0</v>
      </c>
      <c r="B34" s="2">
        <v>43638</v>
      </c>
      <c r="C34" s="2">
        <v>54022</v>
      </c>
      <c r="D34" s="2">
        <v>54143</v>
      </c>
      <c r="E34" s="2">
        <v>55788</v>
      </c>
      <c r="F34" s="2">
        <v>56871</v>
      </c>
    </row>
  </sheetData>
  <pageMargins left="0.75" right="0.67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99BE-90BC-4183-96E1-5DFE3CDF256D}">
  <dimension ref="A1:H39"/>
  <sheetViews>
    <sheetView workbookViewId="0"/>
  </sheetViews>
  <sheetFormatPr defaultRowHeight="11.25" x14ac:dyDescent="0.2"/>
  <cols>
    <col min="1" max="1" width="7.5703125" style="1" customWidth="1"/>
    <col min="2" max="2" width="22.85546875" style="1" customWidth="1"/>
    <col min="3" max="5" width="8.85546875" style="1" customWidth="1"/>
    <col min="6" max="6" width="9.5703125" style="1" customWidth="1"/>
    <col min="7" max="8" width="8.85546875" style="1" customWidth="1"/>
    <col min="9" max="16384" width="9.140625" style="1"/>
  </cols>
  <sheetData>
    <row r="1" spans="1:8" x14ac:dyDescent="0.2">
      <c r="A1" s="12" t="s">
        <v>113</v>
      </c>
      <c r="B1" s="24"/>
      <c r="C1" s="24"/>
      <c r="D1" s="24"/>
      <c r="E1" s="24"/>
      <c r="F1" s="24"/>
      <c r="G1" s="24"/>
      <c r="H1" s="24"/>
    </row>
    <row r="2" spans="1:8" x14ac:dyDescent="0.2">
      <c r="A2" s="47" t="s">
        <v>112</v>
      </c>
      <c r="B2" s="48" t="s">
        <v>111</v>
      </c>
      <c r="C2" s="48" t="s">
        <v>0</v>
      </c>
      <c r="D2" s="48" t="s">
        <v>110</v>
      </c>
      <c r="E2" s="48"/>
      <c r="F2" s="48"/>
      <c r="G2" s="48"/>
      <c r="H2" s="49"/>
    </row>
    <row r="3" spans="1:8" ht="22.5" x14ac:dyDescent="0.2">
      <c r="A3" s="47"/>
      <c r="B3" s="48"/>
      <c r="C3" s="48"/>
      <c r="D3" s="10" t="s">
        <v>109</v>
      </c>
      <c r="E3" s="10" t="s">
        <v>108</v>
      </c>
      <c r="F3" s="10" t="s">
        <v>107</v>
      </c>
      <c r="G3" s="10" t="s">
        <v>106</v>
      </c>
      <c r="H3" s="9" t="s">
        <v>105</v>
      </c>
    </row>
    <row r="4" spans="1:8" ht="22.5" x14ac:dyDescent="0.2">
      <c r="A4" s="14" t="s">
        <v>104</v>
      </c>
      <c r="B4" s="23" t="s">
        <v>103</v>
      </c>
      <c r="C4" s="7">
        <v>10220</v>
      </c>
      <c r="D4" s="7">
        <v>274</v>
      </c>
      <c r="E4" s="7">
        <v>7</v>
      </c>
      <c r="F4" s="7">
        <v>23</v>
      </c>
      <c r="G4" s="7">
        <v>110</v>
      </c>
      <c r="H4" s="7">
        <v>9618</v>
      </c>
    </row>
    <row r="5" spans="1:8" x14ac:dyDescent="0.2">
      <c r="A5" s="14" t="s">
        <v>102</v>
      </c>
      <c r="B5" s="22" t="s">
        <v>101</v>
      </c>
      <c r="C5" s="2">
        <v>40</v>
      </c>
      <c r="D5" s="2">
        <v>32</v>
      </c>
      <c r="E5" s="2">
        <v>1</v>
      </c>
      <c r="F5" s="2" t="s">
        <v>1</v>
      </c>
      <c r="G5" s="2">
        <v>2</v>
      </c>
      <c r="H5" s="2">
        <v>5</v>
      </c>
    </row>
    <row r="6" spans="1:8" s="17" customFormat="1" ht="22.5" x14ac:dyDescent="0.2">
      <c r="A6" s="20" t="s">
        <v>100</v>
      </c>
      <c r="B6" s="19" t="s">
        <v>99</v>
      </c>
      <c r="C6" s="18">
        <v>857</v>
      </c>
      <c r="D6" s="18">
        <v>151</v>
      </c>
      <c r="E6" s="18">
        <v>1</v>
      </c>
      <c r="F6" s="18">
        <v>5</v>
      </c>
      <c r="G6" s="18">
        <v>34</v>
      </c>
      <c r="H6" s="18">
        <v>665</v>
      </c>
    </row>
    <row r="7" spans="1:8" s="17" customFormat="1" ht="22.5" x14ac:dyDescent="0.2">
      <c r="A7" s="20" t="s">
        <v>98</v>
      </c>
      <c r="B7" s="19" t="s">
        <v>97</v>
      </c>
      <c r="C7" s="18">
        <v>204</v>
      </c>
      <c r="D7" s="18">
        <v>56</v>
      </c>
      <c r="E7" s="2" t="s">
        <v>1</v>
      </c>
      <c r="F7" s="18">
        <v>4</v>
      </c>
      <c r="G7" s="18">
        <v>32</v>
      </c>
      <c r="H7" s="18">
        <v>111</v>
      </c>
    </row>
    <row r="8" spans="1:8" s="17" customFormat="1" ht="33.75" x14ac:dyDescent="0.2">
      <c r="A8" s="21" t="s">
        <v>96</v>
      </c>
      <c r="B8" s="19" t="s">
        <v>95</v>
      </c>
      <c r="C8" s="18">
        <v>380</v>
      </c>
      <c r="D8" s="18">
        <v>138</v>
      </c>
      <c r="E8" s="18">
        <v>2</v>
      </c>
      <c r="F8" s="18">
        <v>4</v>
      </c>
      <c r="G8" s="18">
        <v>72</v>
      </c>
      <c r="H8" s="18">
        <v>155</v>
      </c>
    </row>
    <row r="9" spans="1:8" s="17" customFormat="1" ht="22.5" x14ac:dyDescent="0.2">
      <c r="A9" s="20" t="s">
        <v>94</v>
      </c>
      <c r="B9" s="19" t="s">
        <v>93</v>
      </c>
      <c r="C9" s="18">
        <v>1</v>
      </c>
      <c r="D9" s="18">
        <v>1</v>
      </c>
      <c r="E9" s="2" t="s">
        <v>1</v>
      </c>
      <c r="F9" s="2" t="s">
        <v>1</v>
      </c>
      <c r="G9" s="2" t="s">
        <v>1</v>
      </c>
      <c r="H9" s="2" t="s">
        <v>1</v>
      </c>
    </row>
    <row r="10" spans="1:8" s="17" customFormat="1" ht="22.5" x14ac:dyDescent="0.2">
      <c r="A10" s="20" t="s">
        <v>92</v>
      </c>
      <c r="B10" s="19" t="s">
        <v>91</v>
      </c>
      <c r="C10" s="18">
        <v>50</v>
      </c>
      <c r="D10" s="18">
        <v>40</v>
      </c>
      <c r="E10" s="18">
        <v>3</v>
      </c>
      <c r="F10" s="2" t="s">
        <v>1</v>
      </c>
      <c r="G10" s="18">
        <v>2</v>
      </c>
      <c r="H10" s="18">
        <v>4</v>
      </c>
    </row>
    <row r="11" spans="1:8" s="17" customFormat="1" x14ac:dyDescent="0.2">
      <c r="A11" s="20" t="s">
        <v>90</v>
      </c>
      <c r="B11" s="19" t="s">
        <v>89</v>
      </c>
      <c r="C11" s="18">
        <v>3</v>
      </c>
      <c r="D11" s="18">
        <v>2</v>
      </c>
      <c r="E11" s="2" t="s">
        <v>1</v>
      </c>
      <c r="F11" s="2" t="s">
        <v>1</v>
      </c>
      <c r="G11" s="18">
        <v>1</v>
      </c>
      <c r="H11" s="2" t="s">
        <v>1</v>
      </c>
    </row>
    <row r="12" spans="1:8" s="17" customFormat="1" ht="22.5" x14ac:dyDescent="0.2">
      <c r="A12" s="20" t="s">
        <v>88</v>
      </c>
      <c r="B12" s="19" t="s">
        <v>87</v>
      </c>
      <c r="C12" s="18">
        <v>256</v>
      </c>
      <c r="D12" s="18">
        <v>132</v>
      </c>
      <c r="E12" s="18">
        <v>1</v>
      </c>
      <c r="F12" s="18">
        <v>1</v>
      </c>
      <c r="G12" s="18">
        <v>34</v>
      </c>
      <c r="H12" s="18">
        <v>84</v>
      </c>
    </row>
    <row r="13" spans="1:8" s="17" customFormat="1" ht="33.75" x14ac:dyDescent="0.2">
      <c r="A13" s="20" t="s">
        <v>86</v>
      </c>
      <c r="B13" s="19" t="s">
        <v>85</v>
      </c>
      <c r="C13" s="18">
        <v>351</v>
      </c>
      <c r="D13" s="18">
        <v>184</v>
      </c>
      <c r="E13" s="18">
        <v>2</v>
      </c>
      <c r="F13" s="2" t="s">
        <v>1</v>
      </c>
      <c r="G13" s="18">
        <v>58</v>
      </c>
      <c r="H13" s="18">
        <v>103</v>
      </c>
    </row>
    <row r="14" spans="1:8" s="17" customFormat="1" ht="22.5" x14ac:dyDescent="0.2">
      <c r="A14" s="20" t="s">
        <v>84</v>
      </c>
      <c r="B14" s="19" t="s">
        <v>83</v>
      </c>
      <c r="C14" s="18">
        <v>34</v>
      </c>
      <c r="D14" s="18">
        <v>18</v>
      </c>
      <c r="E14" s="2" t="s">
        <v>1</v>
      </c>
      <c r="F14" s="2" t="s">
        <v>1</v>
      </c>
      <c r="G14" s="18">
        <v>6</v>
      </c>
      <c r="H14" s="18">
        <v>8</v>
      </c>
    </row>
    <row r="15" spans="1:8" s="17" customFormat="1" ht="22.5" x14ac:dyDescent="0.2">
      <c r="A15" s="20" t="s">
        <v>82</v>
      </c>
      <c r="B15" s="19" t="s">
        <v>81</v>
      </c>
      <c r="C15" s="18">
        <v>26</v>
      </c>
      <c r="D15" s="18">
        <v>20</v>
      </c>
      <c r="E15" s="2" t="s">
        <v>1</v>
      </c>
      <c r="F15" s="2" t="s">
        <v>1</v>
      </c>
      <c r="G15" s="18">
        <v>3</v>
      </c>
      <c r="H15" s="18">
        <v>3</v>
      </c>
    </row>
    <row r="16" spans="1:8" s="17" customFormat="1" ht="22.5" x14ac:dyDescent="0.2">
      <c r="A16" s="20" t="s">
        <v>80</v>
      </c>
      <c r="B16" s="19" t="s">
        <v>79</v>
      </c>
      <c r="C16" s="18">
        <v>84</v>
      </c>
      <c r="D16" s="18">
        <v>50</v>
      </c>
      <c r="E16" s="2" t="s">
        <v>1</v>
      </c>
      <c r="F16" s="2" t="s">
        <v>1</v>
      </c>
      <c r="G16" s="18">
        <v>15</v>
      </c>
      <c r="H16" s="18">
        <v>15</v>
      </c>
    </row>
    <row r="17" spans="1:8" s="17" customFormat="1" x14ac:dyDescent="0.2">
      <c r="A17" s="20" t="s">
        <v>78</v>
      </c>
      <c r="B17" s="19" t="s">
        <v>77</v>
      </c>
      <c r="C17" s="18">
        <v>48</v>
      </c>
      <c r="D17" s="18">
        <v>30</v>
      </c>
      <c r="E17" s="2" t="s">
        <v>1</v>
      </c>
      <c r="F17" s="2" t="s">
        <v>1</v>
      </c>
      <c r="G17" s="18">
        <v>11</v>
      </c>
      <c r="H17" s="18">
        <v>6</v>
      </c>
    </row>
    <row r="18" spans="1:8" s="17" customFormat="1" ht="33.75" x14ac:dyDescent="0.2">
      <c r="A18" s="20" t="s">
        <v>76</v>
      </c>
      <c r="B18" s="19" t="s">
        <v>75</v>
      </c>
      <c r="C18" s="18">
        <v>590</v>
      </c>
      <c r="D18" s="18">
        <v>138</v>
      </c>
      <c r="E18" s="2" t="s">
        <v>1</v>
      </c>
      <c r="F18" s="18">
        <v>2</v>
      </c>
      <c r="G18" s="18">
        <v>66</v>
      </c>
      <c r="H18" s="18">
        <v>375</v>
      </c>
    </row>
    <row r="19" spans="1:8" x14ac:dyDescent="0.2">
      <c r="A19" s="14" t="s">
        <v>74</v>
      </c>
      <c r="B19" s="16" t="s">
        <v>73</v>
      </c>
      <c r="C19" s="2">
        <v>2884</v>
      </c>
      <c r="D19" s="2">
        <v>960</v>
      </c>
      <c r="E19" s="2">
        <v>9</v>
      </c>
      <c r="F19" s="2">
        <v>16</v>
      </c>
      <c r="G19" s="2">
        <v>334</v>
      </c>
      <c r="H19" s="2">
        <v>1529</v>
      </c>
    </row>
    <row r="20" spans="1:8" ht="22.5" x14ac:dyDescent="0.2">
      <c r="A20" s="14" t="s">
        <v>72</v>
      </c>
      <c r="B20" s="15" t="s">
        <v>71</v>
      </c>
      <c r="C20" s="2">
        <v>28</v>
      </c>
      <c r="D20" s="2">
        <v>25</v>
      </c>
      <c r="E20" s="2">
        <v>2</v>
      </c>
      <c r="F20" s="2" t="s">
        <v>1</v>
      </c>
      <c r="G20" s="2">
        <v>1</v>
      </c>
      <c r="H20" s="2" t="s">
        <v>1</v>
      </c>
    </row>
    <row r="21" spans="1:8" ht="22.5" x14ac:dyDescent="0.2">
      <c r="A21" s="14" t="s">
        <v>70</v>
      </c>
      <c r="B21" s="15" t="s">
        <v>69</v>
      </c>
      <c r="C21" s="2">
        <v>2952</v>
      </c>
      <c r="D21" s="2">
        <v>1017</v>
      </c>
      <c r="E21" s="2">
        <v>12</v>
      </c>
      <c r="F21" s="2">
        <v>16</v>
      </c>
      <c r="G21" s="2">
        <v>337</v>
      </c>
      <c r="H21" s="2">
        <v>1534</v>
      </c>
    </row>
    <row r="22" spans="1:8" ht="45" x14ac:dyDescent="0.2">
      <c r="A22" s="14" t="s">
        <v>68</v>
      </c>
      <c r="B22" s="15" t="s">
        <v>67</v>
      </c>
      <c r="C22" s="2">
        <v>81</v>
      </c>
      <c r="D22" s="2">
        <v>38</v>
      </c>
      <c r="E22" s="2">
        <v>6</v>
      </c>
      <c r="F22" s="2" t="s">
        <v>1</v>
      </c>
      <c r="G22" s="2">
        <v>10</v>
      </c>
      <c r="H22" s="2">
        <v>22</v>
      </c>
    </row>
    <row r="23" spans="1:8" x14ac:dyDescent="0.2">
      <c r="A23" s="14" t="s">
        <v>66</v>
      </c>
      <c r="B23" s="1" t="s">
        <v>65</v>
      </c>
      <c r="C23" s="2">
        <v>3033</v>
      </c>
      <c r="D23" s="2">
        <v>1055</v>
      </c>
      <c r="E23" s="2">
        <v>18</v>
      </c>
      <c r="F23" s="2">
        <v>16</v>
      </c>
      <c r="G23" s="2">
        <v>347</v>
      </c>
      <c r="H23" s="2">
        <v>1556</v>
      </c>
    </row>
    <row r="24" spans="1:8" x14ac:dyDescent="0.2">
      <c r="A24" s="14" t="s">
        <v>64</v>
      </c>
      <c r="B24" s="1" t="s">
        <v>63</v>
      </c>
      <c r="C24" s="2">
        <v>3737</v>
      </c>
      <c r="D24" s="2">
        <v>1021</v>
      </c>
      <c r="E24" s="2">
        <v>6</v>
      </c>
      <c r="F24" s="2">
        <v>2</v>
      </c>
      <c r="G24" s="2">
        <v>400</v>
      </c>
      <c r="H24" s="2">
        <v>2273</v>
      </c>
    </row>
    <row r="25" spans="1:8" x14ac:dyDescent="0.2">
      <c r="A25" s="14" t="s">
        <v>62</v>
      </c>
      <c r="B25" s="15" t="s">
        <v>61</v>
      </c>
      <c r="C25" s="2">
        <v>5869</v>
      </c>
      <c r="D25" s="2">
        <v>2071</v>
      </c>
      <c r="E25" s="2">
        <v>9</v>
      </c>
      <c r="F25" s="2">
        <v>18</v>
      </c>
      <c r="G25" s="2">
        <v>864</v>
      </c>
      <c r="H25" s="2">
        <v>2857</v>
      </c>
    </row>
    <row r="26" spans="1:8" x14ac:dyDescent="0.2">
      <c r="A26" s="14" t="s">
        <v>60</v>
      </c>
      <c r="B26" s="15" t="s">
        <v>59</v>
      </c>
      <c r="C26" s="2">
        <v>1328</v>
      </c>
      <c r="D26" s="2">
        <v>426</v>
      </c>
      <c r="E26" s="2">
        <v>5</v>
      </c>
      <c r="F26" s="2">
        <v>2</v>
      </c>
      <c r="G26" s="2">
        <v>112</v>
      </c>
      <c r="H26" s="2">
        <v>776</v>
      </c>
    </row>
    <row r="27" spans="1:8" ht="22.5" x14ac:dyDescent="0.2">
      <c r="A27" s="14" t="s">
        <v>58</v>
      </c>
      <c r="B27" s="15" t="s">
        <v>57</v>
      </c>
      <c r="C27" s="2">
        <v>6169</v>
      </c>
      <c r="D27" s="2">
        <v>710</v>
      </c>
      <c r="E27" s="2">
        <v>4</v>
      </c>
      <c r="F27" s="2" t="s">
        <v>1</v>
      </c>
      <c r="G27" s="2">
        <v>265</v>
      </c>
      <c r="H27" s="2">
        <v>5163</v>
      </c>
    </row>
    <row r="28" spans="1:8" x14ac:dyDescent="0.2">
      <c r="A28" s="14" t="s">
        <v>56</v>
      </c>
      <c r="B28" s="15" t="s">
        <v>55</v>
      </c>
      <c r="C28" s="2">
        <v>980</v>
      </c>
      <c r="D28" s="2">
        <v>272</v>
      </c>
      <c r="E28" s="2">
        <v>3</v>
      </c>
      <c r="F28" s="2">
        <v>1</v>
      </c>
      <c r="G28" s="2">
        <v>216</v>
      </c>
      <c r="H28" s="2">
        <v>483</v>
      </c>
    </row>
    <row r="29" spans="1:8" ht="22.5" x14ac:dyDescent="0.2">
      <c r="A29" s="14" t="s">
        <v>54</v>
      </c>
      <c r="B29" s="15" t="s">
        <v>53</v>
      </c>
      <c r="C29" s="2">
        <v>1514</v>
      </c>
      <c r="D29" s="2">
        <v>204</v>
      </c>
      <c r="E29" s="2">
        <v>3</v>
      </c>
      <c r="F29" s="2">
        <v>4</v>
      </c>
      <c r="G29" s="2">
        <v>99</v>
      </c>
      <c r="H29" s="2">
        <v>1201</v>
      </c>
    </row>
    <row r="30" spans="1:8" x14ac:dyDescent="0.2">
      <c r="A30" s="14" t="s">
        <v>52</v>
      </c>
      <c r="B30" s="15" t="s">
        <v>51</v>
      </c>
      <c r="C30" s="2">
        <v>5967</v>
      </c>
      <c r="D30" s="2">
        <v>751</v>
      </c>
      <c r="E30" s="2">
        <v>8</v>
      </c>
      <c r="F30" s="2">
        <v>7</v>
      </c>
      <c r="G30" s="2">
        <v>157</v>
      </c>
      <c r="H30" s="2">
        <v>4978</v>
      </c>
    </row>
    <row r="31" spans="1:8" ht="22.5" x14ac:dyDescent="0.2">
      <c r="A31" s="14" t="s">
        <v>50</v>
      </c>
      <c r="B31" s="15" t="s">
        <v>49</v>
      </c>
      <c r="C31" s="2">
        <v>4478</v>
      </c>
      <c r="D31" s="2">
        <v>1046</v>
      </c>
      <c r="E31" s="2">
        <v>10</v>
      </c>
      <c r="F31" s="2">
        <v>5</v>
      </c>
      <c r="G31" s="2">
        <v>659</v>
      </c>
      <c r="H31" s="2">
        <v>2608</v>
      </c>
    </row>
    <row r="32" spans="1:8" ht="22.5" x14ac:dyDescent="0.2">
      <c r="A32" s="14" t="s">
        <v>48</v>
      </c>
      <c r="B32" s="15" t="s">
        <v>47</v>
      </c>
      <c r="C32" s="2">
        <v>2372</v>
      </c>
      <c r="D32" s="2">
        <v>427</v>
      </c>
      <c r="E32" s="2">
        <v>1</v>
      </c>
      <c r="F32" s="2">
        <v>2</v>
      </c>
      <c r="G32" s="2">
        <v>193</v>
      </c>
      <c r="H32" s="2">
        <v>1737</v>
      </c>
    </row>
    <row r="33" spans="1:8" ht="22.5" x14ac:dyDescent="0.2">
      <c r="A33" s="14" t="s">
        <v>46</v>
      </c>
      <c r="B33" s="4" t="s">
        <v>45</v>
      </c>
      <c r="C33" s="2">
        <v>3</v>
      </c>
      <c r="D33" s="2">
        <v>1</v>
      </c>
      <c r="E33" s="2" t="s">
        <v>1</v>
      </c>
      <c r="F33" s="2" t="s">
        <v>1</v>
      </c>
      <c r="G33" s="2">
        <v>2</v>
      </c>
      <c r="H33" s="2" t="s">
        <v>1</v>
      </c>
    </row>
    <row r="34" spans="1:8" x14ac:dyDescent="0.2">
      <c r="A34" s="14" t="s">
        <v>44</v>
      </c>
      <c r="B34" s="1" t="s">
        <v>43</v>
      </c>
      <c r="C34" s="2">
        <v>1644</v>
      </c>
      <c r="D34" s="2">
        <v>104</v>
      </c>
      <c r="E34" s="2" t="s">
        <v>1</v>
      </c>
      <c r="F34" s="2" t="s">
        <v>1</v>
      </c>
      <c r="G34" s="2">
        <v>110</v>
      </c>
      <c r="H34" s="2">
        <v>1424</v>
      </c>
    </row>
    <row r="35" spans="1:8" ht="22.5" x14ac:dyDescent="0.2">
      <c r="A35" s="14" t="s">
        <v>42</v>
      </c>
      <c r="B35" s="4" t="s">
        <v>41</v>
      </c>
      <c r="C35" s="2">
        <v>1002</v>
      </c>
      <c r="D35" s="2">
        <v>190</v>
      </c>
      <c r="E35" s="2" t="s">
        <v>1</v>
      </c>
      <c r="F35" s="2">
        <v>3</v>
      </c>
      <c r="G35" s="2">
        <v>345</v>
      </c>
      <c r="H35" s="2">
        <v>452</v>
      </c>
    </row>
    <row r="36" spans="1:8" ht="22.5" x14ac:dyDescent="0.2">
      <c r="A36" s="14" t="s">
        <v>40</v>
      </c>
      <c r="B36" s="4" t="s">
        <v>39</v>
      </c>
      <c r="C36" s="2">
        <v>1279</v>
      </c>
      <c r="D36" s="2">
        <v>175</v>
      </c>
      <c r="E36" s="2">
        <v>1</v>
      </c>
      <c r="F36" s="2" t="s">
        <v>1</v>
      </c>
      <c r="G36" s="2">
        <v>79</v>
      </c>
      <c r="H36" s="2">
        <v>1016</v>
      </c>
    </row>
    <row r="37" spans="1:8" x14ac:dyDescent="0.2">
      <c r="A37" s="14" t="s">
        <v>38</v>
      </c>
      <c r="B37" s="4" t="s">
        <v>37</v>
      </c>
      <c r="C37" s="2">
        <v>1733</v>
      </c>
      <c r="D37" s="2">
        <v>131</v>
      </c>
      <c r="E37" s="2">
        <v>1</v>
      </c>
      <c r="F37" s="2">
        <v>2</v>
      </c>
      <c r="G37" s="2">
        <v>84</v>
      </c>
      <c r="H37" s="2">
        <v>1510</v>
      </c>
    </row>
    <row r="38" spans="1:8" x14ac:dyDescent="0.2">
      <c r="A38" s="14" t="s">
        <v>36</v>
      </c>
      <c r="B38" s="4" t="s">
        <v>35</v>
      </c>
      <c r="C38" s="2" t="s">
        <v>1</v>
      </c>
      <c r="D38" s="2" t="s">
        <v>1</v>
      </c>
      <c r="E38" s="2" t="s">
        <v>1</v>
      </c>
      <c r="F38" s="2" t="s">
        <v>1</v>
      </c>
      <c r="G38" s="2" t="s">
        <v>1</v>
      </c>
      <c r="H38" s="2" t="s">
        <v>1</v>
      </c>
    </row>
    <row r="39" spans="1:8" x14ac:dyDescent="0.2">
      <c r="A39" s="13" t="s">
        <v>34</v>
      </c>
      <c r="B39" s="3" t="s">
        <v>0</v>
      </c>
      <c r="C39" s="2">
        <v>51328</v>
      </c>
      <c r="D39" s="2">
        <v>8858</v>
      </c>
      <c r="E39" s="2">
        <v>76</v>
      </c>
      <c r="F39" s="2">
        <v>85</v>
      </c>
      <c r="G39" s="2">
        <v>4042</v>
      </c>
      <c r="H39" s="2">
        <v>37652</v>
      </c>
    </row>
  </sheetData>
  <mergeCells count="4">
    <mergeCell ref="A2:A3"/>
    <mergeCell ref="B2:B3"/>
    <mergeCell ref="C2:C3"/>
    <mergeCell ref="D2:H2"/>
  </mergeCells>
  <pageMargins left="0.75" right="0.67" top="0.35" bottom="0.33" header="0.2" footer="0.25"/>
  <pageSetup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28F1B-8014-4DAB-831E-4251DE061AD3}">
  <dimension ref="A1:I39"/>
  <sheetViews>
    <sheetView workbookViewId="0"/>
  </sheetViews>
  <sheetFormatPr defaultRowHeight="11.25" x14ac:dyDescent="0.2"/>
  <cols>
    <col min="1" max="1" width="8.5703125" style="1" customWidth="1"/>
    <col min="2" max="2" width="23.5703125" style="1" customWidth="1"/>
    <col min="3" max="9" width="8.140625" style="1" customWidth="1"/>
    <col min="10" max="16384" width="9.140625" style="1"/>
  </cols>
  <sheetData>
    <row r="1" spans="1:9" x14ac:dyDescent="0.2">
      <c r="A1" s="28" t="s">
        <v>121</v>
      </c>
      <c r="B1" s="27"/>
      <c r="C1" s="27"/>
      <c r="D1" s="27"/>
      <c r="E1" s="27"/>
      <c r="F1" s="27"/>
      <c r="G1" s="27"/>
      <c r="H1" s="27"/>
      <c r="I1" s="27"/>
    </row>
    <row r="2" spans="1:9" ht="22.5" x14ac:dyDescent="0.2">
      <c r="A2" s="47" t="s">
        <v>112</v>
      </c>
      <c r="B2" s="48" t="s">
        <v>111</v>
      </c>
      <c r="C2" s="10" t="s">
        <v>120</v>
      </c>
      <c r="D2" s="10" t="s">
        <v>119</v>
      </c>
      <c r="E2" s="10" t="s">
        <v>118</v>
      </c>
      <c r="F2" s="10" t="s">
        <v>117</v>
      </c>
      <c r="G2" s="10" t="s">
        <v>116</v>
      </c>
      <c r="H2" s="10" t="s">
        <v>115</v>
      </c>
      <c r="I2" s="49" t="s">
        <v>0</v>
      </c>
    </row>
    <row r="3" spans="1:9" x14ac:dyDescent="0.2">
      <c r="A3" s="47"/>
      <c r="B3" s="48"/>
      <c r="C3" s="48" t="s">
        <v>114</v>
      </c>
      <c r="D3" s="48"/>
      <c r="E3" s="48"/>
      <c r="F3" s="48"/>
      <c r="G3" s="48"/>
      <c r="H3" s="48"/>
      <c r="I3" s="49"/>
    </row>
    <row r="4" spans="1:9" ht="22.5" x14ac:dyDescent="0.2">
      <c r="A4" s="14" t="s">
        <v>104</v>
      </c>
      <c r="B4" s="23" t="s">
        <v>103</v>
      </c>
      <c r="C4" s="26">
        <v>332</v>
      </c>
      <c r="D4" s="26">
        <v>211</v>
      </c>
      <c r="E4" s="26">
        <v>24</v>
      </c>
      <c r="F4" s="26">
        <v>22</v>
      </c>
      <c r="G4" s="26">
        <v>10</v>
      </c>
      <c r="H4" s="26">
        <v>3</v>
      </c>
      <c r="I4" s="26">
        <v>602</v>
      </c>
    </row>
    <row r="5" spans="1:9" x14ac:dyDescent="0.2">
      <c r="A5" s="14" t="s">
        <v>102</v>
      </c>
      <c r="B5" s="22" t="s">
        <v>101</v>
      </c>
      <c r="C5" s="2">
        <v>10</v>
      </c>
      <c r="D5" s="2">
        <v>14</v>
      </c>
      <c r="E5" s="2">
        <v>2</v>
      </c>
      <c r="F5" s="2">
        <v>5</v>
      </c>
      <c r="G5" s="2">
        <v>4</v>
      </c>
      <c r="H5" s="2" t="s">
        <v>1</v>
      </c>
      <c r="I5" s="2">
        <v>35</v>
      </c>
    </row>
    <row r="6" spans="1:9" ht="22.5" x14ac:dyDescent="0.2">
      <c r="A6" s="20" t="s">
        <v>100</v>
      </c>
      <c r="B6" s="19" t="s">
        <v>99</v>
      </c>
      <c r="C6" s="2">
        <v>64</v>
      </c>
      <c r="D6" s="2">
        <v>89</v>
      </c>
      <c r="E6" s="2">
        <v>17</v>
      </c>
      <c r="F6" s="2">
        <v>15</v>
      </c>
      <c r="G6" s="2">
        <v>5</v>
      </c>
      <c r="H6" s="2">
        <v>2</v>
      </c>
      <c r="I6" s="2">
        <v>192</v>
      </c>
    </row>
    <row r="7" spans="1:9" ht="22.5" x14ac:dyDescent="0.2">
      <c r="A7" s="20" t="s">
        <v>98</v>
      </c>
      <c r="B7" s="19" t="s">
        <v>97</v>
      </c>
      <c r="C7" s="2">
        <v>28</v>
      </c>
      <c r="D7" s="2">
        <v>44</v>
      </c>
      <c r="E7" s="2">
        <v>10</v>
      </c>
      <c r="F7" s="2">
        <v>7</v>
      </c>
      <c r="G7" s="2">
        <v>4</v>
      </c>
      <c r="H7" s="2" t="s">
        <v>1</v>
      </c>
      <c r="I7" s="2">
        <v>93</v>
      </c>
    </row>
    <row r="8" spans="1:9" ht="33.75" x14ac:dyDescent="0.2">
      <c r="A8" s="21" t="s">
        <v>96</v>
      </c>
      <c r="B8" s="19" t="s">
        <v>95</v>
      </c>
      <c r="C8" s="2">
        <v>70</v>
      </c>
      <c r="D8" s="2">
        <v>131</v>
      </c>
      <c r="E8" s="2">
        <v>14</v>
      </c>
      <c r="F8" s="2">
        <v>8</v>
      </c>
      <c r="G8" s="2">
        <v>2</v>
      </c>
      <c r="H8" s="2" t="s">
        <v>1</v>
      </c>
      <c r="I8" s="2">
        <v>225</v>
      </c>
    </row>
    <row r="9" spans="1:9" ht="22.5" x14ac:dyDescent="0.2">
      <c r="A9" s="20" t="s">
        <v>94</v>
      </c>
      <c r="B9" s="19" t="s">
        <v>93</v>
      </c>
      <c r="C9" s="2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>
        <v>1</v>
      </c>
    </row>
    <row r="10" spans="1:9" x14ac:dyDescent="0.2">
      <c r="A10" s="20" t="s">
        <v>92</v>
      </c>
      <c r="B10" s="19" t="s">
        <v>91</v>
      </c>
      <c r="C10" s="2">
        <v>14</v>
      </c>
      <c r="D10" s="2">
        <v>17</v>
      </c>
      <c r="E10" s="2">
        <v>7</v>
      </c>
      <c r="F10" s="2">
        <v>4</v>
      </c>
      <c r="G10" s="2">
        <v>3</v>
      </c>
      <c r="H10" s="2">
        <v>1</v>
      </c>
      <c r="I10" s="2">
        <v>46</v>
      </c>
    </row>
    <row r="11" spans="1:9" x14ac:dyDescent="0.2">
      <c r="A11" s="20" t="s">
        <v>90</v>
      </c>
      <c r="B11" s="19" t="s">
        <v>89</v>
      </c>
      <c r="C11" s="2">
        <v>1</v>
      </c>
      <c r="D11" s="2">
        <v>2</v>
      </c>
      <c r="E11" s="2" t="s">
        <v>1</v>
      </c>
      <c r="F11" s="2" t="s">
        <v>1</v>
      </c>
      <c r="G11" s="2" t="s">
        <v>1</v>
      </c>
      <c r="H11" s="2" t="s">
        <v>1</v>
      </c>
      <c r="I11" s="2">
        <v>3</v>
      </c>
    </row>
    <row r="12" spans="1:9" ht="22.5" x14ac:dyDescent="0.2">
      <c r="A12" s="20" t="s">
        <v>88</v>
      </c>
      <c r="B12" s="19" t="s">
        <v>87</v>
      </c>
      <c r="C12" s="2">
        <v>32</v>
      </c>
      <c r="D12" s="2">
        <v>89</v>
      </c>
      <c r="E12" s="2">
        <v>14</v>
      </c>
      <c r="F12" s="2">
        <v>23</v>
      </c>
      <c r="G12" s="2">
        <v>10</v>
      </c>
      <c r="H12" s="2">
        <v>4</v>
      </c>
      <c r="I12" s="2">
        <v>172</v>
      </c>
    </row>
    <row r="13" spans="1:9" ht="33.75" x14ac:dyDescent="0.2">
      <c r="A13" s="20" t="s">
        <v>86</v>
      </c>
      <c r="B13" s="19" t="s">
        <v>85</v>
      </c>
      <c r="C13" s="2">
        <v>45</v>
      </c>
      <c r="D13" s="2">
        <v>146</v>
      </c>
      <c r="E13" s="2">
        <v>25</v>
      </c>
      <c r="F13" s="2">
        <v>22</v>
      </c>
      <c r="G13" s="2">
        <v>8</v>
      </c>
      <c r="H13" s="2">
        <v>2</v>
      </c>
      <c r="I13" s="2">
        <v>248</v>
      </c>
    </row>
    <row r="14" spans="1:9" ht="22.5" x14ac:dyDescent="0.2">
      <c r="A14" s="20" t="s">
        <v>84</v>
      </c>
      <c r="B14" s="19" t="s">
        <v>83</v>
      </c>
      <c r="C14" s="2">
        <v>6</v>
      </c>
      <c r="D14" s="2">
        <v>16</v>
      </c>
      <c r="E14" s="2">
        <v>2</v>
      </c>
      <c r="F14" s="2">
        <v>2</v>
      </c>
      <c r="G14" s="2" t="s">
        <v>1</v>
      </c>
      <c r="H14" s="2" t="s">
        <v>1</v>
      </c>
      <c r="I14" s="2">
        <v>26</v>
      </c>
    </row>
    <row r="15" spans="1:9" ht="22.5" x14ac:dyDescent="0.2">
      <c r="A15" s="20" t="s">
        <v>82</v>
      </c>
      <c r="B15" s="19" t="s">
        <v>81</v>
      </c>
      <c r="C15" s="2">
        <v>2</v>
      </c>
      <c r="D15" s="2">
        <v>8</v>
      </c>
      <c r="E15" s="2">
        <v>3</v>
      </c>
      <c r="F15" s="2" t="s">
        <v>1</v>
      </c>
      <c r="G15" s="2">
        <v>7</v>
      </c>
      <c r="H15" s="2">
        <v>3</v>
      </c>
      <c r="I15" s="2">
        <v>23</v>
      </c>
    </row>
    <row r="16" spans="1:9" ht="22.5" x14ac:dyDescent="0.2">
      <c r="A16" s="20" t="s">
        <v>80</v>
      </c>
      <c r="B16" s="19" t="s">
        <v>79</v>
      </c>
      <c r="C16" s="2">
        <v>18</v>
      </c>
      <c r="D16" s="2">
        <v>32</v>
      </c>
      <c r="E16" s="2">
        <v>8</v>
      </c>
      <c r="F16" s="2">
        <v>5</v>
      </c>
      <c r="G16" s="2">
        <v>5</v>
      </c>
      <c r="H16" s="2">
        <v>1</v>
      </c>
      <c r="I16" s="2">
        <v>69</v>
      </c>
    </row>
    <row r="17" spans="1:9" x14ac:dyDescent="0.2">
      <c r="A17" s="20" t="s">
        <v>78</v>
      </c>
      <c r="B17" s="19" t="s">
        <v>77</v>
      </c>
      <c r="C17" s="2">
        <v>6</v>
      </c>
      <c r="D17" s="2">
        <v>24</v>
      </c>
      <c r="E17" s="2">
        <v>2</v>
      </c>
      <c r="F17" s="2">
        <v>1</v>
      </c>
      <c r="G17" s="2">
        <v>4</v>
      </c>
      <c r="H17" s="2">
        <v>5</v>
      </c>
      <c r="I17" s="2">
        <v>42</v>
      </c>
    </row>
    <row r="18" spans="1:9" ht="33.75" x14ac:dyDescent="0.2">
      <c r="A18" s="20" t="s">
        <v>76</v>
      </c>
      <c r="B18" s="19" t="s">
        <v>75</v>
      </c>
      <c r="C18" s="2">
        <v>43</v>
      </c>
      <c r="D18" s="2">
        <v>140</v>
      </c>
      <c r="E18" s="2">
        <v>16</v>
      </c>
      <c r="F18" s="2">
        <v>8</v>
      </c>
      <c r="G18" s="2">
        <v>8</v>
      </c>
      <c r="H18" s="2" t="s">
        <v>1</v>
      </c>
      <c r="I18" s="2">
        <v>215</v>
      </c>
    </row>
    <row r="19" spans="1:9" x14ac:dyDescent="0.2">
      <c r="A19" s="14" t="s">
        <v>74</v>
      </c>
      <c r="B19" s="16" t="s">
        <v>73</v>
      </c>
      <c r="C19" s="2">
        <v>330</v>
      </c>
      <c r="D19" s="2">
        <v>738</v>
      </c>
      <c r="E19" s="2">
        <v>118</v>
      </c>
      <c r="F19" s="2">
        <v>95</v>
      </c>
      <c r="G19" s="2">
        <v>56</v>
      </c>
      <c r="H19" s="2">
        <v>18</v>
      </c>
      <c r="I19" s="2">
        <v>1355</v>
      </c>
    </row>
    <row r="20" spans="1:9" ht="22.5" x14ac:dyDescent="0.2">
      <c r="A20" s="14" t="s">
        <v>72</v>
      </c>
      <c r="B20" s="15" t="s">
        <v>71</v>
      </c>
      <c r="C20" s="2">
        <v>15</v>
      </c>
      <c r="D20" s="2">
        <v>6</v>
      </c>
      <c r="E20" s="2">
        <v>2</v>
      </c>
      <c r="F20" s="2">
        <v>2</v>
      </c>
      <c r="G20" s="2">
        <v>2</v>
      </c>
      <c r="H20" s="2">
        <v>1</v>
      </c>
      <c r="I20" s="2">
        <v>28</v>
      </c>
    </row>
    <row r="21" spans="1:9" ht="22.5" x14ac:dyDescent="0.2">
      <c r="A21" s="14" t="s">
        <v>70</v>
      </c>
      <c r="B21" s="15" t="s">
        <v>69</v>
      </c>
      <c r="C21" s="2">
        <v>355</v>
      </c>
      <c r="D21" s="2">
        <v>758</v>
      </c>
      <c r="E21" s="2">
        <v>122</v>
      </c>
      <c r="F21" s="2">
        <v>102</v>
      </c>
      <c r="G21" s="2">
        <v>62</v>
      </c>
      <c r="H21" s="2">
        <v>19</v>
      </c>
      <c r="I21" s="2">
        <v>1418</v>
      </c>
    </row>
    <row r="22" spans="1:9" ht="33.75" x14ac:dyDescent="0.2">
      <c r="A22" s="14" t="s">
        <v>68</v>
      </c>
      <c r="B22" s="15" t="s">
        <v>67</v>
      </c>
      <c r="C22" s="2">
        <v>12</v>
      </c>
      <c r="D22" s="2">
        <v>33</v>
      </c>
      <c r="E22" s="2">
        <v>1</v>
      </c>
      <c r="F22" s="2">
        <v>8</v>
      </c>
      <c r="G22" s="2">
        <v>3</v>
      </c>
      <c r="H22" s="2">
        <v>2</v>
      </c>
      <c r="I22" s="2">
        <v>59</v>
      </c>
    </row>
    <row r="23" spans="1:9" x14ac:dyDescent="0.2">
      <c r="A23" s="14" t="s">
        <v>66</v>
      </c>
      <c r="B23" s="1" t="s">
        <v>65</v>
      </c>
      <c r="C23" s="2">
        <v>367</v>
      </c>
      <c r="D23" s="2">
        <v>791</v>
      </c>
      <c r="E23" s="2">
        <v>123</v>
      </c>
      <c r="F23" s="2">
        <v>110</v>
      </c>
      <c r="G23" s="2">
        <v>65</v>
      </c>
      <c r="H23" s="2">
        <v>21</v>
      </c>
      <c r="I23" s="2">
        <v>1477</v>
      </c>
    </row>
    <row r="24" spans="1:9" x14ac:dyDescent="0.2">
      <c r="A24" s="14" t="s">
        <v>64</v>
      </c>
      <c r="B24" s="1" t="s">
        <v>63</v>
      </c>
      <c r="C24" s="2">
        <v>413</v>
      </c>
      <c r="D24" s="2">
        <v>942</v>
      </c>
      <c r="E24" s="2">
        <v>70</v>
      </c>
      <c r="F24" s="2">
        <v>32</v>
      </c>
      <c r="G24" s="2">
        <v>7</v>
      </c>
      <c r="H24" s="2" t="s">
        <v>1</v>
      </c>
      <c r="I24" s="2">
        <v>1464</v>
      </c>
    </row>
    <row r="25" spans="1:9" x14ac:dyDescent="0.2">
      <c r="A25" s="14" t="s">
        <v>62</v>
      </c>
      <c r="B25" s="15" t="s">
        <v>61</v>
      </c>
      <c r="C25" s="2">
        <v>883</v>
      </c>
      <c r="D25" s="2">
        <v>1959</v>
      </c>
      <c r="E25" s="2">
        <v>114</v>
      </c>
      <c r="F25" s="2">
        <v>38</v>
      </c>
      <c r="G25" s="2">
        <v>16</v>
      </c>
      <c r="H25" s="2">
        <v>2</v>
      </c>
      <c r="I25" s="2">
        <v>3012</v>
      </c>
    </row>
    <row r="26" spans="1:9" x14ac:dyDescent="0.2">
      <c r="A26" s="14" t="s">
        <v>60</v>
      </c>
      <c r="B26" s="15" t="s">
        <v>59</v>
      </c>
      <c r="C26" s="2">
        <v>132</v>
      </c>
      <c r="D26" s="2">
        <v>365</v>
      </c>
      <c r="E26" s="2">
        <v>28</v>
      </c>
      <c r="F26" s="2">
        <v>20</v>
      </c>
      <c r="G26" s="2">
        <v>4</v>
      </c>
      <c r="H26" s="2">
        <v>3</v>
      </c>
      <c r="I26" s="2">
        <v>552</v>
      </c>
    </row>
    <row r="27" spans="1:9" ht="22.5" x14ac:dyDescent="0.2">
      <c r="A27" s="14" t="s">
        <v>58</v>
      </c>
      <c r="B27" s="15" t="s">
        <v>57</v>
      </c>
      <c r="C27" s="2">
        <v>358</v>
      </c>
      <c r="D27" s="2">
        <v>581</v>
      </c>
      <c r="E27" s="2">
        <v>44</v>
      </c>
      <c r="F27" s="2">
        <v>16</v>
      </c>
      <c r="G27" s="2">
        <v>6</v>
      </c>
      <c r="H27" s="2">
        <v>1</v>
      </c>
      <c r="I27" s="2">
        <v>1006</v>
      </c>
    </row>
    <row r="28" spans="1:9" x14ac:dyDescent="0.2">
      <c r="A28" s="14" t="s">
        <v>56</v>
      </c>
      <c r="B28" s="15" t="s">
        <v>55</v>
      </c>
      <c r="C28" s="2">
        <v>192</v>
      </c>
      <c r="D28" s="2">
        <v>298</v>
      </c>
      <c r="E28" s="2">
        <v>4</v>
      </c>
      <c r="F28" s="2">
        <v>3</v>
      </c>
      <c r="G28" s="2" t="s">
        <v>1</v>
      </c>
      <c r="H28" s="2" t="s">
        <v>1</v>
      </c>
      <c r="I28" s="2">
        <v>497</v>
      </c>
    </row>
    <row r="29" spans="1:9" ht="22.5" x14ac:dyDescent="0.2">
      <c r="A29" s="14" t="s">
        <v>54</v>
      </c>
      <c r="B29" s="15" t="s">
        <v>53</v>
      </c>
      <c r="C29" s="2">
        <v>156</v>
      </c>
      <c r="D29" s="2">
        <v>152</v>
      </c>
      <c r="E29" s="2" t="s">
        <v>1</v>
      </c>
      <c r="F29" s="2">
        <v>2</v>
      </c>
      <c r="G29" s="2">
        <v>3</v>
      </c>
      <c r="H29" s="2" t="s">
        <v>1</v>
      </c>
      <c r="I29" s="2">
        <v>313</v>
      </c>
    </row>
    <row r="30" spans="1:9" x14ac:dyDescent="0.2">
      <c r="A30" s="14" t="s">
        <v>52</v>
      </c>
      <c r="B30" s="15" t="s">
        <v>51</v>
      </c>
      <c r="C30" s="2">
        <v>535</v>
      </c>
      <c r="D30" s="2">
        <v>425</v>
      </c>
      <c r="E30" s="2">
        <v>25</v>
      </c>
      <c r="F30" s="2">
        <v>3</v>
      </c>
      <c r="G30" s="2">
        <v>1</v>
      </c>
      <c r="H30" s="2" t="s">
        <v>1</v>
      </c>
      <c r="I30" s="2">
        <v>989</v>
      </c>
    </row>
    <row r="31" spans="1:9" ht="22.5" x14ac:dyDescent="0.2">
      <c r="A31" s="14" t="s">
        <v>50</v>
      </c>
      <c r="B31" s="15" t="s">
        <v>49</v>
      </c>
      <c r="C31" s="2">
        <v>773</v>
      </c>
      <c r="D31" s="2">
        <v>1069</v>
      </c>
      <c r="E31" s="2">
        <v>21</v>
      </c>
      <c r="F31" s="2">
        <v>7</v>
      </c>
      <c r="G31" s="2" t="s">
        <v>1</v>
      </c>
      <c r="H31" s="2" t="s">
        <v>1</v>
      </c>
      <c r="I31" s="2">
        <v>1870</v>
      </c>
    </row>
    <row r="32" spans="1:9" ht="22.5" x14ac:dyDescent="0.2">
      <c r="A32" s="14" t="s">
        <v>48</v>
      </c>
      <c r="B32" s="15" t="s">
        <v>47</v>
      </c>
      <c r="C32" s="2">
        <v>268</v>
      </c>
      <c r="D32" s="2">
        <v>318</v>
      </c>
      <c r="E32" s="2">
        <v>25</v>
      </c>
      <c r="F32" s="2">
        <v>20</v>
      </c>
      <c r="G32" s="2">
        <v>3</v>
      </c>
      <c r="H32" s="2">
        <v>1</v>
      </c>
      <c r="I32" s="2">
        <v>635</v>
      </c>
    </row>
    <row r="33" spans="1:9" s="25" customFormat="1" ht="22.5" x14ac:dyDescent="0.2">
      <c r="A33" s="14" t="s">
        <v>46</v>
      </c>
      <c r="B33" s="4" t="s">
        <v>45</v>
      </c>
      <c r="C33" s="2" t="s">
        <v>1</v>
      </c>
      <c r="D33" s="2">
        <v>3</v>
      </c>
      <c r="E33" s="2" t="s">
        <v>1</v>
      </c>
      <c r="F33" s="2" t="s">
        <v>1</v>
      </c>
      <c r="G33" s="2" t="s">
        <v>1</v>
      </c>
      <c r="H33" s="2" t="s">
        <v>1</v>
      </c>
      <c r="I33" s="2">
        <v>3</v>
      </c>
    </row>
    <row r="34" spans="1:9" x14ac:dyDescent="0.2">
      <c r="A34" s="14" t="s">
        <v>44</v>
      </c>
      <c r="B34" s="1" t="s">
        <v>43</v>
      </c>
      <c r="C34" s="2">
        <v>112</v>
      </c>
      <c r="D34" s="2">
        <v>105</v>
      </c>
      <c r="E34" s="2">
        <v>1</v>
      </c>
      <c r="F34" s="2">
        <v>1</v>
      </c>
      <c r="G34" s="2">
        <v>1</v>
      </c>
      <c r="H34" s="2" t="s">
        <v>1</v>
      </c>
      <c r="I34" s="2">
        <v>220</v>
      </c>
    </row>
    <row r="35" spans="1:9" ht="22.5" x14ac:dyDescent="0.2">
      <c r="A35" s="14" t="s">
        <v>42</v>
      </c>
      <c r="B35" s="4" t="s">
        <v>41</v>
      </c>
      <c r="C35" s="2">
        <v>155</v>
      </c>
      <c r="D35" s="2">
        <v>383</v>
      </c>
      <c r="E35" s="2">
        <v>9</v>
      </c>
      <c r="F35" s="2">
        <v>2</v>
      </c>
      <c r="G35" s="2">
        <v>1</v>
      </c>
      <c r="H35" s="2" t="s">
        <v>1</v>
      </c>
      <c r="I35" s="2">
        <v>550</v>
      </c>
    </row>
    <row r="36" spans="1:9" ht="22.5" x14ac:dyDescent="0.2">
      <c r="A36" s="14" t="s">
        <v>40</v>
      </c>
      <c r="B36" s="4" t="s">
        <v>39</v>
      </c>
      <c r="C36" s="2">
        <v>112</v>
      </c>
      <c r="D36" s="2">
        <v>141</v>
      </c>
      <c r="E36" s="2">
        <v>6</v>
      </c>
      <c r="F36" s="2">
        <v>4</v>
      </c>
      <c r="G36" s="2" t="s">
        <v>1</v>
      </c>
      <c r="H36" s="2" t="s">
        <v>1</v>
      </c>
      <c r="I36" s="2">
        <v>263</v>
      </c>
    </row>
    <row r="37" spans="1:9" x14ac:dyDescent="0.2">
      <c r="A37" s="14" t="s">
        <v>38</v>
      </c>
      <c r="B37" s="4" t="s">
        <v>37</v>
      </c>
      <c r="C37" s="2">
        <v>62</v>
      </c>
      <c r="D37" s="2">
        <v>155</v>
      </c>
      <c r="E37" s="2">
        <v>5</v>
      </c>
      <c r="F37" s="2">
        <v>1</v>
      </c>
      <c r="G37" s="2" t="s">
        <v>1</v>
      </c>
      <c r="H37" s="2" t="s">
        <v>1</v>
      </c>
      <c r="I37" s="2">
        <v>223</v>
      </c>
    </row>
    <row r="38" spans="1:9" x14ac:dyDescent="0.2">
      <c r="A38" s="14" t="s">
        <v>36</v>
      </c>
      <c r="B38" s="4" t="s">
        <v>35</v>
      </c>
      <c r="C38" s="2" t="s">
        <v>1</v>
      </c>
      <c r="D38" s="2" t="s">
        <v>1</v>
      </c>
      <c r="E38" s="2" t="s">
        <v>1</v>
      </c>
      <c r="F38" s="2" t="s">
        <v>1</v>
      </c>
      <c r="G38" s="2" t="s">
        <v>1</v>
      </c>
      <c r="H38" s="2" t="s">
        <v>1</v>
      </c>
      <c r="I38" s="2" t="s">
        <v>1</v>
      </c>
    </row>
    <row r="39" spans="1:9" x14ac:dyDescent="0.2">
      <c r="A39" s="13" t="s">
        <v>34</v>
      </c>
      <c r="B39" s="3" t="s">
        <v>0</v>
      </c>
      <c r="C39" s="2">
        <v>4850</v>
      </c>
      <c r="D39" s="2">
        <v>7898</v>
      </c>
      <c r="E39" s="2">
        <v>499</v>
      </c>
      <c r="F39" s="2">
        <v>281</v>
      </c>
      <c r="G39" s="2">
        <v>117</v>
      </c>
      <c r="H39" s="2">
        <v>31</v>
      </c>
      <c r="I39" s="2">
        <v>13676</v>
      </c>
    </row>
  </sheetData>
  <mergeCells count="4">
    <mergeCell ref="B2:B3"/>
    <mergeCell ref="A2:A3"/>
    <mergeCell ref="C3:H3"/>
    <mergeCell ref="I2:I3"/>
  </mergeCells>
  <pageMargins left="0.75" right="0.67" top="0.27" bottom="0.3" header="0.22" footer="0.25"/>
  <pageSetup orientation="portrait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2829-11DE-4E56-B724-365C8361D519}">
  <dimension ref="A1:F25"/>
  <sheetViews>
    <sheetView workbookViewId="0"/>
  </sheetViews>
  <sheetFormatPr defaultRowHeight="11.25" x14ac:dyDescent="0.2"/>
  <cols>
    <col min="1" max="1" width="41" style="1" customWidth="1"/>
    <col min="2" max="5" width="9.85546875" style="1" customWidth="1"/>
    <col min="6" max="16384" width="9.140625" style="1"/>
  </cols>
  <sheetData>
    <row r="1" spans="1:6" x14ac:dyDescent="0.2">
      <c r="A1" s="12" t="s">
        <v>122</v>
      </c>
      <c r="B1" s="12"/>
      <c r="C1" s="12"/>
      <c r="D1" s="12"/>
      <c r="E1" s="12"/>
    </row>
    <row r="2" spans="1:6" x14ac:dyDescent="0.2">
      <c r="A2" s="11" t="s">
        <v>32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8" t="s">
        <v>31</v>
      </c>
      <c r="B3" s="7">
        <v>3042</v>
      </c>
      <c r="C3" s="7">
        <v>4875</v>
      </c>
      <c r="D3" s="7">
        <v>5337</v>
      </c>
      <c r="E3" s="7">
        <v>5758</v>
      </c>
      <c r="F3" s="2">
        <v>6185</v>
      </c>
    </row>
    <row r="4" spans="1:6" x14ac:dyDescent="0.2">
      <c r="A4" s="4" t="s">
        <v>13</v>
      </c>
      <c r="B4" s="2"/>
      <c r="C4" s="2"/>
      <c r="D4" s="2"/>
      <c r="E4" s="2"/>
      <c r="F4" s="2"/>
    </row>
    <row r="5" spans="1:6" x14ac:dyDescent="0.2">
      <c r="A5" s="6" t="s">
        <v>30</v>
      </c>
      <c r="B5" s="2">
        <v>2969</v>
      </c>
      <c r="C5" s="2">
        <v>4808</v>
      </c>
      <c r="D5" s="2">
        <v>5272</v>
      </c>
      <c r="E5" s="2">
        <v>5694</v>
      </c>
      <c r="F5" s="2">
        <v>6119</v>
      </c>
    </row>
    <row r="6" spans="1:6" x14ac:dyDescent="0.2">
      <c r="A6" s="6" t="s">
        <v>29</v>
      </c>
      <c r="B6" s="2">
        <v>72</v>
      </c>
      <c r="C6" s="2">
        <v>66</v>
      </c>
      <c r="D6" s="2">
        <v>64</v>
      </c>
      <c r="E6" s="2">
        <v>63</v>
      </c>
      <c r="F6" s="2">
        <v>65</v>
      </c>
    </row>
    <row r="7" spans="1:6" x14ac:dyDescent="0.2">
      <c r="A7" s="4" t="s">
        <v>28</v>
      </c>
      <c r="B7" s="2">
        <v>149</v>
      </c>
      <c r="C7" s="2">
        <v>79</v>
      </c>
      <c r="D7" s="2">
        <v>71</v>
      </c>
      <c r="E7" s="2">
        <v>64</v>
      </c>
      <c r="F7" s="2">
        <v>67</v>
      </c>
    </row>
    <row r="8" spans="1:6" x14ac:dyDescent="0.2">
      <c r="A8" s="4" t="s">
        <v>27</v>
      </c>
      <c r="B8" s="2">
        <v>49</v>
      </c>
      <c r="C8" s="2">
        <v>16</v>
      </c>
      <c r="D8" s="2">
        <v>14</v>
      </c>
      <c r="E8" s="2">
        <v>12</v>
      </c>
      <c r="F8" s="2">
        <v>12</v>
      </c>
    </row>
    <row r="9" spans="1:6" x14ac:dyDescent="0.2">
      <c r="A9" s="4" t="s">
        <v>26</v>
      </c>
      <c r="B9" s="2">
        <v>153</v>
      </c>
      <c r="C9" s="2">
        <v>151</v>
      </c>
      <c r="D9" s="2">
        <v>147</v>
      </c>
      <c r="E9" s="2">
        <v>160</v>
      </c>
      <c r="F9" s="2">
        <v>161</v>
      </c>
    </row>
    <row r="10" spans="1:6" x14ac:dyDescent="0.2">
      <c r="A10" s="4" t="s">
        <v>25</v>
      </c>
      <c r="B10" s="2">
        <v>1</v>
      </c>
      <c r="C10" s="2" t="s">
        <v>1</v>
      </c>
      <c r="D10" s="2" t="s">
        <v>1</v>
      </c>
      <c r="E10" s="2" t="s">
        <v>1</v>
      </c>
      <c r="F10" s="2" t="s">
        <v>1</v>
      </c>
    </row>
    <row r="11" spans="1:6" x14ac:dyDescent="0.2">
      <c r="A11" s="4" t="s">
        <v>24</v>
      </c>
      <c r="B11" s="2">
        <v>3345</v>
      </c>
      <c r="C11" s="2">
        <v>5105</v>
      </c>
      <c r="D11" s="2">
        <v>5555</v>
      </c>
      <c r="E11" s="2">
        <v>5982</v>
      </c>
      <c r="F11" s="2">
        <v>6413</v>
      </c>
    </row>
    <row r="12" spans="1:6" x14ac:dyDescent="0.2">
      <c r="A12" s="4" t="s">
        <v>23</v>
      </c>
      <c r="B12" s="2">
        <v>3306</v>
      </c>
      <c r="C12" s="2">
        <v>3927</v>
      </c>
      <c r="D12" s="2">
        <v>3768</v>
      </c>
      <c r="E12" s="2">
        <v>3561</v>
      </c>
      <c r="F12" s="2">
        <v>3341</v>
      </c>
    </row>
    <row r="13" spans="1:6" x14ac:dyDescent="0.2">
      <c r="A13" s="4" t="s">
        <v>13</v>
      </c>
      <c r="B13" s="2"/>
      <c r="C13" s="2"/>
      <c r="D13" s="2"/>
      <c r="E13" s="2"/>
      <c r="F13" s="2"/>
    </row>
    <row r="14" spans="1:6" x14ac:dyDescent="0.2">
      <c r="A14" s="6" t="s">
        <v>22</v>
      </c>
      <c r="B14" s="2">
        <v>247</v>
      </c>
      <c r="C14" s="2">
        <v>209</v>
      </c>
      <c r="D14" s="2">
        <v>187</v>
      </c>
      <c r="E14" s="2">
        <v>180</v>
      </c>
      <c r="F14" s="2">
        <v>169</v>
      </c>
    </row>
    <row r="15" spans="1:6" x14ac:dyDescent="0.2">
      <c r="A15" s="6" t="s">
        <v>21</v>
      </c>
      <c r="B15" s="2">
        <v>3059</v>
      </c>
      <c r="C15" s="2">
        <v>3718</v>
      </c>
      <c r="D15" s="2">
        <v>3581</v>
      </c>
      <c r="E15" s="2">
        <v>3381</v>
      </c>
      <c r="F15" s="2">
        <v>3154</v>
      </c>
    </row>
    <row r="16" spans="1:6" x14ac:dyDescent="0.2">
      <c r="A16" s="4" t="s">
        <v>19</v>
      </c>
      <c r="B16" s="2">
        <v>2</v>
      </c>
      <c r="C16" s="2">
        <v>9</v>
      </c>
      <c r="D16" s="2">
        <v>8</v>
      </c>
      <c r="E16" s="2">
        <v>9</v>
      </c>
      <c r="F16" s="2">
        <v>9</v>
      </c>
    </row>
    <row r="17" spans="1:6" x14ac:dyDescent="0.2">
      <c r="A17" s="4" t="s">
        <v>17</v>
      </c>
      <c r="B17" s="2">
        <v>14</v>
      </c>
      <c r="C17" s="2" t="s">
        <v>1</v>
      </c>
      <c r="D17" s="2" t="s">
        <v>1</v>
      </c>
      <c r="E17" s="2" t="s">
        <v>1</v>
      </c>
      <c r="F17" s="2" t="s">
        <v>1</v>
      </c>
    </row>
    <row r="18" spans="1:6" x14ac:dyDescent="0.2">
      <c r="A18" s="4" t="s">
        <v>16</v>
      </c>
      <c r="B18" s="2">
        <v>3322</v>
      </c>
      <c r="C18" s="2">
        <v>3936</v>
      </c>
      <c r="D18" s="2">
        <v>3776</v>
      </c>
      <c r="E18" s="2">
        <v>3570</v>
      </c>
      <c r="F18" s="2">
        <v>3350</v>
      </c>
    </row>
    <row r="19" spans="1:6" x14ac:dyDescent="0.2">
      <c r="A19" s="3" t="s">
        <v>15</v>
      </c>
      <c r="B19" s="2">
        <v>6667</v>
      </c>
      <c r="C19" s="2">
        <v>9041</v>
      </c>
      <c r="D19" s="2">
        <v>9331</v>
      </c>
      <c r="E19" s="2">
        <v>9552</v>
      </c>
      <c r="F19" s="2">
        <v>9763</v>
      </c>
    </row>
    <row r="20" spans="1:6" x14ac:dyDescent="0.2">
      <c r="A20" s="4" t="s">
        <v>14</v>
      </c>
      <c r="B20" s="2">
        <v>15132</v>
      </c>
      <c r="C20" s="2">
        <v>15341</v>
      </c>
      <c r="D20" s="2">
        <v>15003</v>
      </c>
      <c r="E20" s="2">
        <v>14204</v>
      </c>
      <c r="F20" s="2">
        <v>14158</v>
      </c>
    </row>
    <row r="21" spans="1:6" x14ac:dyDescent="0.2">
      <c r="A21" s="4" t="s">
        <v>13</v>
      </c>
      <c r="B21" s="2"/>
      <c r="C21" s="2"/>
      <c r="D21" s="2"/>
      <c r="E21" s="2"/>
      <c r="F21" s="2"/>
    </row>
    <row r="22" spans="1:6" x14ac:dyDescent="0.2">
      <c r="A22" s="6" t="s">
        <v>12</v>
      </c>
      <c r="B22" s="2">
        <v>9313</v>
      </c>
      <c r="C22" s="2">
        <v>9256</v>
      </c>
      <c r="D22" s="2">
        <v>9022</v>
      </c>
      <c r="E22" s="2">
        <v>8386</v>
      </c>
      <c r="F22" s="2">
        <v>8154</v>
      </c>
    </row>
    <row r="23" spans="1:6" x14ac:dyDescent="0.2">
      <c r="A23" s="6" t="s">
        <v>11</v>
      </c>
      <c r="B23" s="2">
        <v>4357</v>
      </c>
      <c r="C23" s="2">
        <v>4167</v>
      </c>
      <c r="D23" s="2">
        <v>4231</v>
      </c>
      <c r="E23" s="2">
        <v>4254</v>
      </c>
      <c r="F23" s="2">
        <v>4476</v>
      </c>
    </row>
    <row r="24" spans="1:6" x14ac:dyDescent="0.2">
      <c r="A24" s="6" t="s">
        <v>10</v>
      </c>
      <c r="B24" s="2">
        <v>1462</v>
      </c>
      <c r="C24" s="2">
        <v>1918</v>
      </c>
      <c r="D24" s="2">
        <v>1750</v>
      </c>
      <c r="E24" s="2">
        <v>1564</v>
      </c>
      <c r="F24" s="2">
        <v>1528</v>
      </c>
    </row>
    <row r="25" spans="1:6" x14ac:dyDescent="0.2">
      <c r="A25" s="3" t="s">
        <v>6</v>
      </c>
      <c r="B25" s="2">
        <v>21799</v>
      </c>
      <c r="C25" s="2">
        <v>24382</v>
      </c>
      <c r="D25" s="2">
        <v>24334</v>
      </c>
      <c r="E25" s="2">
        <v>23756</v>
      </c>
      <c r="F25" s="2">
        <v>23921</v>
      </c>
    </row>
  </sheetData>
  <pageMargins left="0.75" right="0.67" top="1" bottom="1" header="0.5" footer="0.5"/>
  <pageSetup orientation="portrait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5D23-A34D-4713-840B-06628B11D1A5}">
  <dimension ref="A1:H38"/>
  <sheetViews>
    <sheetView workbookViewId="0"/>
  </sheetViews>
  <sheetFormatPr defaultRowHeight="11.25" x14ac:dyDescent="0.2"/>
  <cols>
    <col min="1" max="1" width="7.5703125" style="1" customWidth="1"/>
    <col min="2" max="2" width="18.5703125" style="1" customWidth="1"/>
    <col min="3" max="5" width="8.85546875" style="1" customWidth="1"/>
    <col min="6" max="6" width="9.5703125" style="1" customWidth="1"/>
    <col min="7" max="8" width="8.85546875" style="1" customWidth="1"/>
    <col min="9" max="16384" width="9.140625" style="1"/>
  </cols>
  <sheetData>
    <row r="1" spans="1:8" x14ac:dyDescent="0.2">
      <c r="A1" s="12" t="s">
        <v>124</v>
      </c>
      <c r="B1" s="24"/>
      <c r="C1" s="24"/>
      <c r="D1" s="24"/>
      <c r="E1" s="24"/>
      <c r="F1" s="24"/>
      <c r="G1" s="24"/>
      <c r="H1" s="24"/>
    </row>
    <row r="2" spans="1:8" x14ac:dyDescent="0.2">
      <c r="A2" s="47" t="s">
        <v>112</v>
      </c>
      <c r="B2" s="48" t="s">
        <v>111</v>
      </c>
      <c r="C2" s="48" t="s">
        <v>0</v>
      </c>
      <c r="D2" s="48" t="s">
        <v>110</v>
      </c>
      <c r="E2" s="48"/>
      <c r="F2" s="48"/>
      <c r="G2" s="48"/>
      <c r="H2" s="49"/>
    </row>
    <row r="3" spans="1:8" ht="22.5" x14ac:dyDescent="0.2">
      <c r="A3" s="47"/>
      <c r="B3" s="48"/>
      <c r="C3" s="48"/>
      <c r="D3" s="10" t="s">
        <v>109</v>
      </c>
      <c r="E3" s="10" t="s">
        <v>108</v>
      </c>
      <c r="F3" s="10" t="s">
        <v>107</v>
      </c>
      <c r="G3" s="10" t="s">
        <v>106</v>
      </c>
      <c r="H3" s="9" t="s">
        <v>105</v>
      </c>
    </row>
    <row r="4" spans="1:8" ht="33.75" x14ac:dyDescent="0.2">
      <c r="A4" s="14" t="s">
        <v>104</v>
      </c>
      <c r="B4" s="23" t="s">
        <v>103</v>
      </c>
      <c r="C4" s="7">
        <v>1003</v>
      </c>
      <c r="D4" s="7">
        <v>216</v>
      </c>
      <c r="E4" s="7">
        <v>7</v>
      </c>
      <c r="F4" s="7">
        <v>11</v>
      </c>
      <c r="G4" s="7">
        <v>76</v>
      </c>
      <c r="H4" s="7">
        <v>606</v>
      </c>
    </row>
    <row r="5" spans="1:8" x14ac:dyDescent="0.2">
      <c r="A5" s="14" t="s">
        <v>102</v>
      </c>
      <c r="B5" s="22" t="s">
        <v>101</v>
      </c>
      <c r="C5" s="2">
        <v>27</v>
      </c>
      <c r="D5" s="2">
        <v>20</v>
      </c>
      <c r="E5" s="2">
        <v>1</v>
      </c>
      <c r="F5" s="2" t="s">
        <v>1</v>
      </c>
      <c r="G5" s="2">
        <v>2</v>
      </c>
      <c r="H5" s="2">
        <v>4</v>
      </c>
    </row>
    <row r="6" spans="1:8" ht="33.75" x14ac:dyDescent="0.2">
      <c r="A6" s="20" t="s">
        <v>100</v>
      </c>
      <c r="B6" s="19" t="s">
        <v>99</v>
      </c>
      <c r="C6" s="2">
        <v>230</v>
      </c>
      <c r="D6" s="2">
        <v>101</v>
      </c>
      <c r="E6" s="2">
        <v>2</v>
      </c>
      <c r="F6" s="2">
        <v>4</v>
      </c>
      <c r="G6" s="2">
        <v>26</v>
      </c>
      <c r="H6" s="2">
        <v>97</v>
      </c>
    </row>
    <row r="7" spans="1:8" ht="22.5" x14ac:dyDescent="0.2">
      <c r="A7" s="20" t="s">
        <v>98</v>
      </c>
      <c r="B7" s="19" t="s">
        <v>97</v>
      </c>
      <c r="C7" s="2">
        <v>156</v>
      </c>
      <c r="D7" s="2">
        <v>43</v>
      </c>
      <c r="E7" s="2" t="s">
        <v>1</v>
      </c>
      <c r="F7" s="2">
        <v>2</v>
      </c>
      <c r="G7" s="2">
        <v>24</v>
      </c>
      <c r="H7" s="2">
        <v>86</v>
      </c>
    </row>
    <row r="8" spans="1:8" ht="33.75" x14ac:dyDescent="0.2">
      <c r="A8" s="21" t="s">
        <v>96</v>
      </c>
      <c r="B8" s="19" t="s">
        <v>95</v>
      </c>
      <c r="C8" s="2">
        <v>314</v>
      </c>
      <c r="D8" s="2">
        <v>109</v>
      </c>
      <c r="E8" s="2">
        <v>1</v>
      </c>
      <c r="F8" s="2">
        <v>3</v>
      </c>
      <c r="G8" s="2">
        <v>53</v>
      </c>
      <c r="H8" s="2">
        <v>139</v>
      </c>
    </row>
    <row r="9" spans="1:8" ht="22.5" x14ac:dyDescent="0.2">
      <c r="A9" s="20" t="s">
        <v>94</v>
      </c>
      <c r="B9" s="19" t="s">
        <v>93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</row>
    <row r="10" spans="1:8" ht="22.5" x14ac:dyDescent="0.2">
      <c r="A10" s="20" t="s">
        <v>92</v>
      </c>
      <c r="B10" s="19" t="s">
        <v>91</v>
      </c>
      <c r="C10" s="2">
        <v>41</v>
      </c>
      <c r="D10" s="2">
        <v>29</v>
      </c>
      <c r="E10" s="2">
        <v>3</v>
      </c>
      <c r="F10" s="2" t="s">
        <v>1</v>
      </c>
      <c r="G10" s="2">
        <v>2</v>
      </c>
      <c r="H10" s="2">
        <v>6</v>
      </c>
    </row>
    <row r="11" spans="1:8" x14ac:dyDescent="0.2">
      <c r="A11" s="20" t="s">
        <v>90</v>
      </c>
      <c r="B11" s="19" t="s">
        <v>89</v>
      </c>
      <c r="C11" s="2">
        <v>2</v>
      </c>
      <c r="D11" s="2">
        <v>1</v>
      </c>
      <c r="E11" s="2" t="s">
        <v>1</v>
      </c>
      <c r="F11" s="2" t="s">
        <v>1</v>
      </c>
      <c r="G11" s="2">
        <v>1</v>
      </c>
      <c r="H11" s="2" t="s">
        <v>1</v>
      </c>
    </row>
    <row r="12" spans="1:8" ht="33.75" x14ac:dyDescent="0.2">
      <c r="A12" s="20" t="s">
        <v>88</v>
      </c>
      <c r="B12" s="19" t="s">
        <v>87</v>
      </c>
      <c r="C12" s="2">
        <v>217</v>
      </c>
      <c r="D12" s="2">
        <v>111</v>
      </c>
      <c r="E12" s="2">
        <v>1</v>
      </c>
      <c r="F12" s="2">
        <v>1</v>
      </c>
      <c r="G12" s="2">
        <v>30</v>
      </c>
      <c r="H12" s="2">
        <v>70</v>
      </c>
    </row>
    <row r="13" spans="1:8" ht="33.75" x14ac:dyDescent="0.2">
      <c r="A13" s="20" t="s">
        <v>86</v>
      </c>
      <c r="B13" s="19" t="s">
        <v>85</v>
      </c>
      <c r="C13" s="2">
        <v>267</v>
      </c>
      <c r="D13" s="2">
        <v>135</v>
      </c>
      <c r="E13" s="2">
        <v>1</v>
      </c>
      <c r="F13" s="2" t="s">
        <v>1</v>
      </c>
      <c r="G13" s="2">
        <v>50</v>
      </c>
      <c r="H13" s="2">
        <v>78</v>
      </c>
    </row>
    <row r="14" spans="1:8" ht="33.75" x14ac:dyDescent="0.2">
      <c r="A14" s="20" t="s">
        <v>84</v>
      </c>
      <c r="B14" s="19" t="s">
        <v>83</v>
      </c>
      <c r="C14" s="2">
        <v>30</v>
      </c>
      <c r="D14" s="2">
        <v>16</v>
      </c>
      <c r="E14" s="2" t="s">
        <v>1</v>
      </c>
      <c r="F14" s="2" t="s">
        <v>1</v>
      </c>
      <c r="G14" s="2">
        <v>4</v>
      </c>
      <c r="H14" s="2">
        <v>8</v>
      </c>
    </row>
    <row r="15" spans="1:8" ht="22.5" x14ac:dyDescent="0.2">
      <c r="A15" s="20" t="s">
        <v>82</v>
      </c>
      <c r="B15" s="19" t="s">
        <v>81</v>
      </c>
      <c r="C15" s="2">
        <v>23</v>
      </c>
      <c r="D15" s="2">
        <v>18</v>
      </c>
      <c r="E15" s="2" t="s">
        <v>1</v>
      </c>
      <c r="F15" s="2" t="s">
        <v>1</v>
      </c>
      <c r="G15" s="2">
        <v>2</v>
      </c>
      <c r="H15" s="2">
        <v>3</v>
      </c>
    </row>
    <row r="16" spans="1:8" ht="22.5" x14ac:dyDescent="0.2">
      <c r="A16" s="20" t="s">
        <v>80</v>
      </c>
      <c r="B16" s="19" t="s">
        <v>79</v>
      </c>
      <c r="C16" s="2">
        <v>68</v>
      </c>
      <c r="D16" s="2">
        <v>36</v>
      </c>
      <c r="E16" s="2" t="s">
        <v>1</v>
      </c>
      <c r="F16" s="2" t="s">
        <v>1</v>
      </c>
      <c r="G16" s="2">
        <v>14</v>
      </c>
      <c r="H16" s="2">
        <v>14</v>
      </c>
    </row>
    <row r="17" spans="1:8" x14ac:dyDescent="0.2">
      <c r="A17" s="20" t="s">
        <v>78</v>
      </c>
      <c r="B17" s="19" t="s">
        <v>77</v>
      </c>
      <c r="C17" s="2">
        <v>38</v>
      </c>
      <c r="D17" s="2">
        <v>26</v>
      </c>
      <c r="E17" s="2" t="s">
        <v>1</v>
      </c>
      <c r="F17" s="2" t="s">
        <v>1</v>
      </c>
      <c r="G17" s="2">
        <v>6</v>
      </c>
      <c r="H17" s="2">
        <v>5</v>
      </c>
    </row>
    <row r="18" spans="1:8" ht="45" x14ac:dyDescent="0.2">
      <c r="A18" s="20" t="s">
        <v>76</v>
      </c>
      <c r="B18" s="19" t="s">
        <v>75</v>
      </c>
      <c r="C18" s="2">
        <v>487</v>
      </c>
      <c r="D18" s="2">
        <v>113</v>
      </c>
      <c r="E18" s="2" t="s">
        <v>1</v>
      </c>
      <c r="F18" s="2">
        <v>1</v>
      </c>
      <c r="G18" s="2">
        <v>51</v>
      </c>
      <c r="H18" s="2">
        <v>315</v>
      </c>
    </row>
    <row r="19" spans="1:8" x14ac:dyDescent="0.2">
      <c r="A19" s="14" t="s">
        <v>74</v>
      </c>
      <c r="B19" s="16" t="s">
        <v>73</v>
      </c>
      <c r="C19" s="2">
        <v>1873</v>
      </c>
      <c r="D19" s="2">
        <v>738</v>
      </c>
      <c r="E19" s="2">
        <v>8</v>
      </c>
      <c r="F19" s="2">
        <v>11</v>
      </c>
      <c r="G19" s="2">
        <v>263</v>
      </c>
      <c r="H19" s="2">
        <v>821</v>
      </c>
    </row>
    <row r="20" spans="1:8" ht="33.75" x14ac:dyDescent="0.2">
      <c r="A20" s="14" t="s">
        <v>72</v>
      </c>
      <c r="B20" s="15" t="s">
        <v>71</v>
      </c>
      <c r="C20" s="2">
        <v>11</v>
      </c>
      <c r="D20" s="2">
        <v>8</v>
      </c>
      <c r="E20" s="2">
        <v>2</v>
      </c>
      <c r="F20" s="2" t="s">
        <v>1</v>
      </c>
      <c r="G20" s="2">
        <v>1</v>
      </c>
      <c r="H20" s="2" t="s">
        <v>1</v>
      </c>
    </row>
    <row r="21" spans="1:8" ht="33.75" x14ac:dyDescent="0.2">
      <c r="A21" s="14" t="s">
        <v>70</v>
      </c>
      <c r="B21" s="15" t="s">
        <v>69</v>
      </c>
      <c r="C21" s="2">
        <v>1911</v>
      </c>
      <c r="D21" s="2">
        <v>766</v>
      </c>
      <c r="E21" s="2">
        <v>11</v>
      </c>
      <c r="F21" s="2">
        <v>11</v>
      </c>
      <c r="G21" s="2">
        <v>266</v>
      </c>
      <c r="H21" s="2">
        <v>825</v>
      </c>
    </row>
    <row r="22" spans="1:8" ht="56.25" x14ac:dyDescent="0.2">
      <c r="A22" s="14" t="s">
        <v>68</v>
      </c>
      <c r="B22" s="15" t="s">
        <v>67</v>
      </c>
      <c r="C22" s="2">
        <v>61</v>
      </c>
      <c r="D22" s="2">
        <v>26</v>
      </c>
      <c r="E22" s="2">
        <v>5</v>
      </c>
      <c r="F22" s="2" t="s">
        <v>1</v>
      </c>
      <c r="G22" s="2">
        <v>8</v>
      </c>
      <c r="H22" s="2">
        <v>18</v>
      </c>
    </row>
    <row r="23" spans="1:8" x14ac:dyDescent="0.2">
      <c r="A23" s="14" t="s">
        <v>66</v>
      </c>
      <c r="B23" s="1" t="s">
        <v>65</v>
      </c>
      <c r="C23" s="2">
        <v>1972</v>
      </c>
      <c r="D23" s="2">
        <v>792</v>
      </c>
      <c r="E23" s="2">
        <v>16</v>
      </c>
      <c r="F23" s="2">
        <v>11</v>
      </c>
      <c r="G23" s="2">
        <v>274</v>
      </c>
      <c r="H23" s="2">
        <v>843</v>
      </c>
    </row>
    <row r="24" spans="1:8" x14ac:dyDescent="0.2">
      <c r="A24" s="14" t="s">
        <v>64</v>
      </c>
      <c r="B24" s="1" t="s">
        <v>63</v>
      </c>
      <c r="C24" s="2">
        <v>2905</v>
      </c>
      <c r="D24" s="2">
        <v>663</v>
      </c>
      <c r="E24" s="2">
        <v>5</v>
      </c>
      <c r="F24" s="2" t="s">
        <v>1</v>
      </c>
      <c r="G24" s="2">
        <v>277</v>
      </c>
      <c r="H24" s="2">
        <v>1939</v>
      </c>
    </row>
    <row r="25" spans="1:8" ht="22.5" x14ac:dyDescent="0.2">
      <c r="A25" s="14" t="s">
        <v>62</v>
      </c>
      <c r="B25" s="15" t="s">
        <v>61</v>
      </c>
      <c r="C25" s="2">
        <v>4523</v>
      </c>
      <c r="D25" s="2">
        <v>1424</v>
      </c>
      <c r="E25" s="2">
        <v>8</v>
      </c>
      <c r="F25" s="2">
        <v>9</v>
      </c>
      <c r="G25" s="2">
        <v>659</v>
      </c>
      <c r="H25" s="2">
        <v>2388</v>
      </c>
    </row>
    <row r="26" spans="1:8" x14ac:dyDescent="0.2">
      <c r="A26" s="14" t="s">
        <v>60</v>
      </c>
      <c r="B26" s="15" t="s">
        <v>59</v>
      </c>
      <c r="C26" s="2">
        <v>1067</v>
      </c>
      <c r="D26" s="2">
        <v>291</v>
      </c>
      <c r="E26" s="2">
        <v>4</v>
      </c>
      <c r="F26" s="2" t="s">
        <v>1</v>
      </c>
      <c r="G26" s="2">
        <v>84</v>
      </c>
      <c r="H26" s="2">
        <v>682</v>
      </c>
    </row>
    <row r="27" spans="1:8" ht="22.5" x14ac:dyDescent="0.2">
      <c r="A27" s="14" t="s">
        <v>58</v>
      </c>
      <c r="B27" s="15" t="s">
        <v>57</v>
      </c>
      <c r="C27" s="2">
        <v>1535</v>
      </c>
      <c r="D27" s="2">
        <v>435</v>
      </c>
      <c r="E27" s="2">
        <v>4</v>
      </c>
      <c r="F27" s="2" t="s">
        <v>1</v>
      </c>
      <c r="G27" s="2">
        <v>167</v>
      </c>
      <c r="H27" s="2">
        <v>906</v>
      </c>
    </row>
    <row r="28" spans="1:8" ht="22.5" x14ac:dyDescent="0.2">
      <c r="A28" s="14" t="s">
        <v>56</v>
      </c>
      <c r="B28" s="15" t="s">
        <v>55</v>
      </c>
      <c r="C28" s="2">
        <v>707</v>
      </c>
      <c r="D28" s="2">
        <v>194</v>
      </c>
      <c r="E28" s="2">
        <v>1</v>
      </c>
      <c r="F28" s="2" t="s">
        <v>1</v>
      </c>
      <c r="G28" s="2">
        <v>179</v>
      </c>
      <c r="H28" s="2">
        <v>328</v>
      </c>
    </row>
    <row r="29" spans="1:8" ht="22.5" x14ac:dyDescent="0.2">
      <c r="A29" s="14" t="s">
        <v>54</v>
      </c>
      <c r="B29" s="15" t="s">
        <v>53</v>
      </c>
      <c r="C29" s="2">
        <v>950</v>
      </c>
      <c r="D29" s="2">
        <v>125</v>
      </c>
      <c r="E29" s="2">
        <v>3</v>
      </c>
      <c r="F29" s="2">
        <v>4</v>
      </c>
      <c r="G29" s="2">
        <v>75</v>
      </c>
      <c r="H29" s="2">
        <v>742</v>
      </c>
    </row>
    <row r="30" spans="1:8" x14ac:dyDescent="0.2">
      <c r="A30" s="14" t="s">
        <v>52</v>
      </c>
      <c r="B30" s="15" t="s">
        <v>51</v>
      </c>
      <c r="C30" s="2">
        <v>865</v>
      </c>
      <c r="D30" s="2">
        <v>512</v>
      </c>
      <c r="E30" s="2">
        <v>9</v>
      </c>
      <c r="F30" s="2">
        <v>24</v>
      </c>
      <c r="G30" s="2">
        <v>107</v>
      </c>
      <c r="H30" s="2">
        <v>203</v>
      </c>
    </row>
    <row r="31" spans="1:8" s="25" customFormat="1" ht="22.5" x14ac:dyDescent="0.2">
      <c r="A31" s="14" t="s">
        <v>50</v>
      </c>
      <c r="B31" s="15" t="s">
        <v>49</v>
      </c>
      <c r="C31" s="2">
        <v>2972</v>
      </c>
      <c r="D31" s="2">
        <v>771</v>
      </c>
      <c r="E31" s="2">
        <v>7</v>
      </c>
      <c r="F31" s="2">
        <v>3</v>
      </c>
      <c r="G31" s="2">
        <v>560</v>
      </c>
      <c r="H31" s="2">
        <v>1530</v>
      </c>
    </row>
    <row r="32" spans="1:8" ht="33.75" x14ac:dyDescent="0.2">
      <c r="A32" s="14" t="s">
        <v>48</v>
      </c>
      <c r="B32" s="15" t="s">
        <v>47</v>
      </c>
      <c r="C32" s="2">
        <v>1709</v>
      </c>
      <c r="D32" s="2">
        <v>285</v>
      </c>
      <c r="E32" s="2" t="s">
        <v>1</v>
      </c>
      <c r="F32" s="2">
        <v>3</v>
      </c>
      <c r="G32" s="2">
        <v>137</v>
      </c>
      <c r="H32" s="2">
        <v>1274</v>
      </c>
    </row>
    <row r="33" spans="1:8" ht="33.75" x14ac:dyDescent="0.2">
      <c r="A33" s="14" t="s">
        <v>46</v>
      </c>
      <c r="B33" s="4" t="s">
        <v>45</v>
      </c>
      <c r="C33" s="2">
        <v>3</v>
      </c>
      <c r="D33" s="2">
        <v>1</v>
      </c>
      <c r="E33" s="2" t="s">
        <v>1</v>
      </c>
      <c r="F33" s="2" t="s">
        <v>1</v>
      </c>
      <c r="G33" s="2">
        <v>2</v>
      </c>
      <c r="H33" s="2" t="s">
        <v>1</v>
      </c>
    </row>
    <row r="34" spans="1:8" x14ac:dyDescent="0.2">
      <c r="A34" s="14" t="s">
        <v>44</v>
      </c>
      <c r="B34" s="1" t="s">
        <v>43</v>
      </c>
      <c r="C34" s="2">
        <v>886</v>
      </c>
      <c r="D34" s="2">
        <v>67</v>
      </c>
      <c r="E34" s="2" t="s">
        <v>1</v>
      </c>
      <c r="F34" s="2" t="s">
        <v>1</v>
      </c>
      <c r="G34" s="2">
        <v>89</v>
      </c>
      <c r="H34" s="2">
        <v>726</v>
      </c>
    </row>
    <row r="35" spans="1:8" ht="22.5" x14ac:dyDescent="0.2">
      <c r="A35" s="14" t="s">
        <v>42</v>
      </c>
      <c r="B35" s="4" t="s">
        <v>41</v>
      </c>
      <c r="C35" s="2">
        <v>849</v>
      </c>
      <c r="D35" s="2">
        <v>143</v>
      </c>
      <c r="E35" s="2" t="s">
        <v>1</v>
      </c>
      <c r="F35" s="2">
        <v>1</v>
      </c>
      <c r="G35" s="2">
        <v>330</v>
      </c>
      <c r="H35" s="2">
        <v>364</v>
      </c>
    </row>
    <row r="36" spans="1:8" ht="28.5" customHeight="1" x14ac:dyDescent="0.2">
      <c r="A36" s="14" t="s">
        <v>40</v>
      </c>
      <c r="B36" s="4" t="s">
        <v>39</v>
      </c>
      <c r="C36" s="2">
        <v>576</v>
      </c>
      <c r="D36" s="2">
        <v>120</v>
      </c>
      <c r="E36" s="2">
        <v>1</v>
      </c>
      <c r="F36" s="2" t="s">
        <v>1</v>
      </c>
      <c r="G36" s="2">
        <v>68</v>
      </c>
      <c r="H36" s="2">
        <v>383</v>
      </c>
    </row>
    <row r="37" spans="1:8" x14ac:dyDescent="0.2">
      <c r="A37" s="14" t="s">
        <v>38</v>
      </c>
      <c r="B37" s="4" t="s">
        <v>37</v>
      </c>
      <c r="C37" s="2">
        <v>1399</v>
      </c>
      <c r="D37" s="2">
        <v>80</v>
      </c>
      <c r="E37" s="2" t="s">
        <v>1</v>
      </c>
      <c r="F37" s="2">
        <v>1</v>
      </c>
      <c r="G37" s="2">
        <v>70</v>
      </c>
      <c r="H37" s="2">
        <v>1244</v>
      </c>
    </row>
    <row r="38" spans="1:8" x14ac:dyDescent="0.2">
      <c r="A38" s="13" t="s">
        <v>123</v>
      </c>
      <c r="B38" s="3" t="s">
        <v>0</v>
      </c>
      <c r="C38" s="2">
        <v>23921</v>
      </c>
      <c r="D38" s="2">
        <v>6119</v>
      </c>
      <c r="E38" s="2">
        <v>65</v>
      </c>
      <c r="F38" s="2">
        <v>67</v>
      </c>
      <c r="G38" s="2">
        <v>3154</v>
      </c>
      <c r="H38" s="2">
        <v>14158</v>
      </c>
    </row>
  </sheetData>
  <mergeCells count="4">
    <mergeCell ref="A2:A3"/>
    <mergeCell ref="B2:B3"/>
    <mergeCell ref="C2:C3"/>
    <mergeCell ref="D2:H2"/>
  </mergeCells>
  <pageMargins left="0.75" right="0.67" top="1" bottom="1" header="0.5" footer="0.5"/>
  <pageSetup orientation="portrait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C325-69B4-4E41-9304-0FA5D96E96F7}">
  <dimension ref="A1:H38"/>
  <sheetViews>
    <sheetView workbookViewId="0"/>
  </sheetViews>
  <sheetFormatPr defaultRowHeight="11.25" x14ac:dyDescent="0.2"/>
  <cols>
    <col min="1" max="1" width="8.5703125" style="1" customWidth="1"/>
    <col min="2" max="2" width="23.5703125" style="1" customWidth="1"/>
    <col min="3" max="3" width="7.5703125" style="1" customWidth="1"/>
    <col min="4" max="8" width="8.140625" style="1" customWidth="1"/>
    <col min="9" max="16384" width="9.140625" style="1"/>
  </cols>
  <sheetData>
    <row r="1" spans="1:8" x14ac:dyDescent="0.2">
      <c r="A1" s="28" t="s">
        <v>125</v>
      </c>
      <c r="B1" s="27"/>
      <c r="C1" s="27"/>
      <c r="D1" s="27"/>
      <c r="E1" s="27"/>
      <c r="F1" s="27"/>
      <c r="G1" s="27"/>
      <c r="H1" s="27"/>
    </row>
    <row r="2" spans="1:8" ht="22.5" x14ac:dyDescent="0.2">
      <c r="A2" s="47" t="s">
        <v>112</v>
      </c>
      <c r="B2" s="48" t="s">
        <v>111</v>
      </c>
      <c r="C2" s="10" t="s">
        <v>119</v>
      </c>
      <c r="D2" s="10" t="s">
        <v>118</v>
      </c>
      <c r="E2" s="10" t="s">
        <v>117</v>
      </c>
      <c r="F2" s="10" t="s">
        <v>116</v>
      </c>
      <c r="G2" s="10" t="s">
        <v>115</v>
      </c>
      <c r="H2" s="49" t="s">
        <v>0</v>
      </c>
    </row>
    <row r="3" spans="1:8" ht="11.25" customHeight="1" x14ac:dyDescent="0.2">
      <c r="A3" s="47"/>
      <c r="B3" s="48"/>
      <c r="C3" s="49" t="s">
        <v>114</v>
      </c>
      <c r="D3" s="50"/>
      <c r="E3" s="50"/>
      <c r="F3" s="50"/>
      <c r="G3" s="47"/>
      <c r="H3" s="49"/>
    </row>
    <row r="4" spans="1:8" ht="22.5" x14ac:dyDescent="0.2">
      <c r="A4" s="14" t="s">
        <v>104</v>
      </c>
      <c r="B4" s="23" t="s">
        <v>103</v>
      </c>
      <c r="C4" s="26">
        <v>337</v>
      </c>
      <c r="D4" s="26">
        <v>26</v>
      </c>
      <c r="E4" s="26">
        <v>23</v>
      </c>
      <c r="F4" s="26">
        <v>8</v>
      </c>
      <c r="G4" s="26">
        <v>3</v>
      </c>
      <c r="H4" s="26">
        <v>397</v>
      </c>
    </row>
    <row r="5" spans="1:8" x14ac:dyDescent="0.2">
      <c r="A5" s="14" t="s">
        <v>102</v>
      </c>
      <c r="B5" s="22" t="s">
        <v>101</v>
      </c>
      <c r="C5" s="2">
        <v>13</v>
      </c>
      <c r="D5" s="2">
        <v>2</v>
      </c>
      <c r="E5" s="2">
        <v>4</v>
      </c>
      <c r="F5" s="2">
        <v>4</v>
      </c>
      <c r="G5" s="2" t="s">
        <v>1</v>
      </c>
      <c r="H5" s="2">
        <v>23</v>
      </c>
    </row>
    <row r="6" spans="1:8" ht="22.5" x14ac:dyDescent="0.2">
      <c r="A6" s="20" t="s">
        <v>100</v>
      </c>
      <c r="B6" s="19" t="s">
        <v>99</v>
      </c>
      <c r="C6" s="2">
        <v>96</v>
      </c>
      <c r="D6" s="2">
        <v>18</v>
      </c>
      <c r="E6" s="2">
        <v>12</v>
      </c>
      <c r="F6" s="2">
        <v>6</v>
      </c>
      <c r="G6" s="2">
        <v>1</v>
      </c>
      <c r="H6" s="2">
        <v>133</v>
      </c>
    </row>
    <row r="7" spans="1:8" ht="22.5" x14ac:dyDescent="0.2">
      <c r="A7" s="20" t="s">
        <v>98</v>
      </c>
      <c r="B7" s="19" t="s">
        <v>97</v>
      </c>
      <c r="C7" s="2">
        <v>49</v>
      </c>
      <c r="D7" s="2">
        <v>8</v>
      </c>
      <c r="E7" s="2">
        <v>7</v>
      </c>
      <c r="F7" s="2">
        <v>6</v>
      </c>
      <c r="G7" s="2" t="s">
        <v>1</v>
      </c>
      <c r="H7" s="2">
        <v>70</v>
      </c>
    </row>
    <row r="8" spans="1:8" ht="33.75" x14ac:dyDescent="0.2">
      <c r="A8" s="21" t="s">
        <v>96</v>
      </c>
      <c r="B8" s="19" t="s">
        <v>95</v>
      </c>
      <c r="C8" s="2">
        <v>152</v>
      </c>
      <c r="D8" s="2">
        <v>14</v>
      </c>
      <c r="E8" s="2">
        <v>6</v>
      </c>
      <c r="F8" s="2">
        <v>3</v>
      </c>
      <c r="G8" s="2" t="s">
        <v>1</v>
      </c>
      <c r="H8" s="2">
        <v>175</v>
      </c>
    </row>
    <row r="9" spans="1:8" ht="22.5" x14ac:dyDescent="0.2">
      <c r="A9" s="20" t="s">
        <v>94</v>
      </c>
      <c r="B9" s="19" t="s">
        <v>93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</row>
    <row r="10" spans="1:8" x14ac:dyDescent="0.2">
      <c r="A10" s="20" t="s">
        <v>92</v>
      </c>
      <c r="B10" s="19" t="s">
        <v>91</v>
      </c>
      <c r="C10" s="2">
        <v>21</v>
      </c>
      <c r="D10" s="2">
        <v>6</v>
      </c>
      <c r="E10" s="2">
        <v>4</v>
      </c>
      <c r="F10" s="2">
        <v>3</v>
      </c>
      <c r="G10" s="2">
        <v>1</v>
      </c>
      <c r="H10" s="2">
        <v>35</v>
      </c>
    </row>
    <row r="11" spans="1:8" x14ac:dyDescent="0.2">
      <c r="A11" s="20" t="s">
        <v>90</v>
      </c>
      <c r="B11" s="19" t="s">
        <v>89</v>
      </c>
      <c r="C11" s="2">
        <v>2</v>
      </c>
      <c r="D11" s="2" t="s">
        <v>1</v>
      </c>
      <c r="E11" s="2" t="s">
        <v>1</v>
      </c>
      <c r="F11" s="2" t="s">
        <v>1</v>
      </c>
      <c r="G11" s="2" t="s">
        <v>1</v>
      </c>
      <c r="H11" s="2">
        <v>2</v>
      </c>
    </row>
    <row r="12" spans="1:8" ht="22.5" x14ac:dyDescent="0.2">
      <c r="A12" s="20" t="s">
        <v>88</v>
      </c>
      <c r="B12" s="19" t="s">
        <v>87</v>
      </c>
      <c r="C12" s="2">
        <v>94</v>
      </c>
      <c r="D12" s="2">
        <v>16</v>
      </c>
      <c r="E12" s="2">
        <v>21</v>
      </c>
      <c r="F12" s="2">
        <v>12</v>
      </c>
      <c r="G12" s="2">
        <v>4</v>
      </c>
      <c r="H12" s="2">
        <v>147</v>
      </c>
    </row>
    <row r="13" spans="1:8" ht="33.75" x14ac:dyDescent="0.2">
      <c r="A13" s="20" t="s">
        <v>86</v>
      </c>
      <c r="B13" s="19" t="s">
        <v>85</v>
      </c>
      <c r="C13" s="2">
        <v>134</v>
      </c>
      <c r="D13" s="2">
        <v>25</v>
      </c>
      <c r="E13" s="2">
        <v>19</v>
      </c>
      <c r="F13" s="2">
        <v>10</v>
      </c>
      <c r="G13" s="2">
        <v>1</v>
      </c>
      <c r="H13" s="2">
        <v>189</v>
      </c>
    </row>
    <row r="14" spans="1:8" ht="22.5" x14ac:dyDescent="0.2">
      <c r="A14" s="20" t="s">
        <v>84</v>
      </c>
      <c r="B14" s="19" t="s">
        <v>83</v>
      </c>
      <c r="C14" s="2">
        <v>17</v>
      </c>
      <c r="D14" s="2">
        <v>4</v>
      </c>
      <c r="E14" s="2">
        <v>1</v>
      </c>
      <c r="F14" s="2" t="s">
        <v>1</v>
      </c>
      <c r="G14" s="2" t="s">
        <v>1</v>
      </c>
      <c r="H14" s="2">
        <v>22</v>
      </c>
    </row>
    <row r="15" spans="1:8" ht="22.5" x14ac:dyDescent="0.2">
      <c r="A15" s="20" t="s">
        <v>82</v>
      </c>
      <c r="B15" s="19" t="s">
        <v>81</v>
      </c>
      <c r="C15" s="2">
        <v>8</v>
      </c>
      <c r="D15" s="2">
        <v>2</v>
      </c>
      <c r="E15" s="2" t="s">
        <v>1</v>
      </c>
      <c r="F15" s="2">
        <v>7</v>
      </c>
      <c r="G15" s="2">
        <v>3</v>
      </c>
      <c r="H15" s="2">
        <v>20</v>
      </c>
    </row>
    <row r="16" spans="1:8" ht="22.5" x14ac:dyDescent="0.2">
      <c r="A16" s="20" t="s">
        <v>80</v>
      </c>
      <c r="B16" s="19" t="s">
        <v>79</v>
      </c>
      <c r="C16" s="2">
        <v>35</v>
      </c>
      <c r="D16" s="2">
        <v>8</v>
      </c>
      <c r="E16" s="2">
        <v>6</v>
      </c>
      <c r="F16" s="2">
        <v>4</v>
      </c>
      <c r="G16" s="2">
        <v>1</v>
      </c>
      <c r="H16" s="2">
        <v>54</v>
      </c>
    </row>
    <row r="17" spans="1:8" x14ac:dyDescent="0.2">
      <c r="A17" s="20" t="s">
        <v>78</v>
      </c>
      <c r="B17" s="19" t="s">
        <v>77</v>
      </c>
      <c r="C17" s="2">
        <v>20</v>
      </c>
      <c r="D17" s="2">
        <v>1</v>
      </c>
      <c r="E17" s="2">
        <v>1</v>
      </c>
      <c r="F17" s="2">
        <v>6</v>
      </c>
      <c r="G17" s="2">
        <v>5</v>
      </c>
      <c r="H17" s="2">
        <v>33</v>
      </c>
    </row>
    <row r="18" spans="1:8" ht="33.75" x14ac:dyDescent="0.2">
      <c r="A18" s="20" t="s">
        <v>76</v>
      </c>
      <c r="B18" s="19" t="s">
        <v>75</v>
      </c>
      <c r="C18" s="2">
        <v>143</v>
      </c>
      <c r="D18" s="2">
        <v>17</v>
      </c>
      <c r="E18" s="2">
        <v>6</v>
      </c>
      <c r="F18" s="2">
        <v>6</v>
      </c>
      <c r="G18" s="2" t="s">
        <v>1</v>
      </c>
      <c r="H18" s="2">
        <v>172</v>
      </c>
    </row>
    <row r="19" spans="1:8" x14ac:dyDescent="0.2">
      <c r="A19" s="14" t="s">
        <v>74</v>
      </c>
      <c r="B19" s="16" t="s">
        <v>73</v>
      </c>
      <c r="C19" s="2">
        <v>771</v>
      </c>
      <c r="D19" s="2">
        <v>119</v>
      </c>
      <c r="E19" s="2">
        <v>83</v>
      </c>
      <c r="F19" s="2">
        <v>63</v>
      </c>
      <c r="G19" s="2">
        <v>16</v>
      </c>
      <c r="H19" s="2">
        <v>1052</v>
      </c>
    </row>
    <row r="20" spans="1:8" ht="22.5" x14ac:dyDescent="0.2">
      <c r="A20" s="14" t="s">
        <v>72</v>
      </c>
      <c r="B20" s="15" t="s">
        <v>71</v>
      </c>
      <c r="C20" s="2">
        <v>6</v>
      </c>
      <c r="D20" s="2">
        <v>2</v>
      </c>
      <c r="E20" s="2">
        <v>1</v>
      </c>
      <c r="F20" s="2">
        <v>1</v>
      </c>
      <c r="G20" s="2">
        <v>1</v>
      </c>
      <c r="H20" s="2">
        <v>11</v>
      </c>
    </row>
    <row r="21" spans="1:8" ht="22.5" x14ac:dyDescent="0.2">
      <c r="A21" s="14" t="s">
        <v>70</v>
      </c>
      <c r="B21" s="15" t="s">
        <v>69</v>
      </c>
      <c r="C21" s="2">
        <v>790</v>
      </c>
      <c r="D21" s="2">
        <v>123</v>
      </c>
      <c r="E21" s="2">
        <v>88</v>
      </c>
      <c r="F21" s="2">
        <v>68</v>
      </c>
      <c r="G21" s="2">
        <v>17</v>
      </c>
      <c r="H21" s="2">
        <v>1086</v>
      </c>
    </row>
    <row r="22" spans="1:8" ht="33.75" x14ac:dyDescent="0.2">
      <c r="A22" s="14" t="s">
        <v>68</v>
      </c>
      <c r="B22" s="15" t="s">
        <v>67</v>
      </c>
      <c r="C22" s="2">
        <v>31</v>
      </c>
      <c r="D22" s="2">
        <v>1</v>
      </c>
      <c r="E22" s="2">
        <v>5</v>
      </c>
      <c r="F22" s="2">
        <v>4</v>
      </c>
      <c r="G22" s="2">
        <v>2</v>
      </c>
      <c r="H22" s="2">
        <v>43</v>
      </c>
    </row>
    <row r="23" spans="1:8" x14ac:dyDescent="0.2">
      <c r="A23" s="14" t="s">
        <v>66</v>
      </c>
      <c r="B23" s="1" t="s">
        <v>65</v>
      </c>
      <c r="C23" s="2">
        <v>821</v>
      </c>
      <c r="D23" s="2">
        <v>124</v>
      </c>
      <c r="E23" s="2">
        <v>93</v>
      </c>
      <c r="F23" s="2">
        <v>72</v>
      </c>
      <c r="G23" s="2">
        <v>19</v>
      </c>
      <c r="H23" s="2">
        <v>1129</v>
      </c>
    </row>
    <row r="24" spans="1:8" x14ac:dyDescent="0.2">
      <c r="A24" s="14" t="s">
        <v>64</v>
      </c>
      <c r="B24" s="1" t="s">
        <v>63</v>
      </c>
      <c r="C24" s="2">
        <v>870</v>
      </c>
      <c r="D24" s="2">
        <v>67</v>
      </c>
      <c r="E24" s="2">
        <v>22</v>
      </c>
      <c r="F24" s="2">
        <v>7</v>
      </c>
      <c r="G24" s="2" t="s">
        <v>1</v>
      </c>
      <c r="H24" s="2">
        <v>966</v>
      </c>
    </row>
    <row r="25" spans="1:8" x14ac:dyDescent="0.2">
      <c r="A25" s="14" t="s">
        <v>62</v>
      </c>
      <c r="B25" s="15" t="s">
        <v>61</v>
      </c>
      <c r="C25" s="2">
        <v>1972</v>
      </c>
      <c r="D25" s="2">
        <v>109</v>
      </c>
      <c r="E25" s="2">
        <v>38</v>
      </c>
      <c r="F25" s="2">
        <v>14</v>
      </c>
      <c r="G25" s="2">
        <v>2</v>
      </c>
      <c r="H25" s="2">
        <v>2135</v>
      </c>
    </row>
    <row r="26" spans="1:8" x14ac:dyDescent="0.2">
      <c r="A26" s="14" t="s">
        <v>60</v>
      </c>
      <c r="B26" s="15" t="s">
        <v>59</v>
      </c>
      <c r="C26" s="2">
        <v>331</v>
      </c>
      <c r="D26" s="2">
        <v>30</v>
      </c>
      <c r="E26" s="2">
        <v>16</v>
      </c>
      <c r="F26" s="2">
        <v>5</v>
      </c>
      <c r="G26" s="2">
        <v>3</v>
      </c>
      <c r="H26" s="2">
        <v>385</v>
      </c>
    </row>
    <row r="27" spans="1:8" ht="22.5" x14ac:dyDescent="0.2">
      <c r="A27" s="14" t="s">
        <v>58</v>
      </c>
      <c r="B27" s="15" t="s">
        <v>57</v>
      </c>
      <c r="C27" s="2">
        <v>564</v>
      </c>
      <c r="D27" s="2">
        <v>48</v>
      </c>
      <c r="E27" s="2">
        <v>10</v>
      </c>
      <c r="F27" s="2">
        <v>6</v>
      </c>
      <c r="G27" s="2">
        <v>1</v>
      </c>
      <c r="H27" s="2">
        <v>629</v>
      </c>
    </row>
    <row r="28" spans="1:8" x14ac:dyDescent="0.2">
      <c r="A28" s="14" t="s">
        <v>56</v>
      </c>
      <c r="B28" s="15" t="s">
        <v>55</v>
      </c>
      <c r="C28" s="2">
        <v>369</v>
      </c>
      <c r="D28" s="2">
        <v>7</v>
      </c>
      <c r="E28" s="2">
        <v>3</v>
      </c>
      <c r="F28" s="2" t="s">
        <v>1</v>
      </c>
      <c r="G28" s="2" t="s">
        <v>1</v>
      </c>
      <c r="H28" s="2">
        <v>379</v>
      </c>
    </row>
    <row r="29" spans="1:8" ht="22.5" x14ac:dyDescent="0.2">
      <c r="A29" s="14" t="s">
        <v>54</v>
      </c>
      <c r="B29" s="15" t="s">
        <v>53</v>
      </c>
      <c r="C29" s="2">
        <v>201</v>
      </c>
      <c r="D29" s="2">
        <v>2</v>
      </c>
      <c r="E29" s="2">
        <v>2</v>
      </c>
      <c r="F29" s="2">
        <v>3</v>
      </c>
      <c r="G29" s="2" t="s">
        <v>1</v>
      </c>
      <c r="H29" s="2">
        <v>208</v>
      </c>
    </row>
    <row r="30" spans="1:8" x14ac:dyDescent="0.2">
      <c r="A30" s="14" t="s">
        <v>52</v>
      </c>
      <c r="B30" s="15" t="s">
        <v>51</v>
      </c>
      <c r="C30" s="2">
        <v>636</v>
      </c>
      <c r="D30" s="2">
        <v>21</v>
      </c>
      <c r="E30" s="2">
        <v>3</v>
      </c>
      <c r="F30" s="2">
        <v>2</v>
      </c>
      <c r="G30" s="2" t="s">
        <v>1</v>
      </c>
      <c r="H30" s="2">
        <v>662</v>
      </c>
    </row>
    <row r="31" spans="1:8" s="25" customFormat="1" ht="22.5" x14ac:dyDescent="0.2">
      <c r="A31" s="14" t="s">
        <v>50</v>
      </c>
      <c r="B31" s="15" t="s">
        <v>49</v>
      </c>
      <c r="C31" s="2">
        <v>1412</v>
      </c>
      <c r="D31" s="2">
        <v>22</v>
      </c>
      <c r="E31" s="2">
        <v>8</v>
      </c>
      <c r="F31" s="2" t="s">
        <v>1</v>
      </c>
      <c r="G31" s="2" t="s">
        <v>1</v>
      </c>
      <c r="H31" s="2">
        <v>1442</v>
      </c>
    </row>
    <row r="32" spans="1:8" ht="22.5" x14ac:dyDescent="0.2">
      <c r="A32" s="14" t="s">
        <v>48</v>
      </c>
      <c r="B32" s="15" t="s">
        <v>47</v>
      </c>
      <c r="C32" s="2">
        <v>389</v>
      </c>
      <c r="D32" s="2">
        <v>24</v>
      </c>
      <c r="E32" s="2">
        <v>17</v>
      </c>
      <c r="F32" s="2">
        <v>4</v>
      </c>
      <c r="G32" s="2">
        <v>1</v>
      </c>
      <c r="H32" s="2">
        <v>435</v>
      </c>
    </row>
    <row r="33" spans="1:8" ht="22.5" x14ac:dyDescent="0.2">
      <c r="A33" s="14" t="s">
        <v>46</v>
      </c>
      <c r="B33" s="4" t="s">
        <v>45</v>
      </c>
      <c r="C33" s="2">
        <v>3</v>
      </c>
      <c r="D33" s="2" t="s">
        <v>1</v>
      </c>
      <c r="E33" s="2" t="s">
        <v>1</v>
      </c>
      <c r="F33" s="2" t="s">
        <v>1</v>
      </c>
      <c r="G33" s="2" t="s">
        <v>1</v>
      </c>
      <c r="H33" s="2">
        <v>3</v>
      </c>
    </row>
    <row r="34" spans="1:8" x14ac:dyDescent="0.2">
      <c r="A34" s="14" t="s">
        <v>44</v>
      </c>
      <c r="B34" s="1" t="s">
        <v>43</v>
      </c>
      <c r="C34" s="2">
        <v>157</v>
      </c>
      <c r="D34" s="2">
        <v>2</v>
      </c>
      <c r="E34" s="2">
        <v>1</v>
      </c>
      <c r="F34" s="2" t="s">
        <v>1</v>
      </c>
      <c r="G34" s="2" t="s">
        <v>1</v>
      </c>
      <c r="H34" s="2">
        <v>160</v>
      </c>
    </row>
    <row r="35" spans="1:8" ht="22.5" x14ac:dyDescent="0.2">
      <c r="A35" s="14" t="s">
        <v>42</v>
      </c>
      <c r="B35" s="4" t="s">
        <v>41</v>
      </c>
      <c r="C35" s="2">
        <v>474</v>
      </c>
      <c r="D35" s="2">
        <v>7</v>
      </c>
      <c r="E35" s="2">
        <v>3</v>
      </c>
      <c r="F35" s="2">
        <v>1</v>
      </c>
      <c r="G35" s="2" t="s">
        <v>1</v>
      </c>
      <c r="H35" s="2">
        <v>485</v>
      </c>
    </row>
    <row r="36" spans="1:8" ht="22.5" x14ac:dyDescent="0.2">
      <c r="A36" s="14" t="s">
        <v>40</v>
      </c>
      <c r="B36" s="4" t="s">
        <v>39</v>
      </c>
      <c r="C36" s="2">
        <v>182</v>
      </c>
      <c r="D36" s="2">
        <v>8</v>
      </c>
      <c r="E36" s="2">
        <v>3</v>
      </c>
      <c r="F36" s="2" t="s">
        <v>1</v>
      </c>
      <c r="G36" s="2" t="s">
        <v>1</v>
      </c>
      <c r="H36" s="2">
        <v>193</v>
      </c>
    </row>
    <row r="37" spans="1:8" x14ac:dyDescent="0.2">
      <c r="A37" s="14" t="s">
        <v>38</v>
      </c>
      <c r="B37" s="4" t="s">
        <v>37</v>
      </c>
      <c r="C37" s="2">
        <v>148</v>
      </c>
      <c r="D37" s="2">
        <v>6</v>
      </c>
      <c r="E37" s="2">
        <v>1</v>
      </c>
      <c r="F37" s="2" t="s">
        <v>1</v>
      </c>
      <c r="G37" s="2" t="s">
        <v>1</v>
      </c>
      <c r="H37" s="2">
        <v>155</v>
      </c>
    </row>
    <row r="38" spans="1:8" x14ac:dyDescent="0.2">
      <c r="A38" s="13" t="s">
        <v>123</v>
      </c>
      <c r="B38" s="3" t="s">
        <v>0</v>
      </c>
      <c r="C38" s="2">
        <v>8866</v>
      </c>
      <c r="D38" s="2">
        <v>503</v>
      </c>
      <c r="E38" s="2">
        <v>243</v>
      </c>
      <c r="F38" s="2">
        <v>122</v>
      </c>
      <c r="G38" s="2">
        <v>29</v>
      </c>
      <c r="H38" s="2">
        <v>9763</v>
      </c>
    </row>
  </sheetData>
  <mergeCells count="4">
    <mergeCell ref="A2:A3"/>
    <mergeCell ref="B2:B3"/>
    <mergeCell ref="H2:H3"/>
    <mergeCell ref="C3:G3"/>
  </mergeCells>
  <pageMargins left="0.75" right="0.67" top="0.49" bottom="0.53" header="0.5" footer="0.5"/>
  <pageSetup orientation="portrait" cellComments="asDisplaye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4C2C-FBB7-4D6C-9886-671AC82B4CA7}">
  <dimension ref="A1:E33"/>
  <sheetViews>
    <sheetView workbookViewId="0"/>
  </sheetViews>
  <sheetFormatPr defaultRowHeight="11.25" x14ac:dyDescent="0.2"/>
  <cols>
    <col min="1" max="1" width="12" style="29" customWidth="1"/>
    <col min="2" max="2" width="17.7109375" style="29" customWidth="1"/>
    <col min="3" max="3" width="17.140625" style="29" customWidth="1"/>
    <col min="4" max="4" width="17.42578125" style="29" customWidth="1"/>
    <col min="5" max="5" width="17.5703125" style="29" customWidth="1"/>
    <col min="6" max="16384" width="9.140625" style="29"/>
  </cols>
  <sheetData>
    <row r="1" spans="1:5" x14ac:dyDescent="0.2">
      <c r="A1" s="36" t="s">
        <v>136</v>
      </c>
      <c r="B1" s="36"/>
      <c r="C1" s="36"/>
      <c r="D1" s="35"/>
      <c r="E1" s="35"/>
    </row>
    <row r="2" spans="1:5" x14ac:dyDescent="0.2">
      <c r="A2" s="53" t="s">
        <v>135</v>
      </c>
      <c r="B2" s="34" t="s">
        <v>134</v>
      </c>
      <c r="C2" s="34" t="s">
        <v>133</v>
      </c>
      <c r="D2" s="34" t="s">
        <v>132</v>
      </c>
      <c r="E2" s="55" t="s">
        <v>0</v>
      </c>
    </row>
    <row r="3" spans="1:5" x14ac:dyDescent="0.2">
      <c r="A3" s="54"/>
      <c r="B3" s="52" t="s">
        <v>131</v>
      </c>
      <c r="C3" s="52"/>
      <c r="D3" s="52"/>
      <c r="E3" s="56"/>
    </row>
    <row r="4" spans="1:5" x14ac:dyDescent="0.2">
      <c r="A4" s="57" t="s">
        <v>130</v>
      </c>
      <c r="B4" s="57"/>
      <c r="C4" s="57"/>
      <c r="D4" s="57"/>
      <c r="E4" s="57"/>
    </row>
    <row r="5" spans="1:5" x14ac:dyDescent="0.2">
      <c r="A5" s="32">
        <v>2000</v>
      </c>
      <c r="B5" s="33">
        <v>534</v>
      </c>
      <c r="C5" s="33">
        <v>164</v>
      </c>
      <c r="D5" s="33">
        <v>111</v>
      </c>
      <c r="E5" s="33">
        <v>809</v>
      </c>
    </row>
    <row r="6" spans="1:5" x14ac:dyDescent="0.2">
      <c r="A6" s="32">
        <v>2007</v>
      </c>
      <c r="B6" s="33">
        <v>435</v>
      </c>
      <c r="C6" s="33">
        <v>93</v>
      </c>
      <c r="D6" s="33">
        <v>72</v>
      </c>
      <c r="E6" s="33">
        <v>600</v>
      </c>
    </row>
    <row r="7" spans="1:5" x14ac:dyDescent="0.2">
      <c r="A7" s="32">
        <v>2008</v>
      </c>
      <c r="B7" s="33">
        <v>450</v>
      </c>
      <c r="C7" s="33">
        <v>82</v>
      </c>
      <c r="D7" s="33">
        <v>85</v>
      </c>
      <c r="E7" s="33">
        <v>617</v>
      </c>
    </row>
    <row r="8" spans="1:5" x14ac:dyDescent="0.2">
      <c r="A8" s="32">
        <v>2009</v>
      </c>
      <c r="B8" s="33">
        <v>460</v>
      </c>
      <c r="C8" s="33">
        <v>89</v>
      </c>
      <c r="D8" s="33">
        <v>63</v>
      </c>
      <c r="E8" s="33">
        <v>612</v>
      </c>
    </row>
    <row r="9" spans="1:5" s="30" customFormat="1" x14ac:dyDescent="0.2">
      <c r="A9" s="32">
        <v>2010</v>
      </c>
      <c r="B9" s="33">
        <v>438</v>
      </c>
      <c r="C9" s="33">
        <v>76</v>
      </c>
      <c r="D9" s="33">
        <v>67</v>
      </c>
      <c r="E9" s="33">
        <v>581</v>
      </c>
    </row>
    <row r="10" spans="1:5" ht="11.25" customHeight="1" x14ac:dyDescent="0.2">
      <c r="A10" s="51" t="s">
        <v>129</v>
      </c>
      <c r="B10" s="51"/>
      <c r="C10" s="51"/>
      <c r="D10" s="51"/>
      <c r="E10" s="51"/>
    </row>
    <row r="11" spans="1:5" x14ac:dyDescent="0.2">
      <c r="A11" s="32">
        <v>2000</v>
      </c>
      <c r="B11" s="33">
        <v>49074</v>
      </c>
      <c r="C11" s="33">
        <v>22855</v>
      </c>
      <c r="D11" s="33">
        <v>17659</v>
      </c>
      <c r="E11" s="33">
        <v>89588</v>
      </c>
    </row>
    <row r="12" spans="1:5" x14ac:dyDescent="0.2">
      <c r="A12" s="32">
        <v>2007</v>
      </c>
      <c r="B12" s="33">
        <v>133646</v>
      </c>
      <c r="C12" s="33">
        <v>47324</v>
      </c>
      <c r="D12" s="33">
        <v>14675</v>
      </c>
      <c r="E12" s="33">
        <v>195645</v>
      </c>
    </row>
    <row r="13" spans="1:5" x14ac:dyDescent="0.2">
      <c r="A13" s="32">
        <v>2008</v>
      </c>
      <c r="B13" s="33">
        <v>156656</v>
      </c>
      <c r="C13" s="33">
        <v>38721</v>
      </c>
      <c r="D13" s="33">
        <v>15081</v>
      </c>
      <c r="E13" s="33">
        <v>210458</v>
      </c>
    </row>
    <row r="14" spans="1:5" x14ac:dyDescent="0.2">
      <c r="A14" s="32">
        <v>2009</v>
      </c>
      <c r="B14" s="33">
        <v>140936.36199999999</v>
      </c>
      <c r="C14" s="33">
        <v>46170.343999999997</v>
      </c>
      <c r="D14" s="33">
        <v>12901.973</v>
      </c>
      <c r="E14" s="33">
        <v>200008.679</v>
      </c>
    </row>
    <row r="15" spans="1:5" s="30" customFormat="1" x14ac:dyDescent="0.2">
      <c r="A15" s="32">
        <v>2010</v>
      </c>
      <c r="B15" s="33">
        <v>104243.788</v>
      </c>
      <c r="C15" s="33">
        <v>50900.012999999999</v>
      </c>
      <c r="D15" s="33">
        <v>11008.776</v>
      </c>
      <c r="E15" s="33">
        <v>166152.57699999999</v>
      </c>
    </row>
    <row r="16" spans="1:5" ht="11.25" customHeight="1" x14ac:dyDescent="0.2">
      <c r="A16" s="51" t="s">
        <v>128</v>
      </c>
      <c r="B16" s="51"/>
      <c r="C16" s="51"/>
      <c r="D16" s="51"/>
      <c r="E16" s="51"/>
    </row>
    <row r="17" spans="1:5" x14ac:dyDescent="0.2">
      <c r="A17" s="32">
        <v>2000</v>
      </c>
      <c r="B17" s="33">
        <v>49074</v>
      </c>
      <c r="C17" s="33">
        <v>18932</v>
      </c>
      <c r="D17" s="33">
        <v>6798</v>
      </c>
      <c r="E17" s="33">
        <v>74804</v>
      </c>
    </row>
    <row r="18" spans="1:5" x14ac:dyDescent="0.2">
      <c r="A18" s="32">
        <v>2007</v>
      </c>
      <c r="B18" s="33">
        <v>133646</v>
      </c>
      <c r="C18" s="33">
        <v>44192</v>
      </c>
      <c r="D18" s="33">
        <v>5218</v>
      </c>
      <c r="E18" s="33">
        <v>183056</v>
      </c>
    </row>
    <row r="19" spans="1:5" x14ac:dyDescent="0.2">
      <c r="A19" s="32">
        <v>2008</v>
      </c>
      <c r="B19" s="33">
        <v>156656</v>
      </c>
      <c r="C19" s="33">
        <v>35697</v>
      </c>
      <c r="D19" s="33">
        <v>5417</v>
      </c>
      <c r="E19" s="33">
        <v>197770</v>
      </c>
    </row>
    <row r="20" spans="1:5" x14ac:dyDescent="0.2">
      <c r="A20" s="32">
        <v>2009</v>
      </c>
      <c r="B20" s="33">
        <v>140936.36199999999</v>
      </c>
      <c r="C20" s="33">
        <v>43248.900999999998</v>
      </c>
      <c r="D20" s="33">
        <v>4948.7049999999999</v>
      </c>
      <c r="E20" s="33">
        <v>189133.96799999999</v>
      </c>
    </row>
    <row r="21" spans="1:5" s="30" customFormat="1" x14ac:dyDescent="0.2">
      <c r="A21" s="32">
        <v>2010</v>
      </c>
      <c r="B21" s="33">
        <v>104243.788</v>
      </c>
      <c r="C21" s="33">
        <v>47439.218000000001</v>
      </c>
      <c r="D21" s="33">
        <v>4191.7879999999996</v>
      </c>
      <c r="E21" s="33">
        <v>155874.79399999999</v>
      </c>
    </row>
    <row r="22" spans="1:5" ht="11.25" customHeight="1" x14ac:dyDescent="0.2">
      <c r="A22" s="51" t="s">
        <v>127</v>
      </c>
      <c r="B22" s="51"/>
      <c r="C22" s="51"/>
      <c r="D22" s="51"/>
      <c r="E22" s="51"/>
    </row>
    <row r="23" spans="1:5" x14ac:dyDescent="0.2">
      <c r="A23" s="32">
        <v>2000</v>
      </c>
      <c r="B23" s="31">
        <v>91.9</v>
      </c>
      <c r="C23" s="31">
        <v>139.4</v>
      </c>
      <c r="D23" s="31">
        <v>159.1</v>
      </c>
      <c r="E23" s="31">
        <v>110.7</v>
      </c>
    </row>
    <row r="24" spans="1:5" x14ac:dyDescent="0.2">
      <c r="A24" s="32">
        <v>2007</v>
      </c>
      <c r="B24" s="31">
        <v>307.2</v>
      </c>
      <c r="C24" s="31">
        <v>508.9</v>
      </c>
      <c r="D24" s="31">
        <v>203.8</v>
      </c>
      <c r="E24" s="31">
        <v>326.10000000000002</v>
      </c>
    </row>
    <row r="25" spans="1:5" x14ac:dyDescent="0.2">
      <c r="A25" s="32">
        <v>2008</v>
      </c>
      <c r="B25" s="31">
        <v>348.1</v>
      </c>
      <c r="C25" s="31">
        <v>472.2</v>
      </c>
      <c r="D25" s="31">
        <v>177.4</v>
      </c>
      <c r="E25" s="31">
        <v>341.1</v>
      </c>
    </row>
    <row r="26" spans="1:5" x14ac:dyDescent="0.2">
      <c r="A26" s="32">
        <v>2009</v>
      </c>
      <c r="B26" s="31">
        <v>306.38339565217387</v>
      </c>
      <c r="C26" s="31">
        <v>518.76791011235957</v>
      </c>
      <c r="D26" s="31">
        <v>204.79322222222223</v>
      </c>
      <c r="E26" s="31">
        <v>326.81156699346406</v>
      </c>
    </row>
    <row r="27" spans="1:5" s="30" customFormat="1" x14ac:dyDescent="0.2">
      <c r="A27" s="32">
        <v>2010</v>
      </c>
      <c r="B27" s="31">
        <v>237.99951598173516</v>
      </c>
      <c r="C27" s="31">
        <v>669.73701315789469</v>
      </c>
      <c r="D27" s="31">
        <v>164.31008955223879</v>
      </c>
      <c r="E27" s="31">
        <v>285.97689672977623</v>
      </c>
    </row>
    <row r="28" spans="1:5" ht="11.25" customHeight="1" x14ac:dyDescent="0.2">
      <c r="A28" s="51" t="s">
        <v>126</v>
      </c>
      <c r="B28" s="51"/>
      <c r="C28" s="51"/>
      <c r="D28" s="51"/>
      <c r="E28" s="51"/>
    </row>
    <row r="29" spans="1:5" x14ac:dyDescent="0.2">
      <c r="A29" s="32">
        <v>2000</v>
      </c>
      <c r="B29" s="31">
        <v>91.9</v>
      </c>
      <c r="C29" s="31">
        <v>115.4</v>
      </c>
      <c r="D29" s="31">
        <v>61.2</v>
      </c>
      <c r="E29" s="31">
        <v>92.5</v>
      </c>
    </row>
    <row r="30" spans="1:5" x14ac:dyDescent="0.2">
      <c r="A30" s="32">
        <v>2007</v>
      </c>
      <c r="B30" s="31">
        <v>307.2</v>
      </c>
      <c r="C30" s="31">
        <v>475.2</v>
      </c>
      <c r="D30" s="31">
        <v>72.5</v>
      </c>
      <c r="E30" s="31">
        <v>305.10000000000002</v>
      </c>
    </row>
    <row r="31" spans="1:5" x14ac:dyDescent="0.2">
      <c r="A31" s="32">
        <v>2008</v>
      </c>
      <c r="B31" s="31">
        <v>348.1</v>
      </c>
      <c r="C31" s="31">
        <v>435.3</v>
      </c>
      <c r="D31" s="31">
        <v>63.7</v>
      </c>
      <c r="E31" s="31">
        <v>320.5</v>
      </c>
    </row>
    <row r="32" spans="1:5" x14ac:dyDescent="0.2">
      <c r="A32" s="32">
        <v>2009</v>
      </c>
      <c r="B32" s="31">
        <v>306.38339565217387</v>
      </c>
      <c r="C32" s="31">
        <v>485.94270786516853</v>
      </c>
      <c r="D32" s="31">
        <v>78.550873015873009</v>
      </c>
      <c r="E32" s="31">
        <v>309.042431372549</v>
      </c>
    </row>
    <row r="33" spans="1:5" s="30" customFormat="1" x14ac:dyDescent="0.2">
      <c r="A33" s="32">
        <v>2010</v>
      </c>
      <c r="B33" s="31">
        <v>237.99951598173516</v>
      </c>
      <c r="C33" s="31">
        <v>624.20023684210526</v>
      </c>
      <c r="D33" s="31">
        <v>62.563999999999993</v>
      </c>
      <c r="E33" s="31">
        <v>268.28708089500861</v>
      </c>
    </row>
  </sheetData>
  <mergeCells count="8">
    <mergeCell ref="A10:E10"/>
    <mergeCell ref="A16:E16"/>
    <mergeCell ref="A22:E22"/>
    <mergeCell ref="A28:E28"/>
    <mergeCell ref="B3:D3"/>
    <mergeCell ref="A2:A3"/>
    <mergeCell ref="E2:E3"/>
    <mergeCell ref="A4:E4"/>
  </mergeCells>
  <pageMargins left="0.75" right="0.67" top="1" bottom="1" header="0.5" footer="0.5"/>
  <pageSetup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A6808-AE17-4373-AA94-05DC08B70DE3}">
  <dimension ref="A1:G19"/>
  <sheetViews>
    <sheetView workbookViewId="0"/>
  </sheetViews>
  <sheetFormatPr defaultRowHeight="11.25" x14ac:dyDescent="0.2"/>
  <cols>
    <col min="1" max="1" width="8.7109375" style="1" customWidth="1"/>
    <col min="2" max="2" width="23.140625" style="1" customWidth="1"/>
    <col min="3" max="7" width="10.7109375" style="1" customWidth="1"/>
    <col min="8" max="16384" width="9.140625" style="1"/>
  </cols>
  <sheetData>
    <row r="1" spans="1:7" x14ac:dyDescent="0.2">
      <c r="A1" s="43" t="s">
        <v>141</v>
      </c>
      <c r="B1" s="42"/>
      <c r="C1" s="42"/>
      <c r="D1" s="42"/>
      <c r="E1" s="42"/>
      <c r="F1" s="42"/>
      <c r="G1" s="42"/>
    </row>
    <row r="2" spans="1:7" x14ac:dyDescent="0.2">
      <c r="A2" s="47" t="s">
        <v>112</v>
      </c>
      <c r="B2" s="48" t="s">
        <v>111</v>
      </c>
      <c r="C2" s="48" t="s">
        <v>140</v>
      </c>
      <c r="D2" s="60" t="s">
        <v>129</v>
      </c>
      <c r="E2" s="60"/>
      <c r="F2" s="58" t="s">
        <v>127</v>
      </c>
      <c r="G2" s="59"/>
    </row>
    <row r="3" spans="1:7" ht="22.5" x14ac:dyDescent="0.2">
      <c r="A3" s="47"/>
      <c r="B3" s="48"/>
      <c r="C3" s="48"/>
      <c r="D3" s="10" t="s">
        <v>139</v>
      </c>
      <c r="E3" s="10" t="s">
        <v>138</v>
      </c>
      <c r="F3" s="10" t="s">
        <v>139</v>
      </c>
      <c r="G3" s="9" t="s">
        <v>138</v>
      </c>
    </row>
    <row r="4" spans="1:7" ht="22.5" x14ac:dyDescent="0.2">
      <c r="A4" s="14" t="s">
        <v>104</v>
      </c>
      <c r="B4" s="23" t="s">
        <v>103</v>
      </c>
      <c r="C4" s="41">
        <v>32</v>
      </c>
      <c r="D4" s="41">
        <v>1778.972</v>
      </c>
      <c r="E4" s="41">
        <v>1645.81</v>
      </c>
      <c r="F4" s="40">
        <f t="shared" ref="F4:F10" si="0">D4/C4</f>
        <v>55.592874999999999</v>
      </c>
      <c r="G4" s="40">
        <f t="shared" ref="G4:G10" si="1">E4/C4</f>
        <v>51.431562499999998</v>
      </c>
    </row>
    <row r="5" spans="1:7" x14ac:dyDescent="0.2">
      <c r="A5" s="14" t="s">
        <v>66</v>
      </c>
      <c r="B5" s="1" t="s">
        <v>65</v>
      </c>
      <c r="C5" s="38">
        <v>136</v>
      </c>
      <c r="D5" s="38">
        <v>144410.40700000001</v>
      </c>
      <c r="E5" s="38">
        <v>137745.84899999999</v>
      </c>
      <c r="F5" s="37">
        <f t="shared" si="0"/>
        <v>1061.8412279411766</v>
      </c>
      <c r="G5" s="37">
        <f t="shared" si="1"/>
        <v>1012.8371249999999</v>
      </c>
    </row>
    <row r="6" spans="1:7" x14ac:dyDescent="0.2">
      <c r="A6" s="14" t="s">
        <v>64</v>
      </c>
      <c r="B6" s="1" t="s">
        <v>63</v>
      </c>
      <c r="C6" s="38">
        <v>16</v>
      </c>
      <c r="D6" s="38">
        <v>160.911</v>
      </c>
      <c r="E6" s="38">
        <v>143.98400000000001</v>
      </c>
      <c r="F6" s="37">
        <f t="shared" si="0"/>
        <v>10.0569375</v>
      </c>
      <c r="G6" s="37">
        <f t="shared" si="1"/>
        <v>8.9990000000000006</v>
      </c>
    </row>
    <row r="7" spans="1:7" x14ac:dyDescent="0.2">
      <c r="A7" s="14" t="s">
        <v>62</v>
      </c>
      <c r="B7" s="15" t="s">
        <v>61</v>
      </c>
      <c r="C7" s="38">
        <v>125</v>
      </c>
      <c r="D7" s="38">
        <v>2743.9490000000001</v>
      </c>
      <c r="E7" s="38">
        <v>2302.0590000000002</v>
      </c>
      <c r="F7" s="37">
        <f t="shared" si="0"/>
        <v>21.951592000000002</v>
      </c>
      <c r="G7" s="37">
        <f t="shared" si="1"/>
        <v>18.416472000000002</v>
      </c>
    </row>
    <row r="8" spans="1:7" x14ac:dyDescent="0.2">
      <c r="A8" s="14" t="s">
        <v>60</v>
      </c>
      <c r="B8" s="15" t="s">
        <v>59</v>
      </c>
      <c r="C8" s="38">
        <v>16</v>
      </c>
      <c r="D8" s="38">
        <v>691.71500000000003</v>
      </c>
      <c r="E8" s="38">
        <v>689.476</v>
      </c>
      <c r="F8" s="37">
        <f t="shared" si="0"/>
        <v>43.232187500000002</v>
      </c>
      <c r="G8" s="37">
        <f t="shared" si="1"/>
        <v>43.09225</v>
      </c>
    </row>
    <row r="9" spans="1:7" ht="22.5" x14ac:dyDescent="0.2">
      <c r="A9" s="14" t="s">
        <v>58</v>
      </c>
      <c r="B9" s="15" t="s">
        <v>57</v>
      </c>
      <c r="C9" s="38">
        <v>77</v>
      </c>
      <c r="D9" s="38">
        <v>4127.6360000000004</v>
      </c>
      <c r="E9" s="38">
        <v>1707.89</v>
      </c>
      <c r="F9" s="37">
        <f t="shared" si="0"/>
        <v>53.605662337662345</v>
      </c>
      <c r="G9" s="37">
        <f t="shared" si="1"/>
        <v>22.180389610389611</v>
      </c>
    </row>
    <row r="10" spans="1:7" x14ac:dyDescent="0.2">
      <c r="A10" s="14" t="s">
        <v>56</v>
      </c>
      <c r="B10" s="15" t="s">
        <v>55</v>
      </c>
      <c r="C10" s="38">
        <v>10</v>
      </c>
      <c r="D10" s="38">
        <v>798.976</v>
      </c>
      <c r="E10" s="38">
        <v>793.23400000000004</v>
      </c>
      <c r="F10" s="37">
        <f t="shared" si="0"/>
        <v>79.897599999999997</v>
      </c>
      <c r="G10" s="37">
        <f t="shared" si="1"/>
        <v>79.323400000000007</v>
      </c>
    </row>
    <row r="11" spans="1:7" ht="22.5" x14ac:dyDescent="0.2">
      <c r="A11" s="14" t="s">
        <v>54</v>
      </c>
      <c r="B11" s="15" t="s">
        <v>53</v>
      </c>
      <c r="C11" s="38">
        <v>1</v>
      </c>
      <c r="D11" s="39" t="s">
        <v>137</v>
      </c>
      <c r="E11" s="39" t="s">
        <v>137</v>
      </c>
      <c r="F11" s="39" t="s">
        <v>137</v>
      </c>
      <c r="G11" s="39" t="s">
        <v>137</v>
      </c>
    </row>
    <row r="12" spans="1:7" x14ac:dyDescent="0.2">
      <c r="A12" s="14" t="s">
        <v>52</v>
      </c>
      <c r="B12" s="15" t="s">
        <v>51</v>
      </c>
      <c r="C12" s="38">
        <v>105</v>
      </c>
      <c r="D12" s="38">
        <v>7550.6319999999996</v>
      </c>
      <c r="E12" s="38">
        <v>7028.8710000000001</v>
      </c>
      <c r="F12" s="37">
        <f t="shared" ref="F12:F17" si="2">D12/C12</f>
        <v>71.910780952380946</v>
      </c>
      <c r="G12" s="37">
        <f t="shared" ref="G12:G17" si="3">E12/C12</f>
        <v>66.941628571428566</v>
      </c>
    </row>
    <row r="13" spans="1:7" ht="22.5" x14ac:dyDescent="0.2">
      <c r="A13" s="14" t="s">
        <v>50</v>
      </c>
      <c r="B13" s="15" t="s">
        <v>49</v>
      </c>
      <c r="C13" s="38">
        <v>28</v>
      </c>
      <c r="D13" s="38">
        <v>2272.5259999999998</v>
      </c>
      <c r="E13" s="38">
        <v>2178.607</v>
      </c>
      <c r="F13" s="37">
        <f t="shared" si="2"/>
        <v>81.161642857142851</v>
      </c>
      <c r="G13" s="37">
        <f t="shared" si="3"/>
        <v>77.807392857142858</v>
      </c>
    </row>
    <row r="14" spans="1:7" ht="22.5" x14ac:dyDescent="0.2">
      <c r="A14" s="14" t="s">
        <v>48</v>
      </c>
      <c r="B14" s="15" t="s">
        <v>47</v>
      </c>
      <c r="C14" s="38">
        <v>15</v>
      </c>
      <c r="D14" s="38">
        <v>299.88400000000001</v>
      </c>
      <c r="E14" s="38">
        <v>292.928</v>
      </c>
      <c r="F14" s="37">
        <f t="shared" si="2"/>
        <v>19.992266666666669</v>
      </c>
      <c r="G14" s="37">
        <f t="shared" si="3"/>
        <v>19.528533333333332</v>
      </c>
    </row>
    <row r="15" spans="1:7" x14ac:dyDescent="0.2">
      <c r="A15" s="14" t="s">
        <v>44</v>
      </c>
      <c r="B15" s="1" t="s">
        <v>43</v>
      </c>
      <c r="C15" s="2">
        <v>3</v>
      </c>
      <c r="D15" s="2">
        <v>9.6289999999999996</v>
      </c>
      <c r="E15" s="2">
        <v>9.6289999999999996</v>
      </c>
      <c r="F15" s="37">
        <f t="shared" si="2"/>
        <v>3.2096666666666667</v>
      </c>
      <c r="G15" s="37">
        <f t="shared" si="3"/>
        <v>3.2096666666666667</v>
      </c>
    </row>
    <row r="16" spans="1:7" ht="22.5" x14ac:dyDescent="0.2">
      <c r="A16" s="14" t="s">
        <v>42</v>
      </c>
      <c r="B16" s="4" t="s">
        <v>41</v>
      </c>
      <c r="C16" s="2">
        <v>7</v>
      </c>
      <c r="D16" s="2">
        <v>1028.67</v>
      </c>
      <c r="E16" s="2">
        <v>1026.9690000000001</v>
      </c>
      <c r="F16" s="37">
        <f t="shared" si="2"/>
        <v>146.95285714285714</v>
      </c>
      <c r="G16" s="37">
        <f t="shared" si="3"/>
        <v>146.70985714285715</v>
      </c>
    </row>
    <row r="17" spans="1:7" ht="22.5" x14ac:dyDescent="0.2">
      <c r="A17" s="14" t="s">
        <v>40</v>
      </c>
      <c r="B17" s="4" t="s">
        <v>39</v>
      </c>
      <c r="C17" s="2">
        <v>8</v>
      </c>
      <c r="D17" s="2">
        <v>42.003999999999998</v>
      </c>
      <c r="E17" s="2">
        <v>69.632999999999996</v>
      </c>
      <c r="F17" s="37">
        <f t="shared" si="2"/>
        <v>5.2504999999999997</v>
      </c>
      <c r="G17" s="37">
        <f t="shared" si="3"/>
        <v>8.7041249999999994</v>
      </c>
    </row>
    <row r="18" spans="1:7" x14ac:dyDescent="0.2">
      <c r="A18" s="14" t="s">
        <v>38</v>
      </c>
      <c r="B18" s="4" t="s">
        <v>37</v>
      </c>
      <c r="C18" s="2">
        <v>2</v>
      </c>
      <c r="D18" s="5" t="s">
        <v>137</v>
      </c>
      <c r="E18" s="5" t="s">
        <v>137</v>
      </c>
      <c r="F18" s="5" t="s">
        <v>137</v>
      </c>
      <c r="G18" s="5" t="s">
        <v>137</v>
      </c>
    </row>
    <row r="19" spans="1:7" x14ac:dyDescent="0.2">
      <c r="A19" s="13" t="s">
        <v>123</v>
      </c>
      <c r="B19" s="3" t="s">
        <v>0</v>
      </c>
      <c r="C19" s="2">
        <v>581</v>
      </c>
      <c r="D19" s="2">
        <v>166152.57699999999</v>
      </c>
      <c r="E19" s="2">
        <v>155874.79399999999</v>
      </c>
      <c r="F19" s="37">
        <f>D19/C19</f>
        <v>285.97689672977623</v>
      </c>
      <c r="G19" s="37">
        <f>E19/C19</f>
        <v>268.28708089500861</v>
      </c>
    </row>
  </sheetData>
  <mergeCells count="5">
    <mergeCell ref="F2:G2"/>
    <mergeCell ref="A2:A3"/>
    <mergeCell ref="B2:B3"/>
    <mergeCell ref="C2:C3"/>
    <mergeCell ref="D2:E2"/>
  </mergeCells>
  <pageMargins left="0.75" right="0.67" top="1" bottom="1" header="0.5" footer="0.5"/>
  <pageSetup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Tartalom</vt:lpstr>
      <vt:lpstr>6.2.1.</vt:lpstr>
      <vt:lpstr>6.2.2.</vt:lpstr>
      <vt:lpstr>6.2.3.</vt:lpstr>
      <vt:lpstr>6.2.4.</vt:lpstr>
      <vt:lpstr>6.2.5.</vt:lpstr>
      <vt:lpstr>6.2.6.</vt:lpstr>
      <vt:lpstr>6.2.7.</vt:lpstr>
      <vt:lpstr>6.2.8.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2025-02-07T11:27:58Z</dcterms:created>
  <dcterms:modified xsi:type="dcterms:W3CDTF">2025-02-07T11:27:58Z</dcterms:modified>
</cp:coreProperties>
</file>