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459F8A3-5DC2-43EE-8892-B809872C097A}" xr6:coauthVersionLast="36" xr6:coauthVersionMax="36" xr10:uidLastSave="{00000000-0000-0000-0000-000000000000}"/>
  <bookViews>
    <workbookView xWindow="0" yWindow="0" windowWidth="28800" windowHeight="13425" xr2:uid="{FCD210E8-DC80-40F2-B8F3-7C5579118774}"/>
  </bookViews>
  <sheets>
    <sheet name="Tartalom" sheetId="12" r:id="rId1"/>
    <sheet name="7.5.1." sheetId="2" r:id="rId2"/>
    <sheet name="7.5.2." sheetId="3" r:id="rId3"/>
    <sheet name="7.5.3." sheetId="4" r:id="rId4"/>
    <sheet name="7.5.4." sheetId="5" r:id="rId5"/>
    <sheet name="7.5.5." sheetId="6" r:id="rId6"/>
    <sheet name="7.5.6." sheetId="7" r:id="rId7"/>
    <sheet name="7.5.7." sheetId="8" r:id="rId8"/>
    <sheet name="7.5.8." sheetId="9" r:id="rId9"/>
    <sheet name="7.5.9." sheetId="10" r:id="rId10"/>
    <sheet name="7.5.10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0" l="1"/>
  <c r="D12" i="10"/>
  <c r="D21" i="10"/>
  <c r="D2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7586F3BC-E48A-47C2-8C30-BF8F25C28AB3}">
      <text>
        <r>
          <rPr>
            <sz val="8"/>
            <color indexed="10"/>
            <rFont val="Tahoma"/>
            <family val="2"/>
            <charset val="238"/>
          </rPr>
          <t>2006-tól a kempingek lakóegységeivel együtt.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50D376F2-D26F-4A3A-8B9D-11FF7DBAD32B}">
      <text>
        <r>
          <rPr>
            <sz val="8"/>
            <color indexed="81"/>
            <rFont val="Tahoma"/>
            <family val="2"/>
            <charset val="238"/>
          </rPr>
          <t>Kemping esetén lakóegységekkel együtt.</t>
        </r>
      </text>
    </comment>
    <comment ref="F2" authorId="0" shapeId="0" xr:uid="{9897AD9B-25CF-4A90-85A8-98B03708D1D2}">
      <text>
        <r>
          <rPr>
            <sz val="8"/>
            <color indexed="81"/>
            <rFont val="Tahoma"/>
            <family val="2"/>
            <charset val="238"/>
          </rPr>
          <t>Éves adatok alapján.</t>
        </r>
      </text>
    </comment>
    <comment ref="A4" authorId="0" shapeId="0" xr:uid="{93AF5AA3-E49F-4A9B-8137-025DAE9EA008}">
      <text>
        <r>
          <rPr>
            <sz val="8"/>
            <color indexed="81"/>
            <rFont val="Tahoma"/>
            <family val="2"/>
            <charset val="238"/>
          </rPr>
          <t>A szállodák összesen adata tartalmazza azokat a szállodaegységeket is, amelyek az adott időszakban kategóriamegjelölés nélkül üzemeltek.</t>
        </r>
      </text>
    </comment>
    <comment ref="A9" authorId="0" shapeId="0" xr:uid="{87BB11FF-72CC-4272-BDD6-90374BF083E3}">
      <text>
        <r>
          <rPr>
            <sz val="8"/>
            <color indexed="81"/>
            <rFont val="Tahoma"/>
            <family val="2"/>
            <charset val="238"/>
          </rPr>
          <t>2009-ig ifjúsági szálló és turistaszállás.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30A53B61-60A8-4BB6-948E-FCE82BEBCFB6}">
      <text>
        <r>
          <rPr>
            <sz val="8"/>
            <color indexed="81"/>
            <rFont val="Tahoma"/>
            <family val="2"/>
            <charset val="238"/>
          </rPr>
          <t>A szállodák összesen adata tartalmazza azokat a szállodaegységeket is, amelyek az adott időszakban kategóriamegjelölés nélkül üzemeltek.</t>
        </r>
      </text>
    </comment>
    <comment ref="A9" authorId="0" shapeId="0" xr:uid="{2FDE8260-777A-490B-8F67-0745A216D77E}">
      <text>
        <r>
          <rPr>
            <sz val="8"/>
            <color indexed="81"/>
            <rFont val="Tahoma"/>
            <family val="2"/>
            <charset val="238"/>
          </rPr>
          <t>2009-ig ifjúsági szálló és turistaszállás.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AC9A0198-98E4-4B8F-9D3B-7181279DCF95}">
      <text>
        <r>
          <rPr>
            <sz val="8"/>
            <color indexed="81"/>
            <rFont val="Tahoma"/>
            <family val="2"/>
            <charset val="238"/>
          </rPr>
          <t>2009-ig ifjúsági szálló és turistaszállás.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5D2B71B5-8F95-43AE-98FA-84EE4F76F426}">
      <text>
        <r>
          <rPr>
            <sz val="8"/>
            <color indexed="81"/>
            <rFont val="Tahoma"/>
            <family val="2"/>
            <charset val="238"/>
          </rPr>
          <t>A gyógy- és wellness-szolgáltatásokból, nonprofit célú szálláshely-szolgáltatás igénybe vevőjétől származó, szállásdíjba foglalt egyéb bevételeteket, valamint az üdülési jog után felszámított fenntartási költségeket is tartalmazza.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08845242-D044-4693-BA03-9051BC31FFE7}">
      <text>
        <r>
          <rPr>
            <sz val="8"/>
            <color indexed="10"/>
            <rFont val="Tahoma"/>
            <family val="2"/>
            <charset val="238"/>
          </rPr>
          <t>A szállodák összesen adata tartalmazza azokat a szállodaegységeket is, amelyek az adott időszakban kategóriamegjelölés nélkül üzemeltek.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B4BCCEA-86A5-442A-B59B-212FD455972B}">
      <text>
        <r>
          <rPr>
            <sz val="8"/>
            <color indexed="81"/>
            <rFont val="Tahoma"/>
            <family val="2"/>
            <charset val="238"/>
          </rPr>
          <t>A kapacitásadatok 2009-ig július 31-ére, 2010-től
december 31-ére vonatkoznak.</t>
        </r>
      </text>
    </comment>
  </commentList>
</comments>
</file>

<file path=xl/sharedStrings.xml><?xml version="1.0" encoding="utf-8"?>
<sst xmlns="http://schemas.openxmlformats.org/spreadsheetml/2006/main" count="278" uniqueCount="133">
  <si>
    <t>Ebből: külföldi</t>
  </si>
  <si>
    <t>Átlagos tartózkodási idő, éjszaka</t>
  </si>
  <si>
    <t>Vendégéjszaka</t>
  </si>
  <si>
    <t>Vendég</t>
  </si>
  <si>
    <t>Férőhely</t>
  </si>
  <si>
    <t>Szoba</t>
  </si>
  <si>
    <t>Ebből: szállodák</t>
  </si>
  <si>
    <t>Összesen</t>
  </si>
  <si>
    <t>Megnevezés</t>
  </si>
  <si>
    <t>7.5.1. Kereskedelmi szálláshelyek</t>
  </si>
  <si>
    <t>–</t>
  </si>
  <si>
    <t>Kemping</t>
  </si>
  <si>
    <t>Üdülőház</t>
  </si>
  <si>
    <t>Közösségi szálláshely</t>
  </si>
  <si>
    <t>Panzió</t>
  </si>
  <si>
    <t>háromcsillagos</t>
  </si>
  <si>
    <t>négycsillagos</t>
  </si>
  <si>
    <t>Ebből:</t>
  </si>
  <si>
    <t>Szálloda</t>
  </si>
  <si>
    <t>férőhely</t>
  </si>
  <si>
    <t>szoba</t>
  </si>
  <si>
    <t>Kapacitáskihasználtság, %</t>
  </si>
  <si>
    <t>Ebből: üdülési csekket elfogadó egység</t>
  </si>
  <si>
    <t>Működő egység</t>
  </si>
  <si>
    <t>Szállástípus</t>
  </si>
  <si>
    <t>7.5.2. A kereskedelmi szálláshelyek kapacitásadatai, 2011. július 31.</t>
  </si>
  <si>
    <t>ebből: külföldi</t>
  </si>
  <si>
    <t>összesen</t>
  </si>
  <si>
    <t>7.5.3. A kereskedelmi szálláshelyek vendégforgalma, 2011</t>
  </si>
  <si>
    <t>idényen kívül</t>
  </si>
  <si>
    <t>idények összesen</t>
  </si>
  <si>
    <t>utóidény</t>
  </si>
  <si>
    <t>főidény</t>
  </si>
  <si>
    <t>előidény</t>
  </si>
  <si>
    <t>December</t>
  </si>
  <si>
    <t>November</t>
  </si>
  <si>
    <t>Október</t>
  </si>
  <si>
    <t>Szeptember</t>
  </si>
  <si>
    <t>Augusztus</t>
  </si>
  <si>
    <t>Július</t>
  </si>
  <si>
    <t>Június</t>
  </si>
  <si>
    <t>Május</t>
  </si>
  <si>
    <t>Április</t>
  </si>
  <si>
    <t>Március</t>
  </si>
  <si>
    <t>Február</t>
  </si>
  <si>
    <t>Január</t>
  </si>
  <si>
    <t>Kereskedelmi szálláshelyek összesen</t>
  </si>
  <si>
    <t>Hónap</t>
  </si>
  <si>
    <t>7.5.4. A kereskedelmi szálláshelyek vendégforgalma havonként, 2011</t>
  </si>
  <si>
    <t>Ausztrália és Óceánia</t>
  </si>
  <si>
    <t>Kanada</t>
  </si>
  <si>
    <t>Egyesült Államok</t>
  </si>
  <si>
    <t>Amerikai országok</t>
  </si>
  <si>
    <t>Afrikai országok</t>
  </si>
  <si>
    <t>Koreai Köztársaság</t>
  </si>
  <si>
    <t>Kína</t>
  </si>
  <si>
    <t>Japán</t>
  </si>
  <si>
    <t>Izrael</t>
  </si>
  <si>
    <t>Ázsiai országok</t>
  </si>
  <si>
    <t>Európai Unió országai</t>
  </si>
  <si>
    <t>Ukrajna</t>
  </si>
  <si>
    <t>Törökország</t>
  </si>
  <si>
    <t>Szlovénia</t>
  </si>
  <si>
    <t>Szlovákia</t>
  </si>
  <si>
    <t>Szerbia</t>
  </si>
  <si>
    <t>Svédország</t>
  </si>
  <si>
    <t>Svájc</t>
  </si>
  <si>
    <t>Spanyolország</t>
  </si>
  <si>
    <t>Románia</t>
  </si>
  <si>
    <t>Portugália</t>
  </si>
  <si>
    <t>Oroszország</t>
  </si>
  <si>
    <t>Olaszország</t>
  </si>
  <si>
    <t>Norvégia</t>
  </si>
  <si>
    <t>Németország</t>
  </si>
  <si>
    <t>Litvánia</t>
  </si>
  <si>
    <t>Lettország</t>
  </si>
  <si>
    <t>Lengyelország</t>
  </si>
  <si>
    <t>Írország</t>
  </si>
  <si>
    <t>Horvátország</t>
  </si>
  <si>
    <t>Hollandia</t>
  </si>
  <si>
    <t>Görögország</t>
  </si>
  <si>
    <t>Franciaország</t>
  </si>
  <si>
    <t>Finnország</t>
  </si>
  <si>
    <t>Észtország</t>
  </si>
  <si>
    <t>Egyesült Királyság</t>
  </si>
  <si>
    <t>Dánia</t>
  </si>
  <si>
    <t>Csehország</t>
  </si>
  <si>
    <t>Bulgária</t>
  </si>
  <si>
    <t>Belgium</t>
  </si>
  <si>
    <t>Ausztria</t>
  </si>
  <si>
    <t>Európai országok</t>
  </si>
  <si>
    <t>átlagos tartózkodási idő, éjszaka</t>
  </si>
  <si>
    <t>vendégéjszaka</t>
  </si>
  <si>
    <t>vendég</t>
  </si>
  <si>
    <t>Ország</t>
  </si>
  <si>
    <t>7.5.5. A kereskedelmi szálláshelyek külföldi vendégforgalma országok szerint, 2011</t>
  </si>
  <si>
    <t>Egy kiadott szobára jutó szállásdíj, Ft</t>
  </si>
  <si>
    <t>Egy vendégéjszakára jutó szállásdíj, Ft</t>
  </si>
  <si>
    <t>Szállásdíjbevétel, millió Ft</t>
  </si>
  <si>
    <t>7.5.6. A kereskedelmi szálláshelyek bruttó szállásdíjbevétele, 2011</t>
  </si>
  <si>
    <t>Beszedett idegenforgalmi adó, üdülőhelyi díj</t>
  </si>
  <si>
    <t>Ebből: beváltott üdülési csekk értéke</t>
  </si>
  <si>
    <t>Összes bruttó bevétel</t>
  </si>
  <si>
    <t>Egyéb árbevétel</t>
  </si>
  <si>
    <t>Vendéglátás bevétele</t>
  </si>
  <si>
    <t>Szállásdíj bevétele</t>
  </si>
  <si>
    <t>panzió</t>
  </si>
  <si>
    <t>szálloda</t>
  </si>
  <si>
    <t>Ebből</t>
  </si>
  <si>
    <t>Kereskedelmi szálláshely összesen</t>
  </si>
  <si>
    <t>7.5.7. A kereskedelmi szálláshelyek bevételei, 2011 [millió Ft]</t>
  </si>
  <si>
    <t>…</t>
  </si>
  <si>
    <t>csillagos szálloda</t>
  </si>
  <si>
    <t>Egy-</t>
  </si>
  <si>
    <t>Két-</t>
  </si>
  <si>
    <t>Három-</t>
  </si>
  <si>
    <t>Négy-</t>
  </si>
  <si>
    <t>Öt-</t>
  </si>
  <si>
    <t>7.5.8. A szállodák szobakihasználtsága osztályba sorolás szerint, 2011 [%]</t>
  </si>
  <si>
    <t>Szállásadó</t>
  </si>
  <si>
    <t>Ebből: falusi szállásadás</t>
  </si>
  <si>
    <t>Egyéb szálláshelyek összesen</t>
  </si>
  <si>
    <t>7.5.9. Egyéb (2009-ig magán) szálláshelyek</t>
  </si>
  <si>
    <t>Vendéglátóhely összesen</t>
  </si>
  <si>
    <t>Munkahelyi, rendezvényi és közétkeztetést végző vendéglátóhelyek</t>
  </si>
  <si>
    <t>Italüzletek és zenés szórakozóhelyek</t>
  </si>
  <si>
    <t>Cukrászdák</t>
  </si>
  <si>
    <t>Éttermek, büfék</t>
  </si>
  <si>
    <t>Ebből: egyéni vállalkozók által működtetett</t>
  </si>
  <si>
    <t>Vendéglátóhely</t>
  </si>
  <si>
    <t>Üzlettípus</t>
  </si>
  <si>
    <t>7.5.10. A vendéglátóhelyek száma üzlettípus szerint az év végén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</si>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</sst>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Tahoma"/>
      <family val="2"/>
      <charset val="238"/>
    </font>
    <font>
      <sz val="8"/>
      <color indexed="81"/>
      <name val="Tahoma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3" fontId="1" fillId="0" borderId="0" xfId="0" applyNumberFormat="1" applyFont="1" applyAlignment="1">
      <alignment horizontal="right" vertical="top" wrapText="1"/>
    </xf>
    <xf numFmtId="0" fontId="1" fillId="0" borderId="0" xfId="0" applyFont="1" applyBorder="1"/>
    <xf numFmtId="164" fontId="1" fillId="0" borderId="0" xfId="0" applyNumberFormat="1" applyFont="1" applyBorder="1" applyAlignment="1">
      <alignment horizontal="right" vertical="top" wrapText="1"/>
    </xf>
    <xf numFmtId="165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5" xfId="0" applyFont="1" applyFill="1" applyBorder="1"/>
    <xf numFmtId="0" fontId="1" fillId="0" borderId="0" xfId="0" applyFont="1" applyFill="1"/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/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top" wrapText="1" indent="1"/>
    </xf>
    <xf numFmtId="164" fontId="1" fillId="0" borderId="1" xfId="0" applyNumberFormat="1" applyFont="1" applyFill="1" applyBorder="1"/>
    <xf numFmtId="3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1" fillId="0" borderId="5" xfId="0" applyFont="1" applyFill="1" applyBorder="1"/>
    <xf numFmtId="0" fontId="2" fillId="0" borderId="5" xfId="0" applyFont="1" applyFill="1" applyBorder="1" applyAlignment="1">
      <alignment vertical="top"/>
    </xf>
    <xf numFmtId="164" fontId="1" fillId="0" borderId="0" xfId="0" applyNumberFormat="1" applyFont="1" applyBorder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left" wrapText="1" indent="1"/>
    </xf>
    <xf numFmtId="3" fontId="1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3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3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/>
    <xf numFmtId="3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/>
    <xf numFmtId="0" fontId="2" fillId="0" borderId="0" xfId="0" applyFont="1" applyFill="1" applyBorder="1"/>
    <xf numFmtId="0" fontId="5" fillId="0" borderId="0" xfId="0" applyFont="1"/>
    <xf numFmtId="3" fontId="5" fillId="0" borderId="0" xfId="0" applyNumberFormat="1" applyFont="1"/>
    <xf numFmtId="0" fontId="5" fillId="0" borderId="0" xfId="0" applyFont="1" applyAlignment="1">
      <alignment wrapText="1"/>
    </xf>
    <xf numFmtId="3" fontId="5" fillId="0" borderId="0" xfId="0" applyNumberFormat="1" applyFont="1" applyAlignment="1"/>
    <xf numFmtId="0" fontId="5" fillId="0" borderId="0" xfId="0" applyFont="1" applyFill="1"/>
    <xf numFmtId="0" fontId="2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Fill="1"/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horizontal="right"/>
    </xf>
    <xf numFmtId="164" fontId="1" fillId="0" borderId="1" xfId="0" applyNumberFormat="1" applyFont="1" applyBorder="1"/>
    <xf numFmtId="164" fontId="1" fillId="0" borderId="0" xfId="0" applyNumberFormat="1" applyFont="1" applyBorder="1"/>
    <xf numFmtId="0" fontId="1" fillId="0" borderId="1" xfId="0" applyFont="1" applyBorder="1" applyAlignment="1">
      <alignment wrapText="1"/>
    </xf>
    <xf numFmtId="165" fontId="1" fillId="0" borderId="0" xfId="0" applyNumberFormat="1" applyFont="1" applyAlignment="1">
      <alignment horizontal="right" wrapText="1"/>
    </xf>
    <xf numFmtId="165" fontId="1" fillId="0" borderId="0" xfId="0" applyNumberFormat="1" applyFont="1" applyFill="1" applyAlignment="1">
      <alignment horizontal="right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363E-B578-4EA6-BD68-FE7DF719B756}">
  <dimension ref="A1:A11"/>
  <sheetViews>
    <sheetView tabSelected="1" workbookViewId="0"/>
  </sheetViews>
  <sheetFormatPr defaultRowHeight="12.75" x14ac:dyDescent="0.2"/>
  <cols>
    <col min="1" max="1" width="72.140625" style="70" bestFit="1" customWidth="1"/>
    <col min="2" max="16384" width="9.140625" style="70"/>
  </cols>
  <sheetData>
    <row r="1" spans="1:1" x14ac:dyDescent="0.2">
      <c r="A1" s="69" t="s">
        <v>132</v>
      </c>
    </row>
    <row r="2" spans="1:1" x14ac:dyDescent="0.2">
      <c r="A2" s="71" t="s">
        <v>9</v>
      </c>
    </row>
    <row r="3" spans="1:1" x14ac:dyDescent="0.2">
      <c r="A3" s="71" t="s">
        <v>25</v>
      </c>
    </row>
    <row r="4" spans="1:1" x14ac:dyDescent="0.2">
      <c r="A4" s="71" t="s">
        <v>28</v>
      </c>
    </row>
    <row r="5" spans="1:1" x14ac:dyDescent="0.2">
      <c r="A5" s="71" t="s">
        <v>48</v>
      </c>
    </row>
    <row r="6" spans="1:1" x14ac:dyDescent="0.2">
      <c r="A6" s="71" t="s">
        <v>95</v>
      </c>
    </row>
    <row r="7" spans="1:1" x14ac:dyDescent="0.2">
      <c r="A7" s="71" t="s">
        <v>99</v>
      </c>
    </row>
    <row r="8" spans="1:1" x14ac:dyDescent="0.2">
      <c r="A8" s="71" t="s">
        <v>110</v>
      </c>
    </row>
    <row r="9" spans="1:1" x14ac:dyDescent="0.2">
      <c r="A9" s="71" t="s">
        <v>118</v>
      </c>
    </row>
    <row r="10" spans="1:1" x14ac:dyDescent="0.2">
      <c r="A10" s="71" t="s">
        <v>122</v>
      </c>
    </row>
    <row r="11" spans="1:1" x14ac:dyDescent="0.2">
      <c r="A11" s="71" t="s">
        <v>131</v>
      </c>
    </row>
  </sheetData>
  <hyperlinks>
    <hyperlink ref="A2" location="7.5.1.!A1" display="7.5.1. Kereskedelmi szálláshelyek" xr:uid="{11C9312D-7A04-4146-BD00-3C6040DA440E}"/>
    <hyperlink ref="A3" location="7.5.2.!A1" display="7.5.2. A kereskedelmi szálláshelyek kapacitásadatai, 2011. július 31." xr:uid="{04C586C2-7C2A-4CAE-BA1A-692BE74EE087}"/>
    <hyperlink ref="A4" location="7.5.3.!A1" display="7.5.3. A kereskedelmi szálláshelyek vendégforgalma, 2011" xr:uid="{DFC7AC7C-6EF7-4FA9-9C69-FBC426E65E7E}"/>
    <hyperlink ref="A5" location="7.5.4.!A1" display="7.5.4. A kereskedelmi szálláshelyek vendégforgalma havonként, 2011" xr:uid="{C13BA45A-3CE3-4021-A959-C5374E97DD1A}"/>
    <hyperlink ref="A6" location="7.5.5.!A1" display="7.5.5. A kereskedelmi szálláshelyek külföldi vendégforgalma országok szerint, 2011" xr:uid="{28E9A6A3-2A98-494E-908A-25D0086ACEA4}"/>
    <hyperlink ref="A7" location="7.5.6.!A1" display="7.5.6. A kereskedelmi szálláshelyek bruttó szállásdíjbevétele, 2011" xr:uid="{4E4634B6-EB94-4FB9-AA43-D276401EFF3F}"/>
    <hyperlink ref="A8" location="7.5.7.!A1" display="7.5.7. A kereskedelmi szálláshelyek bevételei, 2011 [millió Ft]" xr:uid="{C9F5F1F6-24CF-4A7C-915D-87819B165074}"/>
    <hyperlink ref="A9" location="7.5.8.!A1" display="7.5.8. A szállodák szobakihasználtsága osztályba sorolás szerint, 2011 [%]" xr:uid="{44A47064-82C6-44DE-9C2F-8E589D449510}"/>
    <hyperlink ref="A10" location="7.5.9.!A1" display="7.5.9. Egyéb (2009-ig magán) szálláshelyek" xr:uid="{FA71CFC4-59C1-4DD9-A71D-D149CA9300EC}"/>
    <hyperlink ref="A11" location="7.5.10.!A1" display="7.5.10. A vendéglátóhelyek száma üzlettípus szerint az év végén" xr:uid="{725CCF4C-F056-44F3-AF43-BE9AED656C3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1C644-A571-4BAC-A63E-67D15535A749}">
  <dimension ref="A1:F20"/>
  <sheetViews>
    <sheetView workbookViewId="0"/>
  </sheetViews>
  <sheetFormatPr defaultRowHeight="11.25" x14ac:dyDescent="0.2"/>
  <cols>
    <col min="1" max="1" width="28" style="1" customWidth="1"/>
    <col min="2" max="6" width="10.7109375" style="1" customWidth="1"/>
    <col min="7" max="16384" width="9.140625" style="1"/>
  </cols>
  <sheetData>
    <row r="1" spans="1:6" x14ac:dyDescent="0.2">
      <c r="A1" s="15" t="s">
        <v>9</v>
      </c>
      <c r="B1" s="14"/>
      <c r="C1" s="14"/>
      <c r="D1" s="14"/>
      <c r="E1" s="14"/>
      <c r="F1" s="14"/>
    </row>
    <row r="2" spans="1:6" x14ac:dyDescent="0.2">
      <c r="A2" s="13" t="s">
        <v>8</v>
      </c>
      <c r="B2" s="12">
        <v>2000</v>
      </c>
      <c r="C2" s="11">
        <v>2008</v>
      </c>
      <c r="D2" s="11">
        <v>2009</v>
      </c>
      <c r="E2" s="11">
        <v>2010</v>
      </c>
      <c r="F2" s="10">
        <v>2011</v>
      </c>
    </row>
    <row r="3" spans="1:6" x14ac:dyDescent="0.2">
      <c r="A3" s="72" t="s">
        <v>7</v>
      </c>
      <c r="B3" s="72"/>
      <c r="C3" s="72"/>
      <c r="D3" s="72"/>
      <c r="E3" s="72"/>
      <c r="F3" s="72"/>
    </row>
    <row r="4" spans="1:6" x14ac:dyDescent="0.2">
      <c r="A4" s="4" t="s">
        <v>5</v>
      </c>
      <c r="B4" s="5">
        <v>6744</v>
      </c>
      <c r="C4" s="5">
        <v>11466</v>
      </c>
      <c r="D4" s="5">
        <v>11311</v>
      </c>
      <c r="E4" s="5">
        <v>12235</v>
      </c>
      <c r="F4" s="5">
        <v>13037</v>
      </c>
    </row>
    <row r="5" spans="1:6" x14ac:dyDescent="0.2">
      <c r="A5" s="4" t="s">
        <v>4</v>
      </c>
      <c r="B5" s="5">
        <v>37217</v>
      </c>
      <c r="C5" s="5">
        <v>31579</v>
      </c>
      <c r="D5" s="5">
        <v>30784</v>
      </c>
      <c r="E5" s="5">
        <v>33000</v>
      </c>
      <c r="F5" s="5">
        <v>36125</v>
      </c>
    </row>
    <row r="6" spans="1:6" x14ac:dyDescent="0.2">
      <c r="A6" s="4" t="s">
        <v>3</v>
      </c>
      <c r="B6" s="5">
        <v>437277</v>
      </c>
      <c r="C6" s="5">
        <v>520304</v>
      </c>
      <c r="D6" s="5">
        <v>488534</v>
      </c>
      <c r="E6" s="5">
        <v>500474</v>
      </c>
      <c r="F6" s="5">
        <v>530169</v>
      </c>
    </row>
    <row r="7" spans="1:6" x14ac:dyDescent="0.2">
      <c r="A7" s="4" t="s">
        <v>0</v>
      </c>
      <c r="B7" s="5">
        <v>204450</v>
      </c>
      <c r="C7" s="5">
        <v>136807</v>
      </c>
      <c r="D7" s="5">
        <v>114894</v>
      </c>
      <c r="E7" s="5">
        <v>106702</v>
      </c>
      <c r="F7" s="5">
        <v>115503</v>
      </c>
    </row>
    <row r="8" spans="1:6" x14ac:dyDescent="0.2">
      <c r="A8" s="4" t="s">
        <v>2</v>
      </c>
      <c r="B8" s="5">
        <v>1856694</v>
      </c>
      <c r="C8" s="5">
        <v>1645257</v>
      </c>
      <c r="D8" s="5">
        <v>1528470</v>
      </c>
      <c r="E8" s="5">
        <v>1535956</v>
      </c>
      <c r="F8" s="5">
        <v>1549767</v>
      </c>
    </row>
    <row r="9" spans="1:6" x14ac:dyDescent="0.2">
      <c r="A9" s="4" t="s">
        <v>0</v>
      </c>
      <c r="B9" s="5">
        <v>1231651</v>
      </c>
      <c r="C9" s="5">
        <v>709244</v>
      </c>
      <c r="D9" s="5">
        <v>553119</v>
      </c>
      <c r="E9" s="5">
        <v>510573</v>
      </c>
      <c r="F9" s="5">
        <v>508092</v>
      </c>
    </row>
    <row r="10" spans="1:6" x14ac:dyDescent="0.2">
      <c r="A10" s="4" t="s">
        <v>1</v>
      </c>
      <c r="B10" s="3">
        <v>4.2</v>
      </c>
      <c r="C10" s="3">
        <v>3.1621071527414744</v>
      </c>
      <c r="D10" s="3">
        <v>3.1286870514641767</v>
      </c>
      <c r="E10" s="2">
        <v>3.0690025855488998</v>
      </c>
      <c r="F10" s="2">
        <v>2.9231565783740656</v>
      </c>
    </row>
    <row r="11" spans="1:6" s="6" customFormat="1" x14ac:dyDescent="0.2">
      <c r="A11" s="9" t="s">
        <v>0</v>
      </c>
      <c r="B11" s="8">
        <v>6</v>
      </c>
      <c r="C11" s="8">
        <v>5.1842668869283006</v>
      </c>
      <c r="D11" s="8">
        <v>4.8141678416627496</v>
      </c>
      <c r="E11" s="7">
        <v>4.7850368315495491</v>
      </c>
      <c r="F11" s="2">
        <v>4.3989506766058026</v>
      </c>
    </row>
    <row r="12" spans="1:6" s="6" customFormat="1" x14ac:dyDescent="0.2">
      <c r="A12" s="73" t="s">
        <v>6</v>
      </c>
      <c r="B12" s="73"/>
      <c r="C12" s="73"/>
      <c r="D12" s="73"/>
      <c r="E12" s="73"/>
      <c r="F12" s="73"/>
    </row>
    <row r="13" spans="1:6" x14ac:dyDescent="0.2">
      <c r="A13" s="4" t="s">
        <v>5</v>
      </c>
      <c r="B13" s="5">
        <v>3777</v>
      </c>
      <c r="C13" s="5">
        <v>3875</v>
      </c>
      <c r="D13" s="5">
        <v>3847</v>
      </c>
      <c r="E13" s="5">
        <v>3939</v>
      </c>
      <c r="F13" s="5">
        <v>4025</v>
      </c>
    </row>
    <row r="14" spans="1:6" x14ac:dyDescent="0.2">
      <c r="A14" s="4" t="s">
        <v>4</v>
      </c>
      <c r="B14" s="5">
        <v>9764</v>
      </c>
      <c r="C14" s="5">
        <v>9571</v>
      </c>
      <c r="D14" s="5">
        <v>9535</v>
      </c>
      <c r="E14" s="5">
        <v>9389</v>
      </c>
      <c r="F14" s="5">
        <v>10058</v>
      </c>
    </row>
    <row r="15" spans="1:6" x14ac:dyDescent="0.2">
      <c r="A15" s="4" t="s">
        <v>3</v>
      </c>
      <c r="B15" s="5">
        <v>238907</v>
      </c>
      <c r="C15" s="5">
        <v>309936</v>
      </c>
      <c r="D15" s="5">
        <v>272759</v>
      </c>
      <c r="E15" s="5">
        <v>274496</v>
      </c>
      <c r="F15" s="5">
        <v>302494</v>
      </c>
    </row>
    <row r="16" spans="1:6" x14ac:dyDescent="0.2">
      <c r="A16" s="4" t="s">
        <v>0</v>
      </c>
      <c r="B16" s="5">
        <v>109991</v>
      </c>
      <c r="C16" s="5">
        <v>68119</v>
      </c>
      <c r="D16" s="5">
        <v>54543</v>
      </c>
      <c r="E16" s="5">
        <v>53636</v>
      </c>
      <c r="F16" s="5">
        <v>59139</v>
      </c>
    </row>
    <row r="17" spans="1:6" x14ac:dyDescent="0.2">
      <c r="A17" s="4" t="s">
        <v>2</v>
      </c>
      <c r="B17" s="5">
        <v>788324</v>
      </c>
      <c r="C17" s="5">
        <v>821703</v>
      </c>
      <c r="D17" s="5">
        <v>738242</v>
      </c>
      <c r="E17" s="5">
        <v>758394</v>
      </c>
      <c r="F17" s="5">
        <v>803952</v>
      </c>
    </row>
    <row r="18" spans="1:6" x14ac:dyDescent="0.2">
      <c r="A18" s="4" t="s">
        <v>0</v>
      </c>
      <c r="B18" s="5">
        <v>460851</v>
      </c>
      <c r="C18" s="5">
        <v>272505</v>
      </c>
      <c r="D18" s="5">
        <v>202042</v>
      </c>
      <c r="E18" s="5">
        <v>194955</v>
      </c>
      <c r="F18" s="5">
        <v>205390</v>
      </c>
    </row>
    <row r="19" spans="1:6" x14ac:dyDescent="0.2">
      <c r="A19" s="4" t="s">
        <v>1</v>
      </c>
      <c r="B19" s="3">
        <v>3.3</v>
      </c>
      <c r="C19" s="3">
        <v>2.65120218367663</v>
      </c>
      <c r="D19" s="3">
        <v>2.706572468736137</v>
      </c>
      <c r="E19" s="2">
        <v>2.7628599323851715</v>
      </c>
      <c r="F19" s="2">
        <v>2.6577452775922827</v>
      </c>
    </row>
    <row r="20" spans="1:6" x14ac:dyDescent="0.2">
      <c r="A20" s="4" t="s">
        <v>0</v>
      </c>
      <c r="B20" s="3">
        <v>4.2</v>
      </c>
      <c r="C20" s="3">
        <v>4.0004257255684905</v>
      </c>
      <c r="D20" s="3">
        <v>3.70427002548448</v>
      </c>
      <c r="E20" s="2">
        <v>3.6347788798568126</v>
      </c>
      <c r="F20" s="2">
        <v>3.4730042780567816</v>
      </c>
    </row>
  </sheetData>
  <mergeCells count="2">
    <mergeCell ref="A3:F3"/>
    <mergeCell ref="A12:F12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12BD0-5343-4A47-BAB9-87F8F89978AC}">
  <dimension ref="A1:G12"/>
  <sheetViews>
    <sheetView workbookViewId="0"/>
  </sheetViews>
  <sheetFormatPr defaultRowHeight="11.25" x14ac:dyDescent="0.2"/>
  <cols>
    <col min="1" max="1" width="13.85546875" style="16" customWidth="1"/>
    <col min="2" max="7" width="10.7109375" style="1" customWidth="1"/>
    <col min="8" max="16384" width="9.140625" style="1"/>
  </cols>
  <sheetData>
    <row r="1" spans="1:7" x14ac:dyDescent="0.2">
      <c r="A1" s="30" t="s">
        <v>25</v>
      </c>
      <c r="B1" s="29"/>
      <c r="C1" s="29"/>
      <c r="D1" s="29"/>
      <c r="E1" s="29"/>
      <c r="F1" s="14"/>
      <c r="G1" s="14"/>
    </row>
    <row r="2" spans="1:7" ht="26.25" customHeight="1" x14ac:dyDescent="0.2">
      <c r="A2" s="76" t="s">
        <v>24</v>
      </c>
      <c r="B2" s="74" t="s">
        <v>23</v>
      </c>
      <c r="C2" s="74" t="s">
        <v>22</v>
      </c>
      <c r="D2" s="74" t="s">
        <v>5</v>
      </c>
      <c r="E2" s="74" t="s">
        <v>4</v>
      </c>
      <c r="F2" s="74" t="s">
        <v>21</v>
      </c>
      <c r="G2" s="75"/>
    </row>
    <row r="3" spans="1:7" ht="21" customHeight="1" x14ac:dyDescent="0.2">
      <c r="A3" s="76"/>
      <c r="B3" s="74"/>
      <c r="C3" s="74"/>
      <c r="D3" s="74"/>
      <c r="E3" s="74"/>
      <c r="F3" s="12" t="s">
        <v>20</v>
      </c>
      <c r="G3" s="11" t="s">
        <v>19</v>
      </c>
    </row>
    <row r="4" spans="1:7" x14ac:dyDescent="0.2">
      <c r="A4" s="28" t="s">
        <v>18</v>
      </c>
      <c r="B4" s="27">
        <v>68</v>
      </c>
      <c r="C4" s="27">
        <v>67</v>
      </c>
      <c r="D4" s="26">
        <v>4025</v>
      </c>
      <c r="E4" s="26">
        <v>10058</v>
      </c>
      <c r="F4" s="25">
        <v>41.1</v>
      </c>
      <c r="G4" s="25">
        <v>33.1</v>
      </c>
    </row>
    <row r="5" spans="1:7" x14ac:dyDescent="0.2">
      <c r="A5" s="23" t="s">
        <v>17</v>
      </c>
      <c r="F5" s="16"/>
      <c r="G5" s="16"/>
    </row>
    <row r="6" spans="1:7" x14ac:dyDescent="0.2">
      <c r="A6" s="24" t="s">
        <v>16</v>
      </c>
      <c r="B6" s="1">
        <v>16</v>
      </c>
      <c r="C6" s="1">
        <v>16</v>
      </c>
      <c r="D6" s="19">
        <v>1530</v>
      </c>
      <c r="E6" s="19">
        <v>3553</v>
      </c>
      <c r="F6" s="17">
        <v>41.5</v>
      </c>
      <c r="G6" s="17">
        <v>35.1</v>
      </c>
    </row>
    <row r="7" spans="1:7" x14ac:dyDescent="0.2">
      <c r="A7" s="24" t="s">
        <v>15</v>
      </c>
      <c r="B7" s="1">
        <v>34</v>
      </c>
      <c r="C7" s="1">
        <v>33</v>
      </c>
      <c r="D7" s="19">
        <v>1928</v>
      </c>
      <c r="E7" s="19">
        <v>4962</v>
      </c>
      <c r="F7" s="17">
        <v>41.6</v>
      </c>
      <c r="G7" s="17">
        <v>31</v>
      </c>
    </row>
    <row r="8" spans="1:7" x14ac:dyDescent="0.2">
      <c r="A8" s="23" t="s">
        <v>14</v>
      </c>
      <c r="B8" s="1">
        <v>103</v>
      </c>
      <c r="C8" s="1">
        <v>87</v>
      </c>
      <c r="D8" s="19">
        <v>1158</v>
      </c>
      <c r="E8" s="19">
        <v>3171</v>
      </c>
      <c r="F8" s="17">
        <v>20.8</v>
      </c>
      <c r="G8" s="17">
        <v>14.9</v>
      </c>
    </row>
    <row r="9" spans="1:7" ht="22.5" x14ac:dyDescent="0.2">
      <c r="A9" s="23" t="s">
        <v>13</v>
      </c>
      <c r="B9" s="1">
        <v>37</v>
      </c>
      <c r="C9" s="1">
        <v>21</v>
      </c>
      <c r="D9" s="19">
        <v>1748</v>
      </c>
      <c r="E9" s="19">
        <v>6628</v>
      </c>
      <c r="F9" s="17">
        <v>27.1</v>
      </c>
      <c r="G9" s="17">
        <v>21.8</v>
      </c>
    </row>
    <row r="10" spans="1:7" x14ac:dyDescent="0.2">
      <c r="A10" s="23" t="s">
        <v>12</v>
      </c>
      <c r="B10" s="1">
        <v>56</v>
      </c>
      <c r="C10" s="22">
        <v>46</v>
      </c>
      <c r="D10" s="19">
        <v>1029</v>
      </c>
      <c r="E10" s="19">
        <v>3575</v>
      </c>
      <c r="F10" s="17">
        <v>17.2</v>
      </c>
      <c r="G10" s="17">
        <v>15.1</v>
      </c>
    </row>
    <row r="11" spans="1:7" x14ac:dyDescent="0.2">
      <c r="A11" s="23" t="s">
        <v>11</v>
      </c>
      <c r="B11" s="1">
        <v>21</v>
      </c>
      <c r="C11" s="22">
        <v>18</v>
      </c>
      <c r="D11" s="19">
        <v>5077</v>
      </c>
      <c r="E11" s="19">
        <v>12693</v>
      </c>
      <c r="F11" s="21" t="s">
        <v>10</v>
      </c>
      <c r="G11" s="17">
        <v>15</v>
      </c>
    </row>
    <row r="12" spans="1:7" x14ac:dyDescent="0.2">
      <c r="A12" s="20" t="s">
        <v>7</v>
      </c>
      <c r="B12" s="1">
        <v>285</v>
      </c>
      <c r="C12" s="1">
        <v>239</v>
      </c>
      <c r="D12" s="19">
        <v>13037</v>
      </c>
      <c r="E12" s="19">
        <v>36125</v>
      </c>
      <c r="F12" s="18">
        <v>32.1</v>
      </c>
      <c r="G12" s="17">
        <v>21.7</v>
      </c>
    </row>
  </sheetData>
  <mergeCells count="6">
    <mergeCell ref="E2:E3"/>
    <mergeCell ref="F2:G2"/>
    <mergeCell ref="A2:A3"/>
    <mergeCell ref="B2:B3"/>
    <mergeCell ref="C2:C3"/>
    <mergeCell ref="D2:D3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1ECD4-CE59-442F-9271-E75734865046}">
  <dimension ref="A1:G12"/>
  <sheetViews>
    <sheetView workbookViewId="0"/>
  </sheetViews>
  <sheetFormatPr defaultRowHeight="11.25" x14ac:dyDescent="0.2"/>
  <cols>
    <col min="1" max="1" width="13.5703125" style="16" customWidth="1"/>
    <col min="2" max="7" width="10.7109375" style="1" customWidth="1"/>
    <col min="8" max="16384" width="9.140625" style="1"/>
  </cols>
  <sheetData>
    <row r="1" spans="1:7" x14ac:dyDescent="0.2">
      <c r="A1" s="15" t="s">
        <v>28</v>
      </c>
      <c r="B1" s="29"/>
      <c r="C1" s="29"/>
      <c r="D1" s="29"/>
      <c r="E1" s="14"/>
      <c r="F1" s="14"/>
      <c r="G1" s="14"/>
    </row>
    <row r="2" spans="1:7" ht="25.5" customHeight="1" x14ac:dyDescent="0.2">
      <c r="A2" s="76" t="s">
        <v>24</v>
      </c>
      <c r="B2" s="74" t="s">
        <v>3</v>
      </c>
      <c r="C2" s="74"/>
      <c r="D2" s="74" t="s">
        <v>2</v>
      </c>
      <c r="E2" s="74"/>
      <c r="F2" s="75" t="s">
        <v>1</v>
      </c>
      <c r="G2" s="77"/>
    </row>
    <row r="3" spans="1:7" x14ac:dyDescent="0.2">
      <c r="A3" s="76"/>
      <c r="B3" s="12" t="s">
        <v>27</v>
      </c>
      <c r="C3" s="12" t="s">
        <v>26</v>
      </c>
      <c r="D3" s="12" t="s">
        <v>27</v>
      </c>
      <c r="E3" s="12" t="s">
        <v>26</v>
      </c>
      <c r="F3" s="12" t="s">
        <v>27</v>
      </c>
      <c r="G3" s="11" t="s">
        <v>26</v>
      </c>
    </row>
    <row r="4" spans="1:7" x14ac:dyDescent="0.2">
      <c r="A4" s="28" t="s">
        <v>18</v>
      </c>
      <c r="B4" s="34">
        <v>302494</v>
      </c>
      <c r="C4" s="34">
        <v>59139</v>
      </c>
      <c r="D4" s="34">
        <v>803952</v>
      </c>
      <c r="E4" s="34">
        <v>205390</v>
      </c>
      <c r="F4" s="31">
        <v>2.6577452775922827</v>
      </c>
      <c r="G4" s="31">
        <v>3.4730042780567816</v>
      </c>
    </row>
    <row r="5" spans="1:7" x14ac:dyDescent="0.2">
      <c r="A5" s="23" t="s">
        <v>17</v>
      </c>
      <c r="B5" s="33"/>
      <c r="C5" s="33"/>
      <c r="D5" s="33"/>
      <c r="E5" s="33"/>
      <c r="F5" s="31"/>
      <c r="G5" s="31"/>
    </row>
    <row r="6" spans="1:7" x14ac:dyDescent="0.2">
      <c r="A6" s="24" t="s">
        <v>16</v>
      </c>
      <c r="B6" s="32">
        <v>171352</v>
      </c>
      <c r="C6" s="32">
        <v>29501</v>
      </c>
      <c r="D6" s="32">
        <v>407986</v>
      </c>
      <c r="E6" s="32">
        <v>91163</v>
      </c>
      <c r="F6" s="31">
        <v>2.3809818385545545</v>
      </c>
      <c r="G6" s="31">
        <v>3.0901664350361004</v>
      </c>
    </row>
    <row r="7" spans="1:7" x14ac:dyDescent="0.2">
      <c r="A7" s="24" t="s">
        <v>15</v>
      </c>
      <c r="B7" s="19">
        <v>101574</v>
      </c>
      <c r="C7" s="19">
        <v>25451</v>
      </c>
      <c r="D7" s="19">
        <v>301178</v>
      </c>
      <c r="E7" s="19">
        <v>101179</v>
      </c>
      <c r="F7" s="31">
        <v>2.9651091814834505</v>
      </c>
      <c r="G7" s="31">
        <v>3.9754430081332757</v>
      </c>
    </row>
    <row r="8" spans="1:7" x14ac:dyDescent="0.2">
      <c r="A8" s="23" t="s">
        <v>14</v>
      </c>
      <c r="B8" s="19">
        <v>44041</v>
      </c>
      <c r="C8" s="19">
        <v>6065</v>
      </c>
      <c r="D8" s="19">
        <v>107993</v>
      </c>
      <c r="E8" s="19">
        <v>16024</v>
      </c>
      <c r="F8" s="31">
        <v>2.4521014509207331</v>
      </c>
      <c r="G8" s="31">
        <v>2.6420445177246497</v>
      </c>
    </row>
    <row r="9" spans="1:7" ht="22.5" x14ac:dyDescent="0.2">
      <c r="A9" s="23" t="s">
        <v>13</v>
      </c>
      <c r="B9" s="19">
        <v>73912</v>
      </c>
      <c r="C9" s="19">
        <v>4250</v>
      </c>
      <c r="D9" s="19">
        <v>204027</v>
      </c>
      <c r="E9" s="19">
        <v>16327</v>
      </c>
      <c r="F9" s="31">
        <v>2.7604042645307936</v>
      </c>
      <c r="G9" s="31">
        <v>3.8416470588235292</v>
      </c>
    </row>
    <row r="10" spans="1:7" x14ac:dyDescent="0.2">
      <c r="A10" s="23" t="s">
        <v>12</v>
      </c>
      <c r="B10" s="19">
        <v>36188</v>
      </c>
      <c r="C10" s="19">
        <v>8193</v>
      </c>
      <c r="D10" s="19">
        <v>129730</v>
      </c>
      <c r="E10" s="19">
        <v>46941</v>
      </c>
      <c r="F10" s="31">
        <v>3.5848900187907593</v>
      </c>
      <c r="G10" s="31">
        <v>5.7294031490296593</v>
      </c>
    </row>
    <row r="11" spans="1:7" x14ac:dyDescent="0.2">
      <c r="A11" s="23" t="s">
        <v>11</v>
      </c>
      <c r="B11" s="19">
        <v>73534</v>
      </c>
      <c r="C11" s="19">
        <v>37856</v>
      </c>
      <c r="D11" s="19">
        <v>304065</v>
      </c>
      <c r="E11" s="19">
        <v>223410</v>
      </c>
      <c r="F11" s="31">
        <v>4.1350259743791984</v>
      </c>
      <c r="G11" s="31">
        <v>5.9015743871513102</v>
      </c>
    </row>
    <row r="12" spans="1:7" x14ac:dyDescent="0.2">
      <c r="A12" s="20" t="s">
        <v>7</v>
      </c>
      <c r="B12" s="19">
        <v>530169</v>
      </c>
      <c r="C12" s="19">
        <v>115503</v>
      </c>
      <c r="D12" s="19">
        <v>1549767</v>
      </c>
      <c r="E12" s="19">
        <v>508092</v>
      </c>
      <c r="F12" s="31">
        <v>2.9231565783740656</v>
      </c>
      <c r="G12" s="31">
        <v>4.3989506766058026</v>
      </c>
    </row>
  </sheetData>
  <mergeCells count="4">
    <mergeCell ref="A2:A3"/>
    <mergeCell ref="B2:C2"/>
    <mergeCell ref="D2:E2"/>
    <mergeCell ref="F2:G2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18AE9-A020-48FD-A7E3-2B8F64B3374F}">
  <dimension ref="A1:F43"/>
  <sheetViews>
    <sheetView workbookViewId="0"/>
  </sheetViews>
  <sheetFormatPr defaultRowHeight="11.25" x14ac:dyDescent="0.2"/>
  <cols>
    <col min="1" max="1" width="20.28515625" style="1" customWidth="1"/>
    <col min="2" max="6" width="10.7109375" style="1" customWidth="1"/>
    <col min="7" max="16384" width="9.140625" style="1"/>
  </cols>
  <sheetData>
    <row r="1" spans="1:6" x14ac:dyDescent="0.2">
      <c r="A1" s="15" t="s">
        <v>48</v>
      </c>
      <c r="B1" s="15"/>
      <c r="C1" s="29"/>
      <c r="D1" s="29"/>
      <c r="E1" s="29"/>
      <c r="F1" s="14"/>
    </row>
    <row r="2" spans="1:6" ht="24" customHeight="1" x14ac:dyDescent="0.2">
      <c r="A2" s="80" t="s">
        <v>47</v>
      </c>
      <c r="B2" s="74" t="s">
        <v>3</v>
      </c>
      <c r="C2" s="74"/>
      <c r="D2" s="74" t="s">
        <v>2</v>
      </c>
      <c r="E2" s="74"/>
      <c r="F2" s="75" t="s">
        <v>1</v>
      </c>
    </row>
    <row r="3" spans="1:6" ht="24" customHeight="1" x14ac:dyDescent="0.2">
      <c r="A3" s="80"/>
      <c r="B3" s="12" t="s">
        <v>27</v>
      </c>
      <c r="C3" s="12" t="s">
        <v>26</v>
      </c>
      <c r="D3" s="12" t="s">
        <v>27</v>
      </c>
      <c r="E3" s="12" t="s">
        <v>26</v>
      </c>
      <c r="F3" s="75"/>
    </row>
    <row r="4" spans="1:6" x14ac:dyDescent="0.2">
      <c r="A4" s="78" t="s">
        <v>46</v>
      </c>
      <c r="B4" s="78"/>
      <c r="C4" s="78"/>
      <c r="D4" s="78"/>
      <c r="E4" s="78"/>
      <c r="F4" s="78"/>
    </row>
    <row r="5" spans="1:6" x14ac:dyDescent="0.2">
      <c r="A5" s="40" t="s">
        <v>45</v>
      </c>
      <c r="B5" s="41">
        <v>12590</v>
      </c>
      <c r="C5" s="41">
        <v>1393</v>
      </c>
      <c r="D5" s="41">
        <v>27314</v>
      </c>
      <c r="E5" s="41">
        <v>3484</v>
      </c>
      <c r="F5" s="31">
        <v>2.1694996028594122</v>
      </c>
    </row>
    <row r="6" spans="1:6" x14ac:dyDescent="0.2">
      <c r="A6" s="39" t="s">
        <v>44</v>
      </c>
      <c r="B6" s="32">
        <v>17332</v>
      </c>
      <c r="C6" s="32">
        <v>2122</v>
      </c>
      <c r="D6" s="32">
        <v>35933</v>
      </c>
      <c r="E6" s="32">
        <v>5425</v>
      </c>
      <c r="F6" s="31">
        <v>2.0732171705515809</v>
      </c>
    </row>
    <row r="7" spans="1:6" x14ac:dyDescent="0.2">
      <c r="A7" s="39" t="s">
        <v>43</v>
      </c>
      <c r="B7" s="32">
        <v>21202</v>
      </c>
      <c r="C7" s="32">
        <v>2256</v>
      </c>
      <c r="D7" s="32">
        <v>45946</v>
      </c>
      <c r="E7" s="32">
        <v>5863</v>
      </c>
      <c r="F7" s="31">
        <v>2.1670597113479859</v>
      </c>
    </row>
    <row r="8" spans="1:6" x14ac:dyDescent="0.2">
      <c r="A8" s="39" t="s">
        <v>42</v>
      </c>
      <c r="B8" s="32">
        <v>30170</v>
      </c>
      <c r="C8" s="32">
        <v>5979</v>
      </c>
      <c r="D8" s="32">
        <v>67706</v>
      </c>
      <c r="E8" s="32">
        <v>19297</v>
      </c>
      <c r="F8" s="31">
        <v>2.2441498176997019</v>
      </c>
    </row>
    <row r="9" spans="1:6" x14ac:dyDescent="0.2">
      <c r="A9" s="39" t="s">
        <v>41</v>
      </c>
      <c r="B9" s="32">
        <v>43757</v>
      </c>
      <c r="C9" s="32">
        <v>8281</v>
      </c>
      <c r="D9" s="32">
        <v>100745</v>
      </c>
      <c r="E9" s="32">
        <v>28932</v>
      </c>
      <c r="F9" s="31">
        <v>2.3023744772265009</v>
      </c>
    </row>
    <row r="10" spans="1:6" x14ac:dyDescent="0.2">
      <c r="A10" s="39" t="s">
        <v>40</v>
      </c>
      <c r="B10" s="32">
        <v>69697</v>
      </c>
      <c r="C10" s="32">
        <v>15429</v>
      </c>
      <c r="D10" s="32">
        <v>199166</v>
      </c>
      <c r="E10" s="32">
        <v>62820</v>
      </c>
      <c r="F10" s="31">
        <v>2.8575978880009183</v>
      </c>
    </row>
    <row r="11" spans="1:6" x14ac:dyDescent="0.2">
      <c r="A11" s="39" t="s">
        <v>39</v>
      </c>
      <c r="B11" s="32">
        <v>106449</v>
      </c>
      <c r="C11" s="32">
        <v>29322</v>
      </c>
      <c r="D11" s="32">
        <v>403544</v>
      </c>
      <c r="E11" s="32">
        <v>157918</v>
      </c>
      <c r="F11" s="31">
        <v>3.7909609296470612</v>
      </c>
    </row>
    <row r="12" spans="1:6" x14ac:dyDescent="0.2">
      <c r="A12" s="39" t="s">
        <v>38</v>
      </c>
      <c r="B12" s="32">
        <v>114407</v>
      </c>
      <c r="C12" s="32">
        <v>27589</v>
      </c>
      <c r="D12" s="32">
        <v>412192</v>
      </c>
      <c r="E12" s="32">
        <v>150506</v>
      </c>
      <c r="F12" s="31">
        <v>3.6028564685727273</v>
      </c>
    </row>
    <row r="13" spans="1:6" x14ac:dyDescent="0.2">
      <c r="A13" s="39" t="s">
        <v>37</v>
      </c>
      <c r="B13" s="32">
        <v>47383</v>
      </c>
      <c r="C13" s="32">
        <v>12011</v>
      </c>
      <c r="D13" s="32">
        <v>117116</v>
      </c>
      <c r="E13" s="32">
        <v>42959</v>
      </c>
      <c r="F13" s="31">
        <v>2.4716881582001986</v>
      </c>
    </row>
    <row r="14" spans="1:6" x14ac:dyDescent="0.2">
      <c r="A14" s="39" t="s">
        <v>36</v>
      </c>
      <c r="B14" s="32">
        <v>27424</v>
      </c>
      <c r="C14" s="32">
        <v>5851</v>
      </c>
      <c r="D14" s="32">
        <v>62222</v>
      </c>
      <c r="E14" s="32">
        <v>18613</v>
      </c>
      <c r="F14" s="31">
        <v>2.2688885647607933</v>
      </c>
    </row>
    <row r="15" spans="1:6" x14ac:dyDescent="0.2">
      <c r="A15" s="39" t="s">
        <v>35</v>
      </c>
      <c r="B15" s="32">
        <v>22616</v>
      </c>
      <c r="C15" s="32">
        <v>3084</v>
      </c>
      <c r="D15" s="32">
        <v>43045</v>
      </c>
      <c r="E15" s="32">
        <v>7027</v>
      </c>
      <c r="F15" s="31">
        <v>1.903298549699328</v>
      </c>
    </row>
    <row r="16" spans="1:6" x14ac:dyDescent="0.2">
      <c r="A16" s="39" t="s">
        <v>34</v>
      </c>
      <c r="B16" s="32">
        <v>17142</v>
      </c>
      <c r="C16" s="32">
        <v>2186</v>
      </c>
      <c r="D16" s="32">
        <v>34838</v>
      </c>
      <c r="E16" s="32">
        <v>5248</v>
      </c>
      <c r="F16" s="31">
        <v>2.0323182825807957</v>
      </c>
    </row>
    <row r="17" spans="1:6" x14ac:dyDescent="0.2">
      <c r="A17" s="38" t="s">
        <v>7</v>
      </c>
      <c r="B17" s="32">
        <v>530169</v>
      </c>
      <c r="C17" s="32">
        <v>115503</v>
      </c>
      <c r="D17" s="32">
        <v>1549767</v>
      </c>
      <c r="E17" s="32">
        <v>508092</v>
      </c>
      <c r="F17" s="31">
        <v>2.9231565783740656</v>
      </c>
    </row>
    <row r="18" spans="1:6" x14ac:dyDescent="0.2">
      <c r="A18" s="37" t="s">
        <v>17</v>
      </c>
      <c r="B18" s="36"/>
      <c r="C18" s="36"/>
      <c r="D18" s="36"/>
      <c r="E18" s="36"/>
      <c r="F18" s="31"/>
    </row>
    <row r="19" spans="1:6" x14ac:dyDescent="0.2">
      <c r="A19" s="35" t="s">
        <v>33</v>
      </c>
      <c r="B19" s="36">
        <v>113454</v>
      </c>
      <c r="C19" s="36">
        <v>23710</v>
      </c>
      <c r="D19" s="36">
        <v>299911</v>
      </c>
      <c r="E19" s="36">
        <v>91752</v>
      </c>
      <c r="F19" s="31">
        <v>2.6434590230401747</v>
      </c>
    </row>
    <row r="20" spans="1:6" x14ac:dyDescent="0.2">
      <c r="A20" s="35" t="s">
        <v>32</v>
      </c>
      <c r="B20" s="32">
        <v>220856</v>
      </c>
      <c r="C20" s="32">
        <v>56911</v>
      </c>
      <c r="D20" s="32">
        <v>815736</v>
      </c>
      <c r="E20" s="32">
        <v>308424</v>
      </c>
      <c r="F20" s="31">
        <v>3.693519759481291</v>
      </c>
    </row>
    <row r="21" spans="1:6" x14ac:dyDescent="0.2">
      <c r="A21" s="35" t="s">
        <v>31</v>
      </c>
      <c r="B21" s="32">
        <v>74807</v>
      </c>
      <c r="C21" s="32">
        <v>17862</v>
      </c>
      <c r="D21" s="32">
        <v>179338</v>
      </c>
      <c r="E21" s="32">
        <v>61572</v>
      </c>
      <c r="F21" s="31">
        <v>2.3973424946863262</v>
      </c>
    </row>
    <row r="22" spans="1:6" x14ac:dyDescent="0.2">
      <c r="A22" s="35" t="s">
        <v>30</v>
      </c>
      <c r="B22" s="32">
        <v>409117</v>
      </c>
      <c r="C22" s="32">
        <v>98483</v>
      </c>
      <c r="D22" s="32">
        <v>1294985</v>
      </c>
      <c r="E22" s="32">
        <v>461748</v>
      </c>
      <c r="F22" s="31">
        <v>3.1653170120039009</v>
      </c>
    </row>
    <row r="23" spans="1:6" x14ac:dyDescent="0.2">
      <c r="A23" s="35" t="s">
        <v>29</v>
      </c>
      <c r="B23" s="32">
        <v>121052</v>
      </c>
      <c r="C23" s="32">
        <v>17020</v>
      </c>
      <c r="D23" s="32">
        <v>254782</v>
      </c>
      <c r="E23" s="32">
        <v>46344</v>
      </c>
      <c r="F23" s="31">
        <v>2.1047318507748738</v>
      </c>
    </row>
    <row r="24" spans="1:6" ht="11.25" customHeight="1" x14ac:dyDescent="0.2">
      <c r="A24" s="79" t="s">
        <v>6</v>
      </c>
      <c r="B24" s="79"/>
      <c r="C24" s="79"/>
      <c r="D24" s="79"/>
      <c r="E24" s="79"/>
      <c r="F24" s="79"/>
    </row>
    <row r="25" spans="1:6" x14ac:dyDescent="0.2">
      <c r="A25" s="40" t="s">
        <v>45</v>
      </c>
      <c r="B25" s="19">
        <v>10450</v>
      </c>
      <c r="C25" s="19">
        <v>1064</v>
      </c>
      <c r="D25" s="19">
        <v>22159</v>
      </c>
      <c r="E25" s="19">
        <v>2604</v>
      </c>
      <c r="F25" s="31">
        <v>2.1204784688995217</v>
      </c>
    </row>
    <row r="26" spans="1:6" x14ac:dyDescent="0.2">
      <c r="A26" s="39" t="s">
        <v>44</v>
      </c>
      <c r="B26" s="19">
        <v>13996</v>
      </c>
      <c r="C26" s="19">
        <v>1750</v>
      </c>
      <c r="D26" s="19">
        <v>27845</v>
      </c>
      <c r="E26" s="19">
        <v>4024</v>
      </c>
      <c r="F26" s="31">
        <v>1.9894969991426121</v>
      </c>
    </row>
    <row r="27" spans="1:6" x14ac:dyDescent="0.2">
      <c r="A27" s="39" t="s">
        <v>43</v>
      </c>
      <c r="B27" s="19">
        <v>17213</v>
      </c>
      <c r="C27" s="19">
        <v>1708</v>
      </c>
      <c r="D27" s="19">
        <v>36580</v>
      </c>
      <c r="E27" s="19">
        <v>4246</v>
      </c>
      <c r="F27" s="31">
        <v>2.1251379771103234</v>
      </c>
    </row>
    <row r="28" spans="1:6" x14ac:dyDescent="0.2">
      <c r="A28" s="39" t="s">
        <v>42</v>
      </c>
      <c r="B28" s="19">
        <v>22760</v>
      </c>
      <c r="C28" s="19">
        <v>4346</v>
      </c>
      <c r="D28" s="19">
        <v>49792</v>
      </c>
      <c r="E28" s="19">
        <v>13205</v>
      </c>
      <c r="F28" s="31">
        <v>2.1876977152899824</v>
      </c>
    </row>
    <row r="29" spans="1:6" x14ac:dyDescent="0.2">
      <c r="A29" s="39" t="s">
        <v>41</v>
      </c>
      <c r="B29" s="19">
        <v>25733</v>
      </c>
      <c r="C29" s="19">
        <v>5526</v>
      </c>
      <c r="D29" s="19">
        <v>59201</v>
      </c>
      <c r="E29" s="19">
        <v>16694</v>
      </c>
      <c r="F29" s="31">
        <v>2.3005867951657404</v>
      </c>
    </row>
    <row r="30" spans="1:6" x14ac:dyDescent="0.2">
      <c r="A30" s="39" t="s">
        <v>40</v>
      </c>
      <c r="B30" s="19">
        <v>34967</v>
      </c>
      <c r="C30" s="19">
        <v>8046</v>
      </c>
      <c r="D30" s="19">
        <v>98770</v>
      </c>
      <c r="E30" s="19">
        <v>26036</v>
      </c>
      <c r="F30" s="31">
        <v>2.8246632539251295</v>
      </c>
    </row>
    <row r="31" spans="1:6" x14ac:dyDescent="0.2">
      <c r="A31" s="39" t="s">
        <v>39</v>
      </c>
      <c r="B31" s="19">
        <v>45383</v>
      </c>
      <c r="C31" s="19">
        <v>9589</v>
      </c>
      <c r="D31" s="19">
        <v>161013</v>
      </c>
      <c r="E31" s="19">
        <v>40864</v>
      </c>
      <c r="F31" s="31">
        <v>3.5478703479276379</v>
      </c>
    </row>
    <row r="32" spans="1:6" x14ac:dyDescent="0.2">
      <c r="A32" s="39" t="s">
        <v>38</v>
      </c>
      <c r="B32" s="19">
        <v>47610</v>
      </c>
      <c r="C32" s="19">
        <v>10372</v>
      </c>
      <c r="D32" s="19">
        <v>167173</v>
      </c>
      <c r="E32" s="19">
        <v>48623</v>
      </c>
      <c r="F32" s="31">
        <v>3.5113001470279355</v>
      </c>
    </row>
    <row r="33" spans="1:6" x14ac:dyDescent="0.2">
      <c r="A33" s="39" t="s">
        <v>37</v>
      </c>
      <c r="B33" s="19">
        <v>30418</v>
      </c>
      <c r="C33" s="19">
        <v>7810</v>
      </c>
      <c r="D33" s="19">
        <v>71182</v>
      </c>
      <c r="E33" s="19">
        <v>25386</v>
      </c>
      <c r="F33" s="31">
        <v>2.3401275560523374</v>
      </c>
    </row>
    <row r="34" spans="1:6" x14ac:dyDescent="0.2">
      <c r="A34" s="39" t="s">
        <v>36</v>
      </c>
      <c r="B34" s="19">
        <v>21448</v>
      </c>
      <c r="C34" s="19">
        <v>4667</v>
      </c>
      <c r="D34" s="19">
        <v>47505</v>
      </c>
      <c r="E34" s="19">
        <v>14180</v>
      </c>
      <c r="F34" s="31">
        <v>2.2148918314061916</v>
      </c>
    </row>
    <row r="35" spans="1:6" x14ac:dyDescent="0.2">
      <c r="A35" s="39" t="s">
        <v>35</v>
      </c>
      <c r="B35" s="19">
        <v>18932</v>
      </c>
      <c r="C35" s="19">
        <v>2435</v>
      </c>
      <c r="D35" s="19">
        <v>35361</v>
      </c>
      <c r="E35" s="19">
        <v>5394</v>
      </c>
      <c r="F35" s="31">
        <v>1.867789985210226</v>
      </c>
    </row>
    <row r="36" spans="1:6" x14ac:dyDescent="0.2">
      <c r="A36" s="39" t="s">
        <v>34</v>
      </c>
      <c r="B36" s="19">
        <v>13584</v>
      </c>
      <c r="C36" s="19">
        <v>1826</v>
      </c>
      <c r="D36" s="19">
        <v>27371</v>
      </c>
      <c r="E36" s="19">
        <v>4134</v>
      </c>
      <c r="F36" s="31">
        <v>2.0149440518256774</v>
      </c>
    </row>
    <row r="37" spans="1:6" x14ac:dyDescent="0.2">
      <c r="A37" s="38" t="s">
        <v>7</v>
      </c>
      <c r="B37" s="19">
        <v>302494</v>
      </c>
      <c r="C37" s="19">
        <v>59139</v>
      </c>
      <c r="D37" s="19">
        <v>803952</v>
      </c>
      <c r="E37" s="19">
        <v>205390</v>
      </c>
      <c r="F37" s="31">
        <v>2.6577452775922827</v>
      </c>
    </row>
    <row r="38" spans="1:6" x14ac:dyDescent="0.2">
      <c r="A38" s="37" t="s">
        <v>17</v>
      </c>
      <c r="B38" s="19"/>
      <c r="C38" s="19"/>
      <c r="D38" s="19"/>
      <c r="E38" s="19"/>
      <c r="F38" s="31"/>
    </row>
    <row r="39" spans="1:6" x14ac:dyDescent="0.2">
      <c r="A39" s="35" t="s">
        <v>33</v>
      </c>
      <c r="B39" s="36">
        <v>60700</v>
      </c>
      <c r="C39" s="36">
        <v>13572</v>
      </c>
      <c r="D39" s="36">
        <v>157971</v>
      </c>
      <c r="E39" s="36">
        <v>42730</v>
      </c>
      <c r="F39" s="31">
        <v>2.602487644151565</v>
      </c>
    </row>
    <row r="40" spans="1:6" x14ac:dyDescent="0.2">
      <c r="A40" s="35" t="s">
        <v>32</v>
      </c>
      <c r="B40" s="32">
        <v>92993</v>
      </c>
      <c r="C40" s="32">
        <v>19961</v>
      </c>
      <c r="D40" s="32">
        <v>328186</v>
      </c>
      <c r="E40" s="32">
        <v>89487</v>
      </c>
      <c r="F40" s="31">
        <v>3.5291473551772716</v>
      </c>
    </row>
    <row r="41" spans="1:6" x14ac:dyDescent="0.2">
      <c r="A41" s="35" t="s">
        <v>31</v>
      </c>
      <c r="B41" s="32">
        <v>51866</v>
      </c>
      <c r="C41" s="32">
        <v>12477</v>
      </c>
      <c r="D41" s="32">
        <v>118687</v>
      </c>
      <c r="E41" s="32">
        <v>39566</v>
      </c>
      <c r="F41" s="31">
        <v>2.2883391817375545</v>
      </c>
    </row>
    <row r="42" spans="1:6" x14ac:dyDescent="0.2">
      <c r="A42" s="35" t="s">
        <v>30</v>
      </c>
      <c r="B42" s="32">
        <v>205559</v>
      </c>
      <c r="C42" s="32">
        <v>46010</v>
      </c>
      <c r="D42" s="32">
        <v>604844</v>
      </c>
      <c r="E42" s="32">
        <v>171783</v>
      </c>
      <c r="F42" s="31">
        <v>2.9424350186564441</v>
      </c>
    </row>
    <row r="43" spans="1:6" x14ac:dyDescent="0.2">
      <c r="A43" s="35" t="s">
        <v>29</v>
      </c>
      <c r="B43" s="32">
        <v>96935</v>
      </c>
      <c r="C43" s="32">
        <v>13129</v>
      </c>
      <c r="D43" s="32">
        <v>199108</v>
      </c>
      <c r="E43" s="32">
        <v>33607</v>
      </c>
      <c r="F43" s="31">
        <v>2.0540362098313301</v>
      </c>
    </row>
  </sheetData>
  <mergeCells count="6">
    <mergeCell ref="A4:F4"/>
    <mergeCell ref="A24:F24"/>
    <mergeCell ref="A2:A3"/>
    <mergeCell ref="B2:C2"/>
    <mergeCell ref="D2:E2"/>
    <mergeCell ref="F2:F3"/>
  </mergeCells>
  <pageMargins left="0.75" right="0.75" top="1" bottom="1" header="0.5" footer="0.5"/>
  <pageSetup orientation="portrait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C561B-05C3-4F19-9398-8D81947A1122}">
  <dimension ref="A1:G49"/>
  <sheetViews>
    <sheetView workbookViewId="0"/>
  </sheetViews>
  <sheetFormatPr defaultRowHeight="11.25" x14ac:dyDescent="0.2"/>
  <cols>
    <col min="1" max="1" width="20.5703125" style="1" customWidth="1"/>
    <col min="2" max="7" width="11.7109375" style="1" customWidth="1"/>
    <col min="8" max="16384" width="9.140625" style="1"/>
  </cols>
  <sheetData>
    <row r="1" spans="1:7" x14ac:dyDescent="0.2">
      <c r="A1" s="15" t="s">
        <v>95</v>
      </c>
      <c r="B1" s="29"/>
      <c r="C1" s="29"/>
      <c r="D1" s="29"/>
      <c r="E1" s="29"/>
      <c r="F1" s="14"/>
      <c r="G1" s="14"/>
    </row>
    <row r="2" spans="1:7" x14ac:dyDescent="0.2">
      <c r="A2" s="81" t="s">
        <v>94</v>
      </c>
      <c r="B2" s="74" t="s">
        <v>46</v>
      </c>
      <c r="C2" s="74"/>
      <c r="D2" s="74"/>
      <c r="E2" s="74" t="s">
        <v>6</v>
      </c>
      <c r="F2" s="74"/>
      <c r="G2" s="75"/>
    </row>
    <row r="3" spans="1:7" ht="33.75" x14ac:dyDescent="0.2">
      <c r="A3" s="82"/>
      <c r="B3" s="12" t="s">
        <v>93</v>
      </c>
      <c r="C3" s="12" t="s">
        <v>92</v>
      </c>
      <c r="D3" s="12" t="s">
        <v>91</v>
      </c>
      <c r="E3" s="12" t="s">
        <v>93</v>
      </c>
      <c r="F3" s="12" t="s">
        <v>92</v>
      </c>
      <c r="G3" s="11" t="s">
        <v>91</v>
      </c>
    </row>
    <row r="4" spans="1:7" x14ac:dyDescent="0.2">
      <c r="A4" s="9" t="s">
        <v>90</v>
      </c>
      <c r="B4" s="19">
        <v>111792</v>
      </c>
      <c r="C4" s="19">
        <v>498115</v>
      </c>
      <c r="D4" s="42">
        <v>4.4557302848146554</v>
      </c>
      <c r="E4" s="19">
        <v>56405</v>
      </c>
      <c r="F4" s="19">
        <v>198429</v>
      </c>
      <c r="G4" s="42">
        <v>3.5179328073752325</v>
      </c>
    </row>
    <row r="5" spans="1:7" x14ac:dyDescent="0.2">
      <c r="A5" s="4" t="s">
        <v>17</v>
      </c>
      <c r="B5" s="19"/>
      <c r="C5" s="19"/>
      <c r="D5" s="42"/>
      <c r="E5" s="19"/>
      <c r="F5" s="19"/>
    </row>
    <row r="6" spans="1:7" x14ac:dyDescent="0.2">
      <c r="A6" s="44" t="s">
        <v>89</v>
      </c>
      <c r="B6" s="19">
        <v>13138</v>
      </c>
      <c r="C6" s="19">
        <v>46326</v>
      </c>
      <c r="D6" s="42">
        <v>3.5261074745014462</v>
      </c>
      <c r="E6" s="19">
        <v>7528</v>
      </c>
      <c r="F6" s="19">
        <v>24311</v>
      </c>
      <c r="G6" s="42">
        <v>3.2294102019128585</v>
      </c>
    </row>
    <row r="7" spans="1:7" x14ac:dyDescent="0.2">
      <c r="A7" s="44" t="s">
        <v>88</v>
      </c>
      <c r="B7" s="19">
        <v>2309</v>
      </c>
      <c r="C7" s="19">
        <v>13515</v>
      </c>
      <c r="D7" s="42">
        <v>5.8531831961888265</v>
      </c>
      <c r="E7" s="19">
        <v>1205</v>
      </c>
      <c r="F7" s="19">
        <v>6532</v>
      </c>
      <c r="G7" s="42">
        <v>5.4207468879668053</v>
      </c>
    </row>
    <row r="8" spans="1:7" x14ac:dyDescent="0.2">
      <c r="A8" s="44" t="s">
        <v>87</v>
      </c>
      <c r="B8" s="1">
        <v>373</v>
      </c>
      <c r="C8" s="1">
        <v>834</v>
      </c>
      <c r="D8" s="42">
        <v>2.2359249329758715</v>
      </c>
      <c r="E8" s="1">
        <v>337</v>
      </c>
      <c r="F8" s="1">
        <v>698</v>
      </c>
      <c r="G8" s="42">
        <v>2.0712166172106823</v>
      </c>
    </row>
    <row r="9" spans="1:7" x14ac:dyDescent="0.2">
      <c r="A9" s="44" t="s">
        <v>86</v>
      </c>
      <c r="B9" s="19">
        <v>7520</v>
      </c>
      <c r="C9" s="19">
        <v>24606</v>
      </c>
      <c r="D9" s="42">
        <v>3.2720744680851066</v>
      </c>
      <c r="E9" s="19">
        <v>2107</v>
      </c>
      <c r="F9" s="19">
        <v>6485</v>
      </c>
      <c r="G9" s="42">
        <v>3.0778357854769816</v>
      </c>
    </row>
    <row r="10" spans="1:7" x14ac:dyDescent="0.2">
      <c r="A10" s="44" t="s">
        <v>85</v>
      </c>
      <c r="B10" s="19">
        <v>6890</v>
      </c>
      <c r="C10" s="19">
        <v>52672</v>
      </c>
      <c r="D10" s="42">
        <v>7.6447024673439765</v>
      </c>
      <c r="E10" s="1">
        <v>795</v>
      </c>
      <c r="F10" s="19">
        <v>3861</v>
      </c>
      <c r="G10" s="42">
        <v>4.8566037735849052</v>
      </c>
    </row>
    <row r="11" spans="1:7" x14ac:dyDescent="0.2">
      <c r="A11" s="44" t="s">
        <v>84</v>
      </c>
      <c r="B11" s="19">
        <v>1890</v>
      </c>
      <c r="C11" s="19">
        <v>5138</v>
      </c>
      <c r="D11" s="42">
        <v>2.7185185185185183</v>
      </c>
      <c r="E11" s="19">
        <v>1149</v>
      </c>
      <c r="F11" s="19">
        <v>3105</v>
      </c>
      <c r="G11" s="42">
        <v>2.7023498694516972</v>
      </c>
    </row>
    <row r="12" spans="1:7" x14ac:dyDescent="0.2">
      <c r="A12" s="44" t="s">
        <v>83</v>
      </c>
      <c r="B12" s="1">
        <v>244</v>
      </c>
      <c r="C12" s="1">
        <v>497</v>
      </c>
      <c r="D12" s="42">
        <v>2.0368852459016393</v>
      </c>
      <c r="E12" s="1">
        <v>39</v>
      </c>
      <c r="F12" s="1">
        <v>108</v>
      </c>
      <c r="G12" s="42">
        <v>2.7692307692307692</v>
      </c>
    </row>
    <row r="13" spans="1:7" x14ac:dyDescent="0.2">
      <c r="A13" s="44" t="s">
        <v>82</v>
      </c>
      <c r="B13" s="19">
        <v>1536</v>
      </c>
      <c r="C13" s="19">
        <v>3971</v>
      </c>
      <c r="D13" s="42">
        <v>2.5852864583333335</v>
      </c>
      <c r="E13" s="19">
        <v>1089</v>
      </c>
      <c r="F13" s="19">
        <v>2179</v>
      </c>
      <c r="G13" s="42">
        <v>2.0009182736455462</v>
      </c>
    </row>
    <row r="14" spans="1:7" x14ac:dyDescent="0.2">
      <c r="A14" s="44" t="s">
        <v>81</v>
      </c>
      <c r="B14" s="19">
        <v>3314</v>
      </c>
      <c r="C14" s="19">
        <v>8128</v>
      </c>
      <c r="D14" s="42">
        <v>2.4526252263126134</v>
      </c>
      <c r="E14" s="19">
        <v>1880</v>
      </c>
      <c r="F14" s="19">
        <v>3791</v>
      </c>
      <c r="G14" s="42">
        <v>2.0164893617021278</v>
      </c>
    </row>
    <row r="15" spans="1:7" x14ac:dyDescent="0.2">
      <c r="A15" s="44" t="s">
        <v>80</v>
      </c>
      <c r="B15" s="1">
        <v>859</v>
      </c>
      <c r="C15" s="19">
        <v>9803</v>
      </c>
      <c r="D15" s="42">
        <v>11.412107101280558</v>
      </c>
      <c r="E15" s="1">
        <v>55</v>
      </c>
      <c r="F15" s="1">
        <v>127</v>
      </c>
      <c r="G15" s="42">
        <v>2.3090909090909091</v>
      </c>
    </row>
    <row r="16" spans="1:7" x14ac:dyDescent="0.2">
      <c r="A16" s="44" t="s">
        <v>79</v>
      </c>
      <c r="B16" s="19">
        <v>7408</v>
      </c>
      <c r="C16" s="19">
        <v>47244</v>
      </c>
      <c r="D16" s="42">
        <v>6.3774298056155505</v>
      </c>
      <c r="E16" s="19">
        <v>1284</v>
      </c>
      <c r="F16" s="19">
        <v>4699</v>
      </c>
      <c r="G16" s="42">
        <v>3.6596573208722742</v>
      </c>
    </row>
    <row r="17" spans="1:7" x14ac:dyDescent="0.2">
      <c r="A17" s="44" t="s">
        <v>78</v>
      </c>
      <c r="B17" s="1">
        <v>444</v>
      </c>
      <c r="C17" s="1">
        <v>896</v>
      </c>
      <c r="D17" s="42">
        <v>2.0180180180180178</v>
      </c>
      <c r="E17" s="1">
        <v>348</v>
      </c>
      <c r="F17" s="1">
        <v>665</v>
      </c>
      <c r="G17" s="42">
        <v>1.9109195402298851</v>
      </c>
    </row>
    <row r="18" spans="1:7" x14ac:dyDescent="0.2">
      <c r="A18" s="44" t="s">
        <v>77</v>
      </c>
      <c r="B18" s="1">
        <v>258</v>
      </c>
      <c r="C18" s="1">
        <v>728</v>
      </c>
      <c r="D18" s="42">
        <v>2.8217054263565893</v>
      </c>
      <c r="E18" s="1">
        <v>177</v>
      </c>
      <c r="F18" s="1">
        <v>496</v>
      </c>
      <c r="G18" s="42">
        <v>2.8022598870056497</v>
      </c>
    </row>
    <row r="19" spans="1:7" x14ac:dyDescent="0.2">
      <c r="A19" s="44" t="s">
        <v>76</v>
      </c>
      <c r="B19" s="19">
        <v>6154</v>
      </c>
      <c r="C19" s="19">
        <v>23064</v>
      </c>
      <c r="D19" s="42">
        <v>3.7478063048423791</v>
      </c>
      <c r="E19" s="19">
        <v>2599</v>
      </c>
      <c r="F19" s="19">
        <v>9720</v>
      </c>
      <c r="G19" s="42">
        <v>3.7398999615236628</v>
      </c>
    </row>
    <row r="20" spans="1:7" x14ac:dyDescent="0.2">
      <c r="A20" s="44" t="s">
        <v>75</v>
      </c>
      <c r="B20" s="1">
        <v>62</v>
      </c>
      <c r="C20" s="1">
        <v>108</v>
      </c>
      <c r="D20" s="42">
        <v>1.7419354838709677</v>
      </c>
      <c r="E20" s="1">
        <v>56</v>
      </c>
      <c r="F20" s="1">
        <v>89</v>
      </c>
      <c r="G20" s="42">
        <v>1.5892857142857142</v>
      </c>
    </row>
    <row r="21" spans="1:7" x14ac:dyDescent="0.2">
      <c r="A21" s="44" t="s">
        <v>74</v>
      </c>
      <c r="B21" s="1">
        <v>327</v>
      </c>
      <c r="C21" s="1">
        <v>547</v>
      </c>
      <c r="D21" s="42">
        <v>1.6727828746177369</v>
      </c>
      <c r="E21" s="1">
        <v>126</v>
      </c>
      <c r="F21" s="1">
        <v>230</v>
      </c>
      <c r="G21" s="42">
        <v>1.8253968253968254</v>
      </c>
    </row>
    <row r="22" spans="1:7" x14ac:dyDescent="0.2">
      <c r="A22" s="44" t="s">
        <v>73</v>
      </c>
      <c r="B22" s="19">
        <v>33759</v>
      </c>
      <c r="C22" s="19">
        <v>187411</v>
      </c>
      <c r="D22" s="42">
        <v>5.5514381350158475</v>
      </c>
      <c r="E22" s="19">
        <v>18828</v>
      </c>
      <c r="F22" s="19">
        <v>85536</v>
      </c>
      <c r="G22" s="42">
        <v>4.5430210325047797</v>
      </c>
    </row>
    <row r="23" spans="1:7" x14ac:dyDescent="0.2">
      <c r="A23" s="44" t="s">
        <v>72</v>
      </c>
      <c r="B23" s="19">
        <v>1125</v>
      </c>
      <c r="C23" s="19">
        <v>2710</v>
      </c>
      <c r="D23" s="42">
        <v>2.4088888888888889</v>
      </c>
      <c r="E23" s="1">
        <v>822</v>
      </c>
      <c r="F23" s="19">
        <v>1827</v>
      </c>
      <c r="G23" s="42">
        <v>2.2226277372262775</v>
      </c>
    </row>
    <row r="24" spans="1:7" x14ac:dyDescent="0.2">
      <c r="A24" s="44" t="s">
        <v>71</v>
      </c>
      <c r="B24" s="19">
        <v>2895</v>
      </c>
      <c r="C24" s="19">
        <v>7532</v>
      </c>
      <c r="D24" s="42">
        <v>2.601727115716753</v>
      </c>
      <c r="E24" s="19">
        <v>1791</v>
      </c>
      <c r="F24" s="19">
        <v>4509</v>
      </c>
      <c r="G24" s="42">
        <v>2.5175879396984926</v>
      </c>
    </row>
    <row r="25" spans="1:7" x14ac:dyDescent="0.2">
      <c r="A25" s="44" t="s">
        <v>70</v>
      </c>
      <c r="B25" s="19">
        <v>2922</v>
      </c>
      <c r="C25" s="19">
        <v>14541</v>
      </c>
      <c r="D25" s="42">
        <v>4.976386036960986</v>
      </c>
      <c r="E25" s="19">
        <v>2032</v>
      </c>
      <c r="F25" s="19">
        <v>11153</v>
      </c>
      <c r="G25" s="42">
        <v>5.4886811023622046</v>
      </c>
    </row>
    <row r="26" spans="1:7" x14ac:dyDescent="0.2">
      <c r="A26" s="44" t="s">
        <v>69</v>
      </c>
      <c r="B26" s="1">
        <v>77</v>
      </c>
      <c r="C26" s="1">
        <v>208</v>
      </c>
      <c r="D26" s="42">
        <v>2.7012987012987013</v>
      </c>
      <c r="E26" s="1">
        <v>46</v>
      </c>
      <c r="F26" s="1">
        <v>94</v>
      </c>
      <c r="G26" s="42">
        <v>2.0434782608695654</v>
      </c>
    </row>
    <row r="27" spans="1:7" x14ac:dyDescent="0.2">
      <c r="A27" s="44" t="s">
        <v>68</v>
      </c>
      <c r="B27" s="19">
        <v>3349</v>
      </c>
      <c r="C27" s="19">
        <v>8414</v>
      </c>
      <c r="D27" s="42">
        <v>2.5123917587339504</v>
      </c>
      <c r="E27" s="19">
        <v>2109</v>
      </c>
      <c r="F27" s="19">
        <v>4890</v>
      </c>
      <c r="G27" s="42">
        <v>2.3186344238975818</v>
      </c>
    </row>
    <row r="28" spans="1:7" x14ac:dyDescent="0.2">
      <c r="A28" s="44" t="s">
        <v>67</v>
      </c>
      <c r="B28" s="1">
        <v>501</v>
      </c>
      <c r="C28" s="19">
        <v>1019</v>
      </c>
      <c r="D28" s="42">
        <v>2.0339321357285427</v>
      </c>
      <c r="E28" s="1">
        <v>324</v>
      </c>
      <c r="F28" s="1">
        <v>568</v>
      </c>
      <c r="G28" s="42">
        <v>1.7530864197530864</v>
      </c>
    </row>
    <row r="29" spans="1:7" x14ac:dyDescent="0.2">
      <c r="A29" s="44" t="s">
        <v>66</v>
      </c>
      <c r="B29" s="19">
        <v>1274</v>
      </c>
      <c r="C29" s="19">
        <v>3979</v>
      </c>
      <c r="D29" s="42">
        <v>3.1232339089481949</v>
      </c>
      <c r="E29" s="1">
        <v>744</v>
      </c>
      <c r="F29" s="19">
        <v>2258</v>
      </c>
      <c r="G29" s="42">
        <v>3.03494623655914</v>
      </c>
    </row>
    <row r="30" spans="1:7" x14ac:dyDescent="0.2">
      <c r="A30" s="44" t="s">
        <v>65</v>
      </c>
      <c r="B30" s="19">
        <v>1347</v>
      </c>
      <c r="C30" s="19">
        <v>4333</v>
      </c>
      <c r="D30" s="42">
        <v>3.2167780252412768</v>
      </c>
      <c r="E30" s="1">
        <v>848</v>
      </c>
      <c r="F30" s="19">
        <v>2782</v>
      </c>
      <c r="G30" s="42">
        <v>3.2806603773584904</v>
      </c>
    </row>
    <row r="31" spans="1:7" x14ac:dyDescent="0.2">
      <c r="A31" s="44" t="s">
        <v>64</v>
      </c>
      <c r="B31" s="1">
        <v>276</v>
      </c>
      <c r="C31" s="1">
        <v>859</v>
      </c>
      <c r="D31" s="42">
        <v>3.11231884057971</v>
      </c>
      <c r="E31" s="1">
        <v>117</v>
      </c>
      <c r="F31" s="1">
        <v>221</v>
      </c>
      <c r="G31" s="42">
        <v>1.8888888888888888</v>
      </c>
    </row>
    <row r="32" spans="1:7" x14ac:dyDescent="0.2">
      <c r="A32" s="44" t="s">
        <v>63</v>
      </c>
      <c r="B32" s="19">
        <v>6524</v>
      </c>
      <c r="C32" s="19">
        <v>16289</v>
      </c>
      <c r="D32" s="42">
        <v>2.4967811158798283</v>
      </c>
      <c r="E32" s="19">
        <v>4308</v>
      </c>
      <c r="F32" s="19">
        <v>10434</v>
      </c>
      <c r="G32" s="42">
        <v>2.4220055710306405</v>
      </c>
    </row>
    <row r="33" spans="1:7" x14ac:dyDescent="0.2">
      <c r="A33" s="44" t="s">
        <v>62</v>
      </c>
      <c r="B33" s="19">
        <v>1258</v>
      </c>
      <c r="C33" s="19">
        <v>2597</v>
      </c>
      <c r="D33" s="42">
        <v>2.064387917329094</v>
      </c>
      <c r="E33" s="1">
        <v>729</v>
      </c>
      <c r="F33" s="19">
        <v>1282</v>
      </c>
      <c r="G33" s="42">
        <v>1.7585733882030179</v>
      </c>
    </row>
    <row r="34" spans="1:7" x14ac:dyDescent="0.2">
      <c r="A34" s="44" t="s">
        <v>61</v>
      </c>
      <c r="B34" s="1">
        <v>161</v>
      </c>
      <c r="C34" s="1">
        <v>330</v>
      </c>
      <c r="D34" s="42">
        <v>2.0496894409937889</v>
      </c>
      <c r="E34" s="1">
        <v>106</v>
      </c>
      <c r="F34" s="1">
        <v>236</v>
      </c>
      <c r="G34" s="42">
        <v>2.2264150943396226</v>
      </c>
    </row>
    <row r="35" spans="1:7" x14ac:dyDescent="0.2">
      <c r="A35" s="44" t="s">
        <v>60</v>
      </c>
      <c r="B35" s="19">
        <v>2571</v>
      </c>
      <c r="C35" s="19">
        <v>6217</v>
      </c>
      <c r="D35" s="42">
        <v>2.4181252430960716</v>
      </c>
      <c r="E35" s="19">
        <v>2131</v>
      </c>
      <c r="F35" s="19">
        <v>3472</v>
      </c>
      <c r="G35" s="42">
        <v>1.6292820272172688</v>
      </c>
    </row>
    <row r="36" spans="1:7" x14ac:dyDescent="0.2">
      <c r="A36" s="44" t="s">
        <v>59</v>
      </c>
      <c r="B36" s="19">
        <v>102196</v>
      </c>
      <c r="C36" s="19">
        <v>465660</v>
      </c>
      <c r="D36" s="42">
        <v>4.5565384163763749</v>
      </c>
      <c r="E36" s="19">
        <v>49544</v>
      </c>
      <c r="F36" s="19">
        <v>176947</v>
      </c>
      <c r="G36" s="42">
        <v>3.5715121911835945</v>
      </c>
    </row>
    <row r="37" spans="1:7" x14ac:dyDescent="0.2">
      <c r="A37" s="4" t="s">
        <v>58</v>
      </c>
      <c r="B37" s="19">
        <v>1599</v>
      </c>
      <c r="C37" s="19">
        <v>4148</v>
      </c>
      <c r="D37" s="42">
        <v>2.5941213258286431</v>
      </c>
      <c r="E37" s="19">
        <v>1069</v>
      </c>
      <c r="F37" s="19">
        <v>2109</v>
      </c>
      <c r="G37" s="42">
        <v>1.9728718428437793</v>
      </c>
    </row>
    <row r="38" spans="1:7" x14ac:dyDescent="0.2">
      <c r="A38" s="4" t="s">
        <v>17</v>
      </c>
      <c r="B38" s="19"/>
      <c r="C38" s="19"/>
      <c r="D38" s="42"/>
      <c r="E38" s="19"/>
      <c r="F38" s="19"/>
      <c r="G38" s="42"/>
    </row>
    <row r="39" spans="1:7" x14ac:dyDescent="0.2">
      <c r="A39" s="44" t="s">
        <v>57</v>
      </c>
      <c r="B39" s="1">
        <v>365</v>
      </c>
      <c r="C39" s="19">
        <v>1395</v>
      </c>
      <c r="D39" s="42">
        <v>3.8219178082191783</v>
      </c>
      <c r="E39" s="1">
        <v>142</v>
      </c>
      <c r="F39" s="1">
        <v>346</v>
      </c>
      <c r="G39" s="42">
        <v>2.436619718309859</v>
      </c>
    </row>
    <row r="40" spans="1:7" x14ac:dyDescent="0.2">
      <c r="A40" s="44" t="s">
        <v>56</v>
      </c>
      <c r="B40" s="1">
        <v>375</v>
      </c>
      <c r="C40" s="1">
        <v>718</v>
      </c>
      <c r="D40" s="42">
        <v>1.9146666666666667</v>
      </c>
      <c r="E40" s="1">
        <v>314</v>
      </c>
      <c r="F40" s="1">
        <v>549</v>
      </c>
      <c r="G40" s="42">
        <v>1.7484076433121019</v>
      </c>
    </row>
    <row r="41" spans="1:7" x14ac:dyDescent="0.2">
      <c r="A41" s="44" t="s">
        <v>55</v>
      </c>
      <c r="B41" s="1">
        <v>451</v>
      </c>
      <c r="C41" s="1">
        <v>969</v>
      </c>
      <c r="D41" s="42">
        <v>2.1485587583148558</v>
      </c>
      <c r="E41" s="1">
        <v>345</v>
      </c>
      <c r="F41" s="1">
        <v>497</v>
      </c>
      <c r="G41" s="42">
        <v>1.4405797101449276</v>
      </c>
    </row>
    <row r="42" spans="1:7" x14ac:dyDescent="0.2">
      <c r="A42" s="24" t="s">
        <v>54</v>
      </c>
      <c r="B42" s="1">
        <v>61</v>
      </c>
      <c r="C42" s="1">
        <v>121</v>
      </c>
      <c r="D42" s="42">
        <v>1.9836065573770492</v>
      </c>
      <c r="E42" s="1">
        <v>55</v>
      </c>
      <c r="F42" s="1">
        <v>96</v>
      </c>
      <c r="G42" s="42">
        <v>1.7454545454545454</v>
      </c>
    </row>
    <row r="43" spans="1:7" x14ac:dyDescent="0.2">
      <c r="A43" s="4" t="s">
        <v>53</v>
      </c>
      <c r="B43" s="1">
        <v>87</v>
      </c>
      <c r="C43" s="1">
        <v>208</v>
      </c>
      <c r="D43" s="42">
        <v>2.3908045977011496</v>
      </c>
      <c r="E43" s="1">
        <v>53</v>
      </c>
      <c r="F43" s="1">
        <v>145</v>
      </c>
      <c r="G43" s="42">
        <v>2.7358490566037736</v>
      </c>
    </row>
    <row r="44" spans="1:7" x14ac:dyDescent="0.2">
      <c r="A44" s="4" t="s">
        <v>52</v>
      </c>
      <c r="B44" s="19">
        <v>1763</v>
      </c>
      <c r="C44" s="19">
        <v>5060</v>
      </c>
      <c r="D44" s="42">
        <v>2.8701077708451503</v>
      </c>
      <c r="E44" s="19">
        <v>1445</v>
      </c>
      <c r="F44" s="19">
        <v>4327</v>
      </c>
      <c r="G44" s="42">
        <v>2.9944636678200691</v>
      </c>
    </row>
    <row r="45" spans="1:7" x14ac:dyDescent="0.2">
      <c r="A45" s="4" t="s">
        <v>17</v>
      </c>
      <c r="B45" s="19"/>
      <c r="C45" s="19"/>
      <c r="D45" s="42"/>
      <c r="E45" s="19"/>
      <c r="F45" s="19"/>
      <c r="G45" s="42"/>
    </row>
    <row r="46" spans="1:7" x14ac:dyDescent="0.2">
      <c r="A46" s="44" t="s">
        <v>51</v>
      </c>
      <c r="B46" s="19">
        <v>1292</v>
      </c>
      <c r="C46" s="19">
        <v>3900</v>
      </c>
      <c r="D46" s="42">
        <v>3.0185758513931891</v>
      </c>
      <c r="E46" s="19">
        <v>1084</v>
      </c>
      <c r="F46" s="19">
        <v>3402</v>
      </c>
      <c r="G46" s="42">
        <v>3.1383763837638377</v>
      </c>
    </row>
    <row r="47" spans="1:7" x14ac:dyDescent="0.2">
      <c r="A47" s="44" t="s">
        <v>50</v>
      </c>
      <c r="B47" s="1">
        <v>298</v>
      </c>
      <c r="C47" s="1">
        <v>723</v>
      </c>
      <c r="D47" s="42">
        <v>2.4261744966442955</v>
      </c>
      <c r="E47" s="1">
        <v>229</v>
      </c>
      <c r="F47" s="1">
        <v>594</v>
      </c>
      <c r="G47" s="42">
        <v>2.5938864628820961</v>
      </c>
    </row>
    <row r="48" spans="1:7" x14ac:dyDescent="0.2">
      <c r="A48" s="4" t="s">
        <v>49</v>
      </c>
      <c r="B48" s="1">
        <v>262</v>
      </c>
      <c r="C48" s="1">
        <v>561</v>
      </c>
      <c r="D48" s="42">
        <v>2.1412213740458017</v>
      </c>
      <c r="E48" s="1">
        <v>167</v>
      </c>
      <c r="F48" s="1">
        <v>380</v>
      </c>
      <c r="G48" s="42">
        <v>2.2754491017964074</v>
      </c>
    </row>
    <row r="49" spans="1:7" x14ac:dyDescent="0.2">
      <c r="A49" s="43" t="s">
        <v>7</v>
      </c>
      <c r="B49" s="19">
        <v>115503</v>
      </c>
      <c r="C49" s="19">
        <v>508092</v>
      </c>
      <c r="D49" s="42">
        <v>4.3989506766058026</v>
      </c>
      <c r="E49" s="19">
        <v>59139</v>
      </c>
      <c r="F49" s="19">
        <v>205390</v>
      </c>
      <c r="G49" s="42">
        <v>3.4730042780567816</v>
      </c>
    </row>
  </sheetData>
  <mergeCells count="3">
    <mergeCell ref="B2:D2"/>
    <mergeCell ref="E2:G2"/>
    <mergeCell ref="A2:A3"/>
  </mergeCells>
  <pageMargins left="0.75" right="0.42" top="1" bottom="1" header="0.5" footer="0.5"/>
  <pageSetup orientation="portrait" cellComments="asDisplaye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EBB36-175E-4116-9149-2EF60E45C39D}">
  <dimension ref="A1:F9"/>
  <sheetViews>
    <sheetView workbookViewId="0"/>
  </sheetViews>
  <sheetFormatPr defaultRowHeight="11.25" x14ac:dyDescent="0.2"/>
  <cols>
    <col min="1" max="1" width="19.28515625" style="1" customWidth="1"/>
    <col min="2" max="5" width="11.7109375" style="1" customWidth="1"/>
    <col min="6" max="6" width="11.42578125" style="1" customWidth="1"/>
    <col min="7" max="16384" width="9.140625" style="1"/>
  </cols>
  <sheetData>
    <row r="1" spans="1:6" x14ac:dyDescent="0.2">
      <c r="A1" s="49" t="s">
        <v>99</v>
      </c>
      <c r="B1" s="48"/>
      <c r="C1" s="48"/>
      <c r="D1" s="48"/>
      <c r="E1" s="6"/>
    </row>
    <row r="2" spans="1:6" ht="26.25" customHeight="1" x14ac:dyDescent="0.2">
      <c r="A2" s="80" t="s">
        <v>24</v>
      </c>
      <c r="B2" s="74" t="s">
        <v>98</v>
      </c>
      <c r="C2" s="74"/>
      <c r="D2" s="74" t="s">
        <v>97</v>
      </c>
      <c r="E2" s="74"/>
      <c r="F2" s="75" t="s">
        <v>96</v>
      </c>
    </row>
    <row r="3" spans="1:6" ht="18.75" customHeight="1" x14ac:dyDescent="0.2">
      <c r="A3" s="80"/>
      <c r="B3" s="12" t="s">
        <v>27</v>
      </c>
      <c r="C3" s="12" t="s">
        <v>26</v>
      </c>
      <c r="D3" s="12" t="s">
        <v>27</v>
      </c>
      <c r="E3" s="12" t="s">
        <v>26</v>
      </c>
      <c r="F3" s="75"/>
    </row>
    <row r="4" spans="1:6" x14ac:dyDescent="0.2">
      <c r="A4" s="40" t="s">
        <v>18</v>
      </c>
      <c r="B4" s="41">
        <v>5485.3919999999998</v>
      </c>
      <c r="C4" s="41">
        <v>1390.1010000000001</v>
      </c>
      <c r="D4" s="47">
        <v>6823</v>
      </c>
      <c r="E4" s="47">
        <v>6768</v>
      </c>
      <c r="F4" s="19">
        <v>13464</v>
      </c>
    </row>
    <row r="5" spans="1:6" x14ac:dyDescent="0.2">
      <c r="A5" s="39" t="s">
        <v>14</v>
      </c>
      <c r="B5" s="32">
        <v>530.61300000000006</v>
      </c>
      <c r="C5" s="32">
        <v>104.407</v>
      </c>
      <c r="D5" s="45">
        <v>4913</v>
      </c>
      <c r="E5" s="45">
        <v>6516</v>
      </c>
      <c r="F5" s="19">
        <v>9351</v>
      </c>
    </row>
    <row r="6" spans="1:6" x14ac:dyDescent="0.2">
      <c r="A6" s="39" t="s">
        <v>13</v>
      </c>
      <c r="B6" s="32">
        <v>401.959</v>
      </c>
      <c r="C6" s="32">
        <v>40.469000000000001</v>
      </c>
      <c r="D6" s="45">
        <v>1970</v>
      </c>
      <c r="E6" s="45">
        <v>2479</v>
      </c>
      <c r="F6" s="46">
        <v>7050</v>
      </c>
    </row>
    <row r="7" spans="1:6" x14ac:dyDescent="0.2">
      <c r="A7" s="39" t="s">
        <v>12</v>
      </c>
      <c r="B7" s="32">
        <v>583.08699999999999</v>
      </c>
      <c r="C7" s="32">
        <v>231.28100000000001</v>
      </c>
      <c r="D7" s="45">
        <v>4495</v>
      </c>
      <c r="E7" s="45">
        <v>4927</v>
      </c>
      <c r="F7" s="19">
        <v>12065</v>
      </c>
    </row>
    <row r="8" spans="1:6" x14ac:dyDescent="0.2">
      <c r="A8" s="39" t="s">
        <v>11</v>
      </c>
      <c r="B8" s="32">
        <v>619.89599999999996</v>
      </c>
      <c r="C8" s="32">
        <v>418.875</v>
      </c>
      <c r="D8" s="45">
        <v>2039</v>
      </c>
      <c r="E8" s="45">
        <v>1875</v>
      </c>
      <c r="F8" s="22" t="s">
        <v>10</v>
      </c>
    </row>
    <row r="9" spans="1:6" x14ac:dyDescent="0.2">
      <c r="A9" s="38" t="s">
        <v>7</v>
      </c>
      <c r="B9" s="32">
        <v>7620.9470000000001</v>
      </c>
      <c r="C9" s="32">
        <v>2185.1329999999998</v>
      </c>
      <c r="D9" s="45">
        <v>4917</v>
      </c>
      <c r="E9" s="45">
        <v>4301</v>
      </c>
      <c r="F9" s="19">
        <v>13382</v>
      </c>
    </row>
  </sheetData>
  <mergeCells count="4">
    <mergeCell ref="A2:A3"/>
    <mergeCell ref="B2:C2"/>
    <mergeCell ref="D2:E2"/>
    <mergeCell ref="F2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5B4D-3545-45C3-8F6B-2EE1B50DB5BD}">
  <dimension ref="A1:D9"/>
  <sheetViews>
    <sheetView workbookViewId="0"/>
  </sheetViews>
  <sheetFormatPr defaultRowHeight="11.25" x14ac:dyDescent="0.2"/>
  <cols>
    <col min="1" max="1" width="28.28515625" style="50" customWidth="1"/>
    <col min="2" max="4" width="16.42578125" style="50" customWidth="1"/>
    <col min="5" max="16384" width="9.140625" style="50"/>
  </cols>
  <sheetData>
    <row r="1" spans="1:4" x14ac:dyDescent="0.2">
      <c r="A1" s="58" t="s">
        <v>110</v>
      </c>
      <c r="B1" s="54"/>
      <c r="C1" s="54"/>
    </row>
    <row r="2" spans="1:4" x14ac:dyDescent="0.2">
      <c r="A2" s="83" t="s">
        <v>8</v>
      </c>
      <c r="B2" s="84" t="s">
        <v>109</v>
      </c>
      <c r="C2" s="86" t="s">
        <v>108</v>
      </c>
      <c r="D2" s="87"/>
    </row>
    <row r="3" spans="1:4" x14ac:dyDescent="0.2">
      <c r="A3" s="83"/>
      <c r="B3" s="85"/>
      <c r="C3" s="57" t="s">
        <v>107</v>
      </c>
      <c r="D3" s="56" t="s">
        <v>106</v>
      </c>
    </row>
    <row r="4" spans="1:4" x14ac:dyDescent="0.2">
      <c r="A4" s="50" t="s">
        <v>105</v>
      </c>
      <c r="B4" s="51">
        <v>7620.9470000000001</v>
      </c>
      <c r="C4" s="51">
        <v>5485.3919999999998</v>
      </c>
      <c r="D4" s="51">
        <v>530.61300000000006</v>
      </c>
    </row>
    <row r="5" spans="1:4" x14ac:dyDescent="0.2">
      <c r="A5" s="50" t="s">
        <v>104</v>
      </c>
      <c r="B5" s="51">
        <v>2963.8829999999998</v>
      </c>
      <c r="C5" s="51">
        <v>2160.038</v>
      </c>
      <c r="D5" s="51">
        <v>671.23099999999999</v>
      </c>
    </row>
    <row r="6" spans="1:4" x14ac:dyDescent="0.2">
      <c r="A6" s="50" t="s">
        <v>103</v>
      </c>
      <c r="B6" s="51">
        <v>2838.5279999999998</v>
      </c>
      <c r="C6" s="51">
        <v>2585.9360000000001</v>
      </c>
      <c r="D6" s="51">
        <v>61.165999999999997</v>
      </c>
    </row>
    <row r="7" spans="1:4" x14ac:dyDescent="0.2">
      <c r="A7" s="55" t="s">
        <v>102</v>
      </c>
      <c r="B7" s="51">
        <v>13423.358</v>
      </c>
      <c r="C7" s="51">
        <v>10231.366</v>
      </c>
      <c r="D7" s="51">
        <v>1263.01</v>
      </c>
    </row>
    <row r="8" spans="1:4" ht="13.5" customHeight="1" x14ac:dyDescent="0.2">
      <c r="A8" s="54" t="s">
        <v>101</v>
      </c>
      <c r="B8" s="53">
        <v>1497.595</v>
      </c>
      <c r="C8" s="53">
        <v>1169.3620000000001</v>
      </c>
      <c r="D8" s="53">
        <v>160.73599999999999</v>
      </c>
    </row>
    <row r="9" spans="1:4" ht="22.5" x14ac:dyDescent="0.2">
      <c r="A9" s="52" t="s">
        <v>100</v>
      </c>
      <c r="B9" s="51">
        <v>404.14800000000002</v>
      </c>
      <c r="C9" s="51">
        <v>258.98200000000003</v>
      </c>
      <c r="D9" s="51">
        <v>21.928999999999998</v>
      </c>
    </row>
  </sheetData>
  <mergeCells count="3">
    <mergeCell ref="A2:A3"/>
    <mergeCell ref="B2:B3"/>
    <mergeCell ref="C2:D2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CA80C-8AFE-4312-BF18-00CC7A3EA609}">
  <dimension ref="A1:G16"/>
  <sheetViews>
    <sheetView workbookViewId="0"/>
  </sheetViews>
  <sheetFormatPr defaultRowHeight="11.25" x14ac:dyDescent="0.2"/>
  <cols>
    <col min="1" max="1" width="11.5703125" style="1" customWidth="1"/>
    <col min="2" max="7" width="10.7109375" style="1" customWidth="1"/>
    <col min="8" max="16384" width="9.140625" style="1"/>
  </cols>
  <sheetData>
    <row r="1" spans="1:7" x14ac:dyDescent="0.2">
      <c r="A1" s="15" t="s">
        <v>118</v>
      </c>
      <c r="B1" s="29"/>
      <c r="C1" s="29"/>
      <c r="D1" s="29"/>
      <c r="E1" s="29"/>
      <c r="F1" s="29"/>
      <c r="G1" s="14"/>
    </row>
    <row r="2" spans="1:7" x14ac:dyDescent="0.2">
      <c r="A2" s="80" t="s">
        <v>47</v>
      </c>
      <c r="B2" s="12" t="s">
        <v>117</v>
      </c>
      <c r="C2" s="12" t="s">
        <v>116</v>
      </c>
      <c r="D2" s="12" t="s">
        <v>115</v>
      </c>
      <c r="E2" s="12" t="s">
        <v>114</v>
      </c>
      <c r="F2" s="12" t="s">
        <v>113</v>
      </c>
      <c r="G2" s="75" t="s">
        <v>7</v>
      </c>
    </row>
    <row r="3" spans="1:7" x14ac:dyDescent="0.2">
      <c r="A3" s="80"/>
      <c r="B3" s="74" t="s">
        <v>112</v>
      </c>
      <c r="C3" s="74"/>
      <c r="D3" s="74"/>
      <c r="E3" s="74"/>
      <c r="F3" s="74"/>
      <c r="G3" s="75"/>
    </row>
    <row r="4" spans="1:7" x14ac:dyDescent="0.2">
      <c r="A4" s="65" t="s">
        <v>45</v>
      </c>
      <c r="B4" s="60" t="s">
        <v>10</v>
      </c>
      <c r="C4" s="64">
        <v>24.4</v>
      </c>
      <c r="D4" s="64">
        <v>18.3</v>
      </c>
      <c r="E4" s="64">
        <v>17.399999999999999</v>
      </c>
      <c r="F4" s="60" t="s">
        <v>10</v>
      </c>
      <c r="G4" s="63">
        <v>22.9</v>
      </c>
    </row>
    <row r="5" spans="1:7" x14ac:dyDescent="0.2">
      <c r="A5" s="40" t="s">
        <v>44</v>
      </c>
      <c r="B5" s="60" t="s">
        <v>10</v>
      </c>
      <c r="C5" s="42">
        <v>37.4</v>
      </c>
      <c r="D5" s="42">
        <v>22.3</v>
      </c>
      <c r="E5" s="42">
        <v>17.5</v>
      </c>
      <c r="F5" s="60" t="s">
        <v>10</v>
      </c>
      <c r="G5" s="42">
        <v>32.299999999999997</v>
      </c>
    </row>
    <row r="6" spans="1:7" x14ac:dyDescent="0.2">
      <c r="A6" s="40" t="s">
        <v>43</v>
      </c>
      <c r="B6" s="60" t="s">
        <v>10</v>
      </c>
      <c r="C6" s="42">
        <v>37.1</v>
      </c>
      <c r="D6" s="42">
        <v>25.8</v>
      </c>
      <c r="E6" s="42">
        <v>29.1</v>
      </c>
      <c r="F6" s="60" t="s">
        <v>10</v>
      </c>
      <c r="G6" s="42">
        <v>32.700000000000003</v>
      </c>
    </row>
    <row r="7" spans="1:7" x14ac:dyDescent="0.2">
      <c r="A7" s="40" t="s">
        <v>42</v>
      </c>
      <c r="B7" s="60" t="s">
        <v>10</v>
      </c>
      <c r="C7" s="42">
        <v>34.700000000000003</v>
      </c>
      <c r="D7" s="42">
        <v>32.4</v>
      </c>
      <c r="E7" s="42">
        <v>40.799999999999997</v>
      </c>
      <c r="F7" s="60" t="s">
        <v>10</v>
      </c>
      <c r="G7" s="42">
        <v>33.799999999999997</v>
      </c>
    </row>
    <row r="8" spans="1:7" x14ac:dyDescent="0.2">
      <c r="A8" s="40" t="s">
        <v>41</v>
      </c>
      <c r="B8" s="60" t="s">
        <v>10</v>
      </c>
      <c r="C8" s="42">
        <v>32.799999999999997</v>
      </c>
      <c r="D8" s="42">
        <v>31.8</v>
      </c>
      <c r="E8" s="42">
        <v>42.3</v>
      </c>
      <c r="F8" s="62" t="s">
        <v>111</v>
      </c>
      <c r="G8" s="42">
        <v>32.299999999999997</v>
      </c>
    </row>
    <row r="9" spans="1:7" x14ac:dyDescent="0.2">
      <c r="A9" s="40" t="s">
        <v>40</v>
      </c>
      <c r="B9" s="60" t="s">
        <v>10</v>
      </c>
      <c r="C9" s="42">
        <v>46.2</v>
      </c>
      <c r="D9" s="42">
        <v>39.299999999999997</v>
      </c>
      <c r="E9" s="42">
        <v>51.5</v>
      </c>
      <c r="F9" s="59">
        <v>6.3</v>
      </c>
      <c r="G9" s="42">
        <v>42.1</v>
      </c>
    </row>
    <row r="10" spans="1:7" x14ac:dyDescent="0.2">
      <c r="A10" s="40" t="s">
        <v>39</v>
      </c>
      <c r="B10" s="60" t="s">
        <v>10</v>
      </c>
      <c r="C10" s="42">
        <v>61.5</v>
      </c>
      <c r="D10" s="42">
        <v>61.5</v>
      </c>
      <c r="E10" s="42">
        <v>71.099999999999994</v>
      </c>
      <c r="F10" s="59">
        <v>14.5</v>
      </c>
      <c r="G10" s="42">
        <v>60.8</v>
      </c>
    </row>
    <row r="11" spans="1:7" x14ac:dyDescent="0.2">
      <c r="A11" s="40" t="s">
        <v>38</v>
      </c>
      <c r="B11" s="60" t="s">
        <v>10</v>
      </c>
      <c r="C11" s="42">
        <v>71.599999999999994</v>
      </c>
      <c r="D11" s="42">
        <v>65.2</v>
      </c>
      <c r="E11" s="42">
        <v>73.5</v>
      </c>
      <c r="F11" s="59">
        <v>7.1</v>
      </c>
      <c r="G11" s="42">
        <v>66.2</v>
      </c>
    </row>
    <row r="12" spans="1:7" x14ac:dyDescent="0.2">
      <c r="A12" s="40" t="s">
        <v>37</v>
      </c>
      <c r="B12" s="60" t="s">
        <v>10</v>
      </c>
      <c r="C12" s="42">
        <v>41.6</v>
      </c>
      <c r="D12" s="42">
        <v>37.6</v>
      </c>
      <c r="E12" s="42">
        <v>47.2</v>
      </c>
      <c r="F12" s="62" t="s">
        <v>111</v>
      </c>
      <c r="G12" s="42">
        <v>39.200000000000003</v>
      </c>
    </row>
    <row r="13" spans="1:7" x14ac:dyDescent="0.2">
      <c r="A13" s="40" t="s">
        <v>36</v>
      </c>
      <c r="B13" s="60" t="s">
        <v>10</v>
      </c>
      <c r="C13" s="42">
        <v>34.200000000000003</v>
      </c>
      <c r="D13" s="42">
        <v>27.5</v>
      </c>
      <c r="E13" s="42">
        <v>45.2</v>
      </c>
      <c r="F13" s="60" t="s">
        <v>10</v>
      </c>
      <c r="G13" s="42">
        <v>32</v>
      </c>
    </row>
    <row r="14" spans="1:7" x14ac:dyDescent="0.2">
      <c r="A14" s="40" t="s">
        <v>35</v>
      </c>
      <c r="B14" s="60" t="s">
        <v>10</v>
      </c>
      <c r="C14" s="42">
        <v>35.700000000000003</v>
      </c>
      <c r="D14" s="42">
        <v>25.6</v>
      </c>
      <c r="E14" s="42">
        <v>31.3</v>
      </c>
      <c r="F14" s="60" t="s">
        <v>10</v>
      </c>
      <c r="G14" s="42">
        <v>31.8</v>
      </c>
    </row>
    <row r="15" spans="1:7" x14ac:dyDescent="0.2">
      <c r="A15" s="40" t="s">
        <v>34</v>
      </c>
      <c r="B15" s="60" t="s">
        <v>10</v>
      </c>
      <c r="C15" s="42">
        <v>29.5</v>
      </c>
      <c r="D15" s="42">
        <v>15.1</v>
      </c>
      <c r="E15" s="42">
        <v>21</v>
      </c>
      <c r="F15" s="60" t="s">
        <v>10</v>
      </c>
      <c r="G15" s="42">
        <v>24.3</v>
      </c>
    </row>
    <row r="16" spans="1:7" x14ac:dyDescent="0.2">
      <c r="A16" s="61" t="s">
        <v>7</v>
      </c>
      <c r="B16" s="60" t="s">
        <v>10</v>
      </c>
      <c r="C16" s="42">
        <v>41.5</v>
      </c>
      <c r="D16" s="42">
        <v>41.6</v>
      </c>
      <c r="E16" s="42">
        <v>49.1</v>
      </c>
      <c r="F16" s="59">
        <v>10.4</v>
      </c>
      <c r="G16" s="42">
        <v>41.1</v>
      </c>
    </row>
  </sheetData>
  <mergeCells count="3">
    <mergeCell ref="A2:A3"/>
    <mergeCell ref="G2:G3"/>
    <mergeCell ref="B3:F3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72AF1-1994-4EFD-9970-B14FA81A2C61}">
  <dimension ref="A1:F22"/>
  <sheetViews>
    <sheetView workbookViewId="0"/>
  </sheetViews>
  <sheetFormatPr defaultRowHeight="11.25" x14ac:dyDescent="0.2"/>
  <cols>
    <col min="1" max="1" width="21.28515625" style="1" customWidth="1"/>
    <col min="2" max="6" width="10.7109375" style="1" customWidth="1"/>
    <col min="7" max="16384" width="9.140625" style="1"/>
  </cols>
  <sheetData>
    <row r="1" spans="1:6" x14ac:dyDescent="0.2">
      <c r="A1" s="15" t="s">
        <v>122</v>
      </c>
      <c r="B1" s="14"/>
      <c r="C1" s="14"/>
      <c r="D1" s="14"/>
      <c r="E1" s="14"/>
      <c r="F1" s="14"/>
    </row>
    <row r="2" spans="1:6" x14ac:dyDescent="0.2">
      <c r="A2" s="13" t="s">
        <v>8</v>
      </c>
      <c r="B2" s="12">
        <v>2000</v>
      </c>
      <c r="C2" s="11">
        <v>2008</v>
      </c>
      <c r="D2" s="11">
        <v>2009</v>
      </c>
      <c r="E2" s="11">
        <v>2010</v>
      </c>
      <c r="F2" s="10">
        <v>2011</v>
      </c>
    </row>
    <row r="3" spans="1:6" x14ac:dyDescent="0.2">
      <c r="A3" s="78" t="s">
        <v>121</v>
      </c>
      <c r="B3" s="78"/>
      <c r="C3" s="78"/>
      <c r="D3" s="78"/>
      <c r="E3" s="78"/>
      <c r="F3" s="78"/>
    </row>
    <row r="4" spans="1:6" x14ac:dyDescent="0.2">
      <c r="A4" s="39" t="s">
        <v>119</v>
      </c>
      <c r="B4" s="32">
        <v>7703</v>
      </c>
      <c r="C4" s="32">
        <v>6633</v>
      </c>
      <c r="D4" s="32">
        <v>6560</v>
      </c>
      <c r="E4" s="32">
        <v>5756</v>
      </c>
      <c r="F4" s="32">
        <v>5984</v>
      </c>
    </row>
    <row r="5" spans="1:6" x14ac:dyDescent="0.2">
      <c r="A5" s="39" t="s">
        <v>5</v>
      </c>
      <c r="B5" s="32">
        <v>17743</v>
      </c>
      <c r="C5" s="32">
        <v>15691</v>
      </c>
      <c r="D5" s="32">
        <v>15524</v>
      </c>
      <c r="E5" s="32">
        <v>13425</v>
      </c>
      <c r="F5" s="32">
        <v>14538</v>
      </c>
    </row>
    <row r="6" spans="1:6" x14ac:dyDescent="0.2">
      <c r="A6" s="39" t="s">
        <v>4</v>
      </c>
      <c r="B6" s="32">
        <v>38842</v>
      </c>
      <c r="C6" s="32">
        <v>34750</v>
      </c>
      <c r="D6" s="32">
        <v>34878</v>
      </c>
      <c r="E6" s="32">
        <v>30353</v>
      </c>
      <c r="F6" s="32">
        <v>33063</v>
      </c>
    </row>
    <row r="7" spans="1:6" x14ac:dyDescent="0.2">
      <c r="A7" s="39" t="s">
        <v>3</v>
      </c>
      <c r="B7" s="32">
        <v>81813</v>
      </c>
      <c r="C7" s="32">
        <v>79719</v>
      </c>
      <c r="D7" s="32">
        <v>88000</v>
      </c>
      <c r="E7" s="32">
        <v>101277</v>
      </c>
      <c r="F7" s="32">
        <v>106174</v>
      </c>
    </row>
    <row r="8" spans="1:6" x14ac:dyDescent="0.2">
      <c r="A8" s="39" t="s">
        <v>0</v>
      </c>
      <c r="B8" s="32">
        <v>57969</v>
      </c>
      <c r="C8" s="32">
        <v>24131</v>
      </c>
      <c r="D8" s="32">
        <v>22404</v>
      </c>
      <c r="E8" s="32">
        <v>22729</v>
      </c>
      <c r="F8" s="32">
        <v>23211</v>
      </c>
    </row>
    <row r="9" spans="1:6" x14ac:dyDescent="0.2">
      <c r="A9" s="39" t="s">
        <v>2</v>
      </c>
      <c r="B9" s="32">
        <v>529196</v>
      </c>
      <c r="C9" s="32">
        <v>342805</v>
      </c>
      <c r="D9" s="32">
        <v>332545</v>
      </c>
      <c r="E9" s="32">
        <v>349207</v>
      </c>
      <c r="F9" s="32">
        <v>327889</v>
      </c>
    </row>
    <row r="10" spans="1:6" x14ac:dyDescent="0.2">
      <c r="A10" s="39" t="s">
        <v>0</v>
      </c>
      <c r="B10" s="32">
        <v>387981</v>
      </c>
      <c r="C10" s="32">
        <v>117911</v>
      </c>
      <c r="D10" s="32">
        <v>107139</v>
      </c>
      <c r="E10" s="32">
        <v>106991</v>
      </c>
      <c r="F10" s="32">
        <v>104258</v>
      </c>
    </row>
    <row r="11" spans="1:6" ht="22.5" x14ac:dyDescent="0.2">
      <c r="A11" s="39" t="s">
        <v>1</v>
      </c>
      <c r="B11" s="66">
        <v>6.5</v>
      </c>
      <c r="C11" s="66">
        <v>4.3001668360114902</v>
      </c>
      <c r="D11" s="66">
        <f>D9/D7</f>
        <v>3.7789204545454544</v>
      </c>
      <c r="E11" s="66">
        <v>3.44803854774529</v>
      </c>
      <c r="F11" s="66">
        <v>3.0882231054683795</v>
      </c>
    </row>
    <row r="12" spans="1:6" x14ac:dyDescent="0.2">
      <c r="A12" s="39" t="s">
        <v>0</v>
      </c>
      <c r="B12" s="66">
        <v>6.7</v>
      </c>
      <c r="C12" s="66">
        <v>4.8862873482242755</v>
      </c>
      <c r="D12" s="66">
        <f>D10/D8</f>
        <v>4.7821371183717192</v>
      </c>
      <c r="E12" s="66">
        <v>4.70724624928505</v>
      </c>
      <c r="F12" s="66">
        <v>4.4917496014820593</v>
      </c>
    </row>
    <row r="13" spans="1:6" x14ac:dyDescent="0.2">
      <c r="A13" s="88" t="s">
        <v>120</v>
      </c>
      <c r="B13" s="88"/>
      <c r="C13" s="88"/>
      <c r="D13" s="88"/>
      <c r="E13" s="88"/>
      <c r="F13" s="88"/>
    </row>
    <row r="14" spans="1:6" x14ac:dyDescent="0.2">
      <c r="A14" s="39" t="s">
        <v>119</v>
      </c>
      <c r="B14" s="32">
        <v>833</v>
      </c>
      <c r="C14" s="32">
        <v>824</v>
      </c>
      <c r="D14" s="32">
        <v>830</v>
      </c>
      <c r="E14" s="45">
        <v>185</v>
      </c>
      <c r="F14" s="32">
        <v>200</v>
      </c>
    </row>
    <row r="15" spans="1:6" x14ac:dyDescent="0.2">
      <c r="A15" s="39" t="s">
        <v>5</v>
      </c>
      <c r="B15" s="32">
        <v>1990</v>
      </c>
      <c r="C15" s="32">
        <v>1921</v>
      </c>
      <c r="D15" s="32">
        <v>1953</v>
      </c>
      <c r="E15" s="45">
        <v>478</v>
      </c>
      <c r="F15" s="32">
        <v>533</v>
      </c>
    </row>
    <row r="16" spans="1:6" x14ac:dyDescent="0.2">
      <c r="A16" s="39" t="s">
        <v>4</v>
      </c>
      <c r="B16" s="32">
        <v>4447</v>
      </c>
      <c r="C16" s="32">
        <v>4543</v>
      </c>
      <c r="D16" s="32">
        <v>4796</v>
      </c>
      <c r="E16" s="45">
        <v>1258</v>
      </c>
      <c r="F16" s="32">
        <v>1433</v>
      </c>
    </row>
    <row r="17" spans="1:6" x14ac:dyDescent="0.2">
      <c r="A17" s="39" t="s">
        <v>3</v>
      </c>
      <c r="B17" s="32">
        <v>10852</v>
      </c>
      <c r="C17" s="32">
        <v>15984</v>
      </c>
      <c r="D17" s="32">
        <v>15057</v>
      </c>
      <c r="E17" s="45">
        <v>8985</v>
      </c>
      <c r="F17" s="32">
        <v>9766</v>
      </c>
    </row>
    <row r="18" spans="1:6" x14ac:dyDescent="0.2">
      <c r="A18" s="39" t="s">
        <v>0</v>
      </c>
      <c r="B18" s="32">
        <v>4515</v>
      </c>
      <c r="C18" s="32">
        <v>1893</v>
      </c>
      <c r="D18" s="32">
        <v>1395</v>
      </c>
      <c r="E18" s="45">
        <v>552</v>
      </c>
      <c r="F18" s="32">
        <v>1204</v>
      </c>
    </row>
    <row r="19" spans="1:6" x14ac:dyDescent="0.2">
      <c r="A19" s="39" t="s">
        <v>2</v>
      </c>
      <c r="B19" s="32">
        <v>58071</v>
      </c>
      <c r="C19" s="32">
        <v>55073</v>
      </c>
      <c r="D19" s="32">
        <v>52959</v>
      </c>
      <c r="E19" s="45">
        <v>24014</v>
      </c>
      <c r="F19" s="32">
        <v>27897</v>
      </c>
    </row>
    <row r="20" spans="1:6" x14ac:dyDescent="0.2">
      <c r="A20" s="39" t="s">
        <v>0</v>
      </c>
      <c r="B20" s="32">
        <v>27686</v>
      </c>
      <c r="C20" s="32">
        <v>7074</v>
      </c>
      <c r="D20" s="32">
        <v>6288</v>
      </c>
      <c r="E20" s="45">
        <v>1567</v>
      </c>
      <c r="F20" s="32">
        <v>4677</v>
      </c>
    </row>
    <row r="21" spans="1:6" ht="22.5" x14ac:dyDescent="0.2">
      <c r="A21" s="39" t="s">
        <v>1</v>
      </c>
      <c r="B21" s="66">
        <v>5.4</v>
      </c>
      <c r="C21" s="66">
        <v>3.4455080080080078</v>
      </c>
      <c r="D21" s="66">
        <f>D19/D17</f>
        <v>3.517234508866308</v>
      </c>
      <c r="E21" s="67">
        <v>2.6726766833611575</v>
      </c>
      <c r="F21" s="66">
        <v>2.8565431087446198</v>
      </c>
    </row>
    <row r="22" spans="1:6" x14ac:dyDescent="0.2">
      <c r="A22" s="39" t="s">
        <v>0</v>
      </c>
      <c r="B22" s="66">
        <v>6.1</v>
      </c>
      <c r="C22" s="66">
        <v>3.7369255150554674</v>
      </c>
      <c r="D22" s="66">
        <f>D20/D18</f>
        <v>4.5075268817204304</v>
      </c>
      <c r="E22" s="67">
        <v>2.8387681159420288</v>
      </c>
      <c r="F22" s="66">
        <v>3.8845514950166096</v>
      </c>
    </row>
  </sheetData>
  <mergeCells count="2">
    <mergeCell ref="A3:F3"/>
    <mergeCell ref="A13:F13"/>
  </mergeCells>
  <pageMargins left="0.75" right="0.75" top="1" bottom="0.53" header="0.5" footer="0.5"/>
  <pageSetup orientation="portrait" cellComments="asDisplayed" r:id="rId1"/>
  <headerFooter alignWithMargins="0">
    <oddFooter>&amp;C&amp;F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12879-8882-44B7-B06C-9AA6ABC30081}">
  <dimension ref="A1:E8"/>
  <sheetViews>
    <sheetView workbookViewId="0"/>
  </sheetViews>
  <sheetFormatPr defaultRowHeight="11.25" x14ac:dyDescent="0.2"/>
  <cols>
    <col min="1" max="1" width="21.28515625" style="16" customWidth="1"/>
    <col min="2" max="2" width="15.42578125" style="16" customWidth="1"/>
    <col min="3" max="3" width="13.7109375" style="16" customWidth="1"/>
    <col min="4" max="4" width="15.28515625" style="16" customWidth="1"/>
    <col min="5" max="5" width="15.7109375" style="16" customWidth="1"/>
    <col min="6" max="16384" width="9.140625" style="16"/>
  </cols>
  <sheetData>
    <row r="1" spans="1:5" x14ac:dyDescent="0.2">
      <c r="A1" s="15" t="s">
        <v>131</v>
      </c>
      <c r="B1" s="29"/>
      <c r="C1" s="29"/>
      <c r="D1" s="29"/>
      <c r="E1" s="29"/>
    </row>
    <row r="2" spans="1:5" ht="11.25" customHeight="1" x14ac:dyDescent="0.2">
      <c r="A2" s="76" t="s">
        <v>130</v>
      </c>
      <c r="B2" s="89" t="s">
        <v>129</v>
      </c>
      <c r="C2" s="89"/>
      <c r="D2" s="89" t="s">
        <v>128</v>
      </c>
      <c r="E2" s="90"/>
    </row>
    <row r="3" spans="1:5" ht="14.25" customHeight="1" x14ac:dyDescent="0.2">
      <c r="A3" s="76"/>
      <c r="B3" s="68">
        <v>2010</v>
      </c>
      <c r="C3" s="68">
        <v>2011</v>
      </c>
      <c r="D3" s="68">
        <v>2010</v>
      </c>
      <c r="E3" s="10">
        <v>2011</v>
      </c>
    </row>
    <row r="4" spans="1:5" x14ac:dyDescent="0.2">
      <c r="A4" s="28" t="s">
        <v>127</v>
      </c>
      <c r="B4" s="45">
        <v>1301</v>
      </c>
      <c r="C4" s="46">
        <v>1375</v>
      </c>
      <c r="D4" s="45">
        <v>556</v>
      </c>
      <c r="E4" s="46">
        <v>558</v>
      </c>
    </row>
    <row r="5" spans="1:5" x14ac:dyDescent="0.2">
      <c r="A5" s="23" t="s">
        <v>126</v>
      </c>
      <c r="B5" s="45">
        <v>142</v>
      </c>
      <c r="C5" s="46">
        <v>139</v>
      </c>
      <c r="D5" s="45">
        <v>69</v>
      </c>
      <c r="E5" s="16">
        <v>67</v>
      </c>
    </row>
    <row r="6" spans="1:5" ht="22.5" x14ac:dyDescent="0.2">
      <c r="A6" s="23" t="s">
        <v>125</v>
      </c>
      <c r="B6" s="45">
        <v>928</v>
      </c>
      <c r="C6" s="46">
        <v>909</v>
      </c>
      <c r="D6" s="45">
        <v>469</v>
      </c>
      <c r="E6" s="46">
        <v>452</v>
      </c>
    </row>
    <row r="7" spans="1:5" ht="33.75" x14ac:dyDescent="0.2">
      <c r="A7" s="23" t="s">
        <v>124</v>
      </c>
      <c r="B7" s="45">
        <v>230</v>
      </c>
      <c r="C7" s="16">
        <v>236</v>
      </c>
      <c r="D7" s="45">
        <v>41</v>
      </c>
      <c r="E7" s="16">
        <v>46</v>
      </c>
    </row>
    <row r="8" spans="1:5" ht="11.25" customHeight="1" x14ac:dyDescent="0.2">
      <c r="A8" s="20" t="s">
        <v>123</v>
      </c>
      <c r="B8" s="45">
        <v>2601</v>
      </c>
      <c r="C8" s="46">
        <v>2659</v>
      </c>
      <c r="D8" s="45">
        <v>1135</v>
      </c>
      <c r="E8" s="46">
        <v>1123</v>
      </c>
    </row>
  </sheetData>
  <mergeCells count="3">
    <mergeCell ref="A2:A3"/>
    <mergeCell ref="B2:C2"/>
    <mergeCell ref="D2:E2"/>
  </mergeCells>
  <pageMargins left="0.75" right="0.75" top="1" bottom="1" header="0.5" footer="0.5"/>
  <pageSetup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11</vt:i4>
      </vt:variant>
    </vt:vector>
  </HeadingPairs>
  <TitlesOfParts>
    <vt:vector size="11" baseType="lpstr">
      <vt:lpstr>Tartalom</vt:lpstr>
      <vt:lpstr>7.5.1.</vt:lpstr>
      <vt:lpstr>7.5.2.</vt:lpstr>
      <vt:lpstr>7.5.3.</vt:lpstr>
      <vt:lpstr>7.5.4.</vt:lpstr>
      <vt:lpstr>7.5.5.</vt:lpstr>
      <vt:lpstr>7.5.6.</vt:lpstr>
      <vt:lpstr>7.5.7.</vt:lpstr>
      <vt:lpstr>7.5.8.</vt:lpstr>
      <vt:lpstr>7.5.9.</vt:lpstr>
      <vt:lpstr>7.5.10.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2025-02-07T11:28:03Z</dcterms:created>
  <dcterms:modified xsi:type="dcterms:W3CDTF">2025-02-07T11:28:03Z</dcterms:modified>
</cp:coreProperties>
</file>